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500" windowHeight="995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规证面积明细" sheetId="72" r:id="rId13"/>
    <sheet name="数据-汇总表" sheetId="6" r:id="rId14"/>
    <sheet name="数据-取费表" sheetId="1" r:id="rId15"/>
    <sheet name="估价对象房地状况" sheetId="20" state="hidden" r:id="rId16"/>
    <sheet name="系统读取表" sheetId="66" r:id="rId17"/>
    <sheet name="结果表" sheetId="9" r:id="rId18"/>
    <sheet name="剩余法-现房" sheetId="43" state="hidden" r:id="rId19"/>
    <sheet name="比较法-住宅、综合" sheetId="39" r:id="rId20"/>
    <sheet name="Sheet1" sheetId="75"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r:id="rId30"/>
    <sheet name="基准地价（汇总）" sheetId="67" state="hidden" r:id="rId31"/>
    <sheet name="收益还原法" sheetId="44" state="hidden" r:id="rId32"/>
    <sheet name="剩余法-待开发" sheetId="12" r:id="rId33"/>
    <sheet name="不动产比较法-办公" sheetId="34" r:id="rId34"/>
    <sheet name="不动产收益法办公" sheetId="15" state="hidden" r:id="rId35"/>
    <sheet name="不动产收益法商业" sheetId="73" r:id="rId36"/>
    <sheet name="不动产收益法车库" sheetId="74"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s>
  <externalReferences>
    <externalReference r:id="rId48"/>
    <externalReference r:id="rId49"/>
  </externalReferences>
  <definedNames>
    <definedName name="_xlnm._FilterDatabase" localSheetId="21" hidden="1">'比较法-工业'!$A$1:$L$45</definedName>
    <definedName name="_xlnm._FilterDatabase" localSheetId="19" hidden="1">'比较法-住宅、综合'!$A$1:$L$50</definedName>
    <definedName name="_xlnm._FilterDatabase" localSheetId="33"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9">'比较法-住宅、综合'!$A$1:$K$67,'比较法-住宅、综合'!$A$70:$N$133</definedName>
    <definedName name="_xlnm.Print_Area" localSheetId="33">'不动产比较法-办公'!$A$1:$K$55,'不动产比较法-办公'!$A$58:$M$132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1">'不动产比较法-工业'!$A$1:$K$48,'不动产比较法-工业'!$A$51:$M$113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4">不动产收益法办公!$A$1:$F$43,不动产收益法办公!$H$3:$M$29,不动产收益法办公!$A$46:$F$70,不动产收益法办公!$I$46:$M$60</definedName>
    <definedName name="_xlnm.Print_Area" localSheetId="36">不动产收益法车库!$A$1:$F$43,不动产收益法车库!$H$3:$M$29,不动产收益法车库!$A$46:$F$70,不动产收益法车库!$I$46:$M$60</definedName>
    <definedName name="_xlnm.Print_Area" localSheetId="35">不动产收益法商业!$A$1:$F$43,不动产收益法商业!$H$3:$M$29,不动产收益法商业!$A$46:$F$70,不动产收益法商业!$I$46:$M$60</definedName>
    <definedName name="_xlnm.Print_Area" localSheetId="38">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32">'剩余法-待开发'!$A$1:$K$36</definedName>
    <definedName name="_xlnm.Print_Area" localSheetId="18">'剩余法-现房'!$A$1:$K$27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7">'[1]数据-汇总表'!$C$17:$C$26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<sst xmlns="http://schemas.openxmlformats.org/spreadsheetml/2006/main" count="8547" uniqueCount="2692">
  <si>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</si>
  <si>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853511154515"/>
        <rFont val="Arial"/>
        <charset val="134"/>
      </rPr>
      <t>“</t>
    </r>
    <r>
      <rPr>
        <b/>
        <i/>
        <sz val="12"/>
        <color theme="3" tint="0.399853511154515"/>
        <rFont val="宋体"/>
        <charset val="134"/>
      </rPr>
      <t>致函链接表</t>
    </r>
    <r>
      <rPr>
        <b/>
        <i/>
        <sz val="12"/>
        <color theme="3" tint="0.399853511154515"/>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</si>
  <si>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</si>
  <si>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</si>
  <si>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</si>
  <si>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</si>
  <si>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</si>
  <si>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</si>
  <si>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</si>
  <si>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</si>
  <si>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</si>
  <si>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</si>
  <si>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</si>
  <si>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</si>
  <si>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</si>
  <si>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</si>
  <si>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</si>
  <si>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</si>
  <si>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</si>
  <si>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</si>
  <si>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</si>
  <si>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</si>
  <si>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</si>
  <si>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</si>
  <si>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</si>
  <si>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</si>
  <si>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</si>
  <si>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</si>
  <si>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</si>
  <si>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</si>
  <si>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</si>
  <si>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</si>
  <si>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</si>
  <si>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</si>
  <si>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</si>
  <si>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</si>
  <si>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</si>
  <si>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</si>
  <si>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</si>
  <si>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</si>
  <si>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</si>
  <si>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</si>
  <si>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</si>
  <si>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</si>
  <si>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</si>
  <si>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</si>
  <si>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</si>
  <si>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</si>
  <si>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</si>
  <si>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</si>
  <si>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</si>
  <si>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</si>
  <si>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</si>
  <si>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</si>
  <si>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</si>
  <si>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</si>
  <si>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</si>
  <si>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</si>
  <si>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</si>
  <si>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</si>
  <si>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</si>
  <si>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</si>
  <si>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</si>
  <si>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</si>
  <si>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</si>
  <si>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</si>
  <si>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</si>
  <si>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</si>
  <si>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</si>
  <si>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</si>
  <si>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</si>
  <si>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</si>
  <si>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</si>
  <si>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</si>
  <si>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</si>
  <si>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</si>
  <si>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</si>
  <si>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</si>
  <si>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</si>
  <si>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</si>
  <si>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</si>
  <si>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</si>
  <si>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</si>
  <si>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</si>
  <si>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</si>
  <si>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</si>
  <si>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</si>
  <si>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</si>
  <si>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</si>
  <si>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</si>
  <si>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</si>
  <si>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</si>
  <si>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</si>
  <si>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</si>
  <si>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</si>
  <si>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</si>
  <si>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</si>
  <si>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</si>
  <si>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</si>
  <si>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</si>
  <si>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</si>
  <si>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</si>
  <si>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</si>
  <si>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</si>
  <si>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</si>
  <si>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</si>
  <si>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</si>
  <si>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</si>
  <si>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</si>
  <si>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</si>
  <si>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</si>
  <si>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</si>
  <si>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</si>
  <si>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</si>
  <si>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853511154515"/>
        <rFont val="仿宋_GB2312"/>
        <charset val="134"/>
      </rPr>
      <t>（证载）</t>
    </r>
  </si>
  <si>
    <t>设定</t>
  </si>
  <si>
    <t>规划</t>
  </si>
  <si>
    <r>
      <rPr>
        <sz val="10.5"/>
        <color theme="1"/>
        <rFont val="仿宋_GB2312"/>
        <charset val="134"/>
      </rPr>
      <t>实际</t>
    </r>
    <r>
      <rPr>
        <i/>
        <sz val="10.5"/>
        <color theme="3" tint="0.399853511154515"/>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</si>
  <si>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</si>
  <si>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</si>
  <si>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</si>
  <si>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</si>
  <si>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</si>
  <si>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</si>
  <si>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</si>
  <si>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</si>
  <si>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</si>
  <si>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</si>
  <si>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853511154515"/>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</si>
  <si>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</si>
  <si>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</si>
  <si>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</si>
  <si>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</si>
  <si>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</si>
  <si>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</si>
  <si>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</si>
  <si>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</si>
  <si>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</si>
  <si>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</si>
  <si>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</si>
  <si>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</si>
  <si>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</si>
  <si>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</si>
  <si>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</si>
  <si>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</si>
  <si>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</si>
  <si>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</si>
  <si>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</si>
  <si>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</si>
  <si>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</si>
  <si>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</si>
  <si>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</si>
  <si>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</si>
  <si>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</si>
  <si>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</si>
  <si>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</si>
  <si>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</si>
  <si>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</si>
  <si>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</si>
  <si>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</si>
  <si>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</si>
  <si>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</si>
  <si>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</si>
  <si>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</si>
  <si>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</si>
  <si>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</si>
  <si>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</si>
  <si>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</si>
  <si>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</si>
  <si>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</si>
  <si>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</si>
  <si>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</si>
  <si>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</si>
  <si>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</si>
  <si>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</si>
  <si>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</si>
  <si>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</si>
  <si>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</si>
  <si>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</si>
  <si>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</si>
  <si>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</si>
  <si>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</si>
  <si>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</si>
  <si>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</si>
  <si>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</si>
  <si>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</si>
  <si>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</si>
  <si>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</si>
  <si>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</si>
  <si>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</si>
  <si>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</si>
  <si>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</si>
  <si>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</si>
  <si>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</si>
  <si>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</si>
  <si>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</si>
  <si>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</si>
  <si>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</si>
  <si>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</si>
  <si>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</si>
  <si>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</si>
  <si>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</si>
  <si>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</si>
  <si>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</si>
  <si>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</si>
  <si>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</si>
  <si>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</si>
  <si>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</si>
  <si>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</si>
  <si>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</si>
  <si>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</si>
  <si>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</si>
  <si>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</si>
  <si>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</si>
  <si>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</si>
  <si>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</si>
  <si>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</si>
  <si>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</si>
  <si>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</si>
  <si>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</si>
  <si>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</si>
  <si>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</si>
  <si>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</si>
  <si>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</si>
  <si>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</si>
  <si>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</si>
  <si>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</si>
  <si>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</si>
  <si>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</si>
  <si>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</si>
  <si>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</si>
  <si>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</si>
  <si>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</si>
  <si>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</si>
  <si>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</si>
  <si>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</si>
  <si>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</si>
  <si>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</si>
  <si>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</si>
  <si>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</si>
  <si>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</si>
  <si>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</si>
  <si>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</si>
  <si>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</si>
  <si>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</si>
  <si>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</si>
  <si>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</si>
  <si>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</si>
  <si>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</si>
  <si>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</si>
  <si>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</si>
  <si>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</si>
  <si>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</si>
  <si>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</si>
  <si>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</si>
  <si>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</si>
  <si>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</si>
  <si>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</si>
  <si>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</si>
  <si>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</si>
  <si>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</si>
  <si>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</si>
  <si>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</si>
  <si>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</si>
  <si>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</si>
  <si>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</si>
  <si>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</si>
  <si>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</si>
  <si>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</si>
  <si>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</si>
  <si>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</si>
  <si>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</si>
  <si>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</si>
  <si>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</si>
  <si>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</si>
  <si>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</si>
  <si>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</si>
  <si>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</si>
  <si>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</si>
  <si>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</si>
  <si>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</si>
  <si>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</si>
  <si>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</si>
  <si>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</si>
  <si>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</si>
  <si>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</si>
  <si>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</si>
  <si>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</si>
  <si>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</si>
  <si>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</si>
  <si>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</si>
  <si>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</si>
  <si>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</si>
  <si>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</si>
  <si>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</si>
  <si>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</si>
  <si>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</si>
  <si>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</si>
  <si>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</si>
  <si>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</si>
  <si>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</si>
  <si>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</si>
  <si>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</si>
  <si>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</si>
  <si>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</si>
  <si>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</si>
  <si>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</si>
  <si>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</si>
  <si>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</si>
  <si>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</si>
  <si>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</si>
  <si>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</si>
  <si>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</si>
  <si>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</si>
  <si>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</si>
  <si>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</si>
  <si>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</si>
  <si>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</si>
  <si>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</si>
  <si>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</si>
  <si>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</si>
  <si>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</si>
  <si>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</si>
  <si>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</si>
  <si>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</si>
  <si>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</si>
  <si>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</si>
  <si>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</si>
  <si>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</si>
  <si>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</si>
  <si>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</si>
  <si>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</si>
  <si>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</si>
  <si>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</si>
  <si>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</si>
  <si>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</si>
  <si>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不动产收益法办公</t>
  </si>
  <si>
    <r>
      <rPr>
        <sz val="11"/>
        <color indexed="8"/>
        <rFont val="仿宋_GB2312"/>
        <charset val="134"/>
      </rPr>
      <t>非燃品库房</t>
    </r>
  </si>
  <si>
    <t>不动产收益法商业</t>
  </si>
  <si>
    <t>不动产收益法车库</t>
  </si>
  <si>
    <r>
      <rPr>
        <sz val="11"/>
        <color indexed="8"/>
        <rFont val="仿宋_GB2312"/>
        <charset val="134"/>
      </rPr>
      <t>限价商品房</t>
    </r>
  </si>
  <si>
    <t>*</t>
  </si>
  <si>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</si>
  <si>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</si>
  <si>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</si>
  <si>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</si>
  <si>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</si>
  <si>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</si>
  <si>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</si>
  <si>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</si>
  <si>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</si>
  <si>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</si>
  <si>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</si>
  <si>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</si>
  <si>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</si>
  <si>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</si>
  <si>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</si>
  <si>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</si>
  <si>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</si>
  <si>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</si>
  <si>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</si>
  <si>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</si>
  <si>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</si>
  <si>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</si>
  <si>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</si>
  <si>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</si>
  <si>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</si>
  <si>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</si>
  <si>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</si>
  <si>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</si>
  <si>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</si>
  <si>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</si>
  <si>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</si>
  <si>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</si>
  <si>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</si>
  <si>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</si>
  <si>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</si>
  <si>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</si>
  <si>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</si>
  <si>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</si>
  <si>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</si>
  <si>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</si>
  <si>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</si>
  <si>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</si>
  <si>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</si>
  <si>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</si>
  <si>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</si>
  <si>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</si>
  <si>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</si>
  <si>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</si>
  <si>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</si>
  <si>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</si>
  <si>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</si>
  <si>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</si>
  <si>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</si>
  <si>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</si>
  <si>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</si>
  <si>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</si>
  <si>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</si>
  <si>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</si>
  <si>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</si>
  <si>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</si>
  <si>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</si>
  <si>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</si>
  <si>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</si>
  <si>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</si>
  <si>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</si>
  <si>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</si>
  <si>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</si>
  <si>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</si>
  <si>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</si>
  <si>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</si>
  <si>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</si>
  <si>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</si>
  <si>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</si>
  <si>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</si>
  <si>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</si>
  <si>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</si>
  <si>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</si>
  <si>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</si>
  <si>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</si>
  <si>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</si>
  <si>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</si>
  <si>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</si>
  <si>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</si>
  <si>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</si>
  <si>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</si>
  <si>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</si>
  <si>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</si>
  <si>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</si>
  <si>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</si>
  <si>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</si>
  <si>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</si>
  <si>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</si>
  <si>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</si>
  <si>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</si>
  <si>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</si>
  <si>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</si>
  <si>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</si>
  <si>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</si>
  <si>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</si>
  <si>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</si>
  <si>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</si>
  <si>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</si>
  <si>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</si>
  <si>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</si>
  <si>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</si>
  <si>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</si>
  <si>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</si>
  <si>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</si>
  <si>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</si>
  <si>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</si>
  <si>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</si>
  <si>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</si>
  <si>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</si>
  <si>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</si>
  <si>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</si>
  <si>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</si>
  <si>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</si>
  <si>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</si>
  <si>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</si>
  <si>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</si>
  <si>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</si>
  <si>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</si>
  <si>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</si>
  <si>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</si>
  <si>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</si>
  <si>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</si>
  <si>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</si>
  <si>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</si>
  <si>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</si>
  <si>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</si>
  <si>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</si>
  <si>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</si>
  <si>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</si>
  <si>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</si>
  <si>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</si>
  <si>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</si>
  <si>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</si>
  <si>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</si>
  <si>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</si>
  <si>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</si>
  <si>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</si>
  <si>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</si>
  <si>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</si>
  <si>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</si>
  <si>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</si>
  <si>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</si>
  <si>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</si>
  <si>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</si>
  <si>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</si>
  <si>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</si>
  <si>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</si>
  <si>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</si>
  <si>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</si>
  <si>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</si>
  <si>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</si>
  <si>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</si>
  <si>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</si>
  <si>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</si>
  <si>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</si>
  <si>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</si>
  <si>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</si>
  <si>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</si>
  <si>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</si>
  <si>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</si>
  <si>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</si>
  <si>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</si>
  <si>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</si>
  <si>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</si>
  <si>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</si>
  <si>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</si>
  <si>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</si>
  <si>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</si>
  <si>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</si>
  <si>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</si>
  <si>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</si>
  <si>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</si>
  <si>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</si>
  <si>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</si>
  <si>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</si>
  <si>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</si>
  <si>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</si>
  <si>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Ⅴ-13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</si>
  <si>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</si>
  <si>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</si>
  <si>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</si>
  <si>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</si>
  <si>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</si>
  <si>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</si>
  <si>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</si>
  <si>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</si>
  <si>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</si>
  <si>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</si>
  <si>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</si>
  <si>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</si>
  <si>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</si>
  <si>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</si>
  <si>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</si>
  <si>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</si>
  <si>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</si>
  <si>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</si>
  <si>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</si>
  <si>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</si>
  <si>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</si>
  <si>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</si>
  <si>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</si>
  <si>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</si>
  <si>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</si>
  <si>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</si>
  <si>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</si>
  <si>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</si>
  <si>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</si>
  <si>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</si>
  <si>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</si>
  <si>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</si>
  <si>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</si>
  <si>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</si>
  <si>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</si>
  <si>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</si>
  <si>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</si>
  <si>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</si>
  <si>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</si>
  <si>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</si>
  <si>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</si>
  <si>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</si>
  <si>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</si>
  <si>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</si>
  <si>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</si>
  <si>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</si>
  <si>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</si>
  <si>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</si>
  <si>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</si>
  <si>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</si>
  <si>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车库—办公</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</si>
  <si>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</si>
  <si>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</si>
  <si>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</si>
  <si>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</si>
  <si>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</si>
  <si>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</si>
  <si>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</si>
  <si>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</si>
  <si>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</si>
  <si>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</si>
  <si>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规证</t>
  </si>
  <si>
    <t>楼号</t>
  </si>
  <si>
    <t>总建面</t>
  </si>
  <si>
    <t>地上合计</t>
  </si>
  <si>
    <t>地上办公</t>
  </si>
  <si>
    <t>地上商业</t>
  </si>
  <si>
    <t>地下合计</t>
  </si>
  <si>
    <t>1#办公楼</t>
  </si>
  <si>
    <t>2#办公楼</t>
  </si>
  <si>
    <t>3#商业</t>
  </si>
  <si>
    <t>4#地下车库</t>
  </si>
  <si>
    <t>5#</t>
  </si>
  <si>
    <t>总计</t>
  </si>
  <si>
    <t>预测</t>
  </si>
  <si>
    <t>备注</t>
  </si>
  <si>
    <t>17套办公</t>
  </si>
  <si>
    <t>8套办公、4套商业（1-2层）</t>
  </si>
  <si>
    <t>4套商业（1-2层）</t>
  </si>
  <si>
    <t>160个</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</si>
  <si>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</si>
  <si>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</si>
  <si>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</si>
  <si>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</si>
  <si>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</si>
  <si>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</si>
  <si>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</si>
  <si>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</si>
  <si>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</si>
  <si>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</si>
  <si>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</si>
  <si>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</si>
  <si>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</si>
  <si>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</si>
  <si>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</si>
  <si>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</si>
  <si>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</si>
  <si>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</si>
  <si>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</si>
  <si>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</si>
  <si>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</si>
  <si>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</si>
  <si>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</si>
  <si>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</si>
  <si>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</si>
  <si>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</si>
  <si>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</si>
  <si>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</si>
  <si>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</si>
  <si>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</si>
  <si>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</si>
  <si>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</si>
  <si>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</si>
  <si>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</si>
  <si>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</si>
  <si>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</si>
  <si>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</si>
  <si>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</si>
  <si>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</si>
  <si>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</si>
  <si>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</si>
  <si>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</si>
  <si>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</si>
  <si>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</si>
  <si>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</si>
  <si>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</si>
  <si>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</si>
  <si>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</si>
  <si>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</si>
  <si>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</si>
  <si>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</si>
  <si>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</si>
  <si>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</si>
  <si>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</si>
  <si>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</si>
  <si>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</si>
  <si>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</si>
  <si>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</si>
  <si>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</si>
  <si>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</si>
  <si>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</si>
  <si>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</si>
  <si>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</si>
  <si>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</si>
  <si>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</si>
  <si>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</si>
  <si>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</si>
  <si>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</si>
  <si>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</si>
  <si>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</si>
  <si>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</si>
  <si>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</si>
  <si>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</si>
  <si>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</si>
  <si>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</si>
  <si>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</si>
  <si>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</si>
  <si>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</si>
  <si>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</si>
  <si>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</si>
  <si>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</si>
  <si>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</si>
  <si>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</si>
  <si>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</si>
  <si>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</si>
  <si>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</si>
  <si>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</si>
  <si>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</si>
  <si>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</si>
  <si>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</si>
  <si>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</si>
  <si>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</si>
  <si>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</si>
  <si>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</si>
  <si>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</si>
  <si>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</si>
  <si>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</si>
  <si>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</si>
  <si>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</si>
  <si>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</si>
  <si>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</si>
  <si>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</si>
  <si>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</si>
  <si>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</si>
  <si>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</si>
  <si>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</si>
  <si>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</si>
  <si>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</si>
  <si>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</si>
  <si>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</si>
  <si>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</si>
  <si>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</si>
  <si>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</si>
  <si>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</si>
  <si>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</si>
  <si>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</si>
  <si>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</si>
  <si>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</si>
  <si>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</si>
  <si>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</si>
  <si>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</si>
  <si>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</si>
  <si>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</si>
  <si>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</si>
  <si>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</si>
  <si>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</si>
  <si>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</si>
  <si>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</si>
  <si>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</si>
  <si>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</si>
  <si>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</si>
  <si>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</si>
  <si>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</si>
  <si>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</si>
  <si>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</si>
  <si>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</si>
  <si>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</si>
  <si>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</si>
  <si>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</si>
  <si>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</si>
  <si>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</si>
  <si>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</si>
  <si>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</si>
  <si>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</si>
  <si>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</si>
  <si>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</si>
  <si>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</si>
  <si>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</si>
  <si>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</si>
  <si>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</si>
  <si>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</si>
  <si>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</si>
  <si>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</si>
  <si>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</si>
  <si>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</si>
  <si>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</si>
  <si>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</si>
  <si>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</si>
  <si>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</si>
  <si>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</si>
  <si>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</si>
  <si>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</si>
  <si>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</si>
  <si>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</si>
  <si>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</si>
  <si>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</si>
  <si>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</si>
  <si>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</si>
  <si>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</si>
  <si>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</si>
  <si>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</si>
  <si>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</si>
  <si>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</si>
  <si>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</si>
  <si>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</si>
  <si>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</si>
  <si>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</si>
  <si>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</si>
  <si>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</si>
  <si>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</si>
  <si>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</si>
  <si>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</si>
  <si>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</si>
  <si>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</si>
  <si>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</si>
  <si>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</si>
  <si>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</si>
  <si>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</si>
  <si>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</si>
  <si>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</si>
  <si>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</si>
  <si>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</si>
  <si>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</si>
  <si>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</si>
  <si>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</si>
  <si>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</si>
  <si>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</si>
  <si>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</si>
  <si>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</si>
  <si>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</si>
  <si>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</si>
  <si>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</si>
  <si>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</si>
  <si>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</si>
  <si>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</si>
  <si>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</si>
  <si>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</si>
  <si>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</si>
  <si>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</si>
  <si>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</si>
  <si>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</si>
  <si>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</si>
  <si>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</si>
  <si>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</si>
  <si>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</si>
  <si>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</si>
  <si>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</si>
  <si>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</si>
  <si>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</si>
  <si>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</si>
  <si>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</si>
  <si>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sz val="10"/>
        <color rgb="FF000000"/>
        <rFont val="Arial"/>
        <charset val="134"/>
      </rPr>
      <t>24</t>
    </r>
    <r>
      <rPr>
        <sz val="10"/>
        <color rgb="FF000000"/>
        <rFont val="宋体"/>
        <charset val="134"/>
      </rPr>
      <t>年总价</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</si>
  <si>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</si>
  <si>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</si>
  <si>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</si>
  <si>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</si>
  <si>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</si>
  <si>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</si>
  <si>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</si>
  <si>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</si>
  <si>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</si>
  <si>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</si>
  <si>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</si>
  <si>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</si>
  <si>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</si>
  <si>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</si>
  <si>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</si>
  <si>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</si>
  <si>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</si>
  <si>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</si>
  <si>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</si>
  <si>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</si>
  <si>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</si>
  <si>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</si>
  <si>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</si>
  <si>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</si>
  <si>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</si>
  <si>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</si>
  <si>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</si>
  <si>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</si>
  <si>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</si>
  <si>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</si>
  <si>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</si>
  <si>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</si>
  <si>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</si>
  <si>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</si>
  <si>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</si>
  <si>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</si>
  <si>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</si>
  <si>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</si>
  <si>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t>地下车库及地上商业补缴</t>
  </si>
  <si>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</si>
  <si>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</si>
  <si>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</si>
  <si>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</si>
  <si>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</si>
  <si>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</si>
  <si>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</si>
  <si>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</si>
  <si>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</si>
  <si>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</si>
  <si>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</si>
  <si>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</si>
  <si>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</si>
  <si>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</si>
  <si>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</si>
  <si>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</si>
  <si>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</si>
  <si>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</si>
  <si>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</si>
  <si>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</si>
  <si>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</si>
  <si>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</si>
  <si>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</si>
  <si>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</si>
  <si>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</si>
  <si>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</si>
  <si>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</si>
  <si>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</si>
  <si>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</si>
  <si>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</si>
  <si>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</si>
  <si>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</si>
  <si>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</si>
  <si>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</si>
  <si>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</si>
  <si>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</si>
  <si>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</si>
  <si>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</si>
  <si>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</si>
  <si>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</si>
  <si>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</si>
  <si>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</si>
  <si>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</si>
  <si>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</si>
  <si>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</si>
  <si>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</si>
  <si>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</si>
  <si>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</si>
  <si>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</si>
  <si>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</si>
  <si>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</si>
  <si>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</si>
  <si>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</si>
  <si>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</si>
  <si>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</si>
  <si>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</si>
  <si>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</si>
  <si>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</si>
  <si>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</si>
  <si>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</si>
  <si>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</si>
  <si>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</si>
  <si>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</si>
  <si>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</si>
  <si>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</si>
  <si>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</si>
  <si>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</si>
  <si>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</si>
  <si>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</si>
  <si>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</si>
  <si>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</si>
  <si>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</si>
  <si>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</si>
  <si>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</si>
  <si>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</si>
  <si>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</si>
  <si>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</si>
  <si>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</si>
  <si>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</si>
  <si>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</si>
  <si>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</si>
  <si>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</si>
  <si>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</si>
  <si>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</si>
  <si>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</si>
  <si>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</si>
  <si>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</si>
  <si>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</si>
  <si>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</si>
  <si>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</si>
  <si>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</si>
  <si>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</si>
  <si>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</si>
  <si>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</si>
  <si>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</si>
  <si>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</si>
  <si>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</si>
  <si>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</si>
  <si>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</si>
  <si>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</si>
  <si>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</si>
  <si>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</si>
  <si>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</si>
  <si>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</si>
  <si>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</si>
  <si>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</si>
  <si>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</si>
  <si>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</si>
  <si>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</si>
  <si>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</si>
  <si>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</si>
  <si>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</si>
  <si>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</si>
  <si>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</si>
  <si>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</si>
  <si>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</si>
  <si>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</si>
  <si>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</si>
  <si>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</si>
  <si>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</si>
  <si>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</si>
  <si>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</si>
  <si>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</si>
  <si>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</si>
  <si>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</si>
  <si>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</si>
  <si>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</si>
  <si>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</si>
  <si>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</si>
  <si>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</si>
  <si>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</si>
  <si>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</si>
  <si>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</si>
  <si>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</si>
  <si>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</si>
  <si>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</si>
  <si>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</si>
  <si>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</si>
  <si>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</si>
  <si>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</si>
  <si>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</si>
  <si>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</si>
  <si>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</si>
  <si>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</si>
  <si>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</si>
  <si>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</si>
  <si>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</si>
  <si>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</si>
  <si>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</si>
  <si>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</si>
  <si>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 xml:space="preserve">2. </t>
    </r>
    <r>
      <rPr>
        <b/>
        <sz val="12"/>
        <color indexed="8"/>
        <rFont val="仿宋_GB2312"/>
        <charset val="134"/>
      </rPr>
      <t>房屋现值</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</si>
  <si>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</si>
  <si>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</si>
  <si>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</si>
  <si>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</si>
  <si>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</si>
  <si>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</si>
  <si>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</si>
  <si>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</si>
  <si>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</si>
  <si>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</si>
  <si>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</si>
  <si>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</si>
  <si>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</si>
  <si>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</si>
  <si>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</si>
  <si>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</si>
  <si>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b/>
        <sz val="10"/>
        <rFont val="仿宋_GB2312"/>
        <charset val="134"/>
      </rPr>
      <t>前述</t>
    </r>
    <r>
      <rPr>
        <b/>
        <sz val="10"/>
        <rFont val="Arial"/>
        <charset val="134"/>
      </rPr>
      <t>5</t>
    </r>
    <r>
      <rPr>
        <b/>
        <sz val="10"/>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</si>
  <si>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</si>
  <si>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管理费用</t>
    </r>
  </si>
  <si>
    <r>
      <rPr>
        <b/>
        <sz val="11"/>
        <color indexed="8"/>
        <rFont val="仿宋_GB2312"/>
        <charset val="134"/>
      </rPr>
      <t>以建造成本为基数计取</t>
    </r>
  </si>
  <si>
    <r>
      <rPr>
        <b/>
        <sz val="11"/>
        <color indexed="8"/>
        <rFont val="宋体"/>
        <charset val="134"/>
      </rPr>
      <t>（</t>
    </r>
    <r>
      <rPr>
        <b/>
        <sz val="11"/>
        <color indexed="8"/>
        <rFont val="Arial"/>
        <charset val="134"/>
      </rPr>
      <t>3）</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</si>
  <si>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</si>
  <si>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</si>
  <si>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</si>
  <si>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t>投资利润</t>
  </si>
  <si>
    <r>
      <rPr>
        <b/>
        <sz val="11"/>
        <color indexed="8"/>
        <rFont val="宋体"/>
        <charset val="134"/>
      </rPr>
      <t>（</t>
    </r>
    <r>
      <rPr>
        <b/>
        <sz val="11"/>
        <color indexed="8"/>
        <rFont val="Arial"/>
        <charset val="134"/>
      </rPr>
      <t>5）</t>
    </r>
  </si>
  <si>
    <r>
      <rPr>
        <b/>
        <sz val="11"/>
        <color indexed="8"/>
        <rFont val="仿宋_GB2312"/>
        <charset val="134"/>
      </rPr>
      <t>成新率</t>
    </r>
  </si>
  <si>
    <r>
      <rPr>
        <b/>
        <sz val="11"/>
        <color indexed="8"/>
        <rFont val="宋体"/>
        <charset val="134"/>
      </rPr>
      <t>（</t>
    </r>
    <r>
      <rPr>
        <b/>
        <sz val="11"/>
        <color indexed="8"/>
        <rFont val="Arial"/>
        <charset val="134"/>
      </rPr>
      <t>6）</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</si>
  <si>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</si>
  <si>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</si>
  <si>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</si>
  <si>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</si>
  <si>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</si>
  <si>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</si>
  <si>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</si>
  <si>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</si>
  <si>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</si>
  <si>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</si>
  <si>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</si>
  <si>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</si>
  <si>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</si>
  <si>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</si>
  <si>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</si>
  <si>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</si>
  <si>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</si>
  <si>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</si>
  <si>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</si>
  <si>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</si>
  <si>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</si>
  <si>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</si>
  <si>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</si>
  <si>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</si>
  <si>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</si>
  <si>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</si>
  <si>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</si>
  <si>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</si>
  <si>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B4综合性商业金融服务业用地</t>
  </si>
  <si>
    <t>F3其他类多功能用地、S32公交场站设施用地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</si>
  <si>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</si>
  <si>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</si>
  <si>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</si>
  <si>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</si>
  <si>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</si>
  <si>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</si>
  <si>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</si>
  <si>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</si>
  <si>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</si>
  <si>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</si>
  <si>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</si>
  <si>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</si>
  <si>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</si>
  <si>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</si>
  <si>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</si>
  <si>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</si>
  <si>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</si>
  <si>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</si>
  <si>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</si>
  <si>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</si>
  <si>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</si>
  <si>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</si>
  <si>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</si>
  <si>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</si>
  <si>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</si>
  <si>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sz val="11"/>
        <rFont val="Arial"/>
        <charset val="134"/>
      </rPr>
      <t>24</t>
    </r>
    <r>
      <rPr>
        <sz val="11"/>
        <rFont val="宋体"/>
        <charset val="134"/>
      </rPr>
      <t>年单价</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</si>
  <si>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</si>
  <si>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</si>
  <si>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</si>
  <si>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</si>
  <si>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</si>
  <si>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</si>
  <si>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</si>
  <si>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</si>
  <si>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</si>
  <si>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</si>
  <si>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</si>
  <si>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</si>
  <si>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</si>
  <si>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</si>
  <si>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</si>
  <si>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</si>
  <si>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</si>
  <si>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</si>
  <si>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</si>
  <si>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</si>
  <si>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</si>
  <si>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</si>
  <si>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</si>
  <si>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</si>
  <si>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</si>
  <si>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</si>
  <si>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</si>
  <si>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</si>
  <si>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</si>
  <si>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</si>
  <si>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</si>
  <si>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</si>
  <si>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</si>
  <si>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</si>
  <si>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</si>
  <si>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</si>
  <si>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</si>
  <si>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较不规则</t>
  </si>
  <si>
    <t>不规则</t>
  </si>
  <si>
    <t>适宜</t>
  </si>
  <si>
    <t>较不适宜</t>
  </si>
  <si>
    <t>不适宜</t>
  </si>
  <si>
    <t>好</t>
  </si>
  <si>
    <t>较差</t>
  </si>
  <si>
    <t>差</t>
  </si>
  <si>
    <t>地块名称</t>
  </si>
  <si>
    <t>区县</t>
  </si>
  <si>
    <t>土地位置</t>
  </si>
  <si>
    <t>建设用地面积(㎡)</t>
  </si>
  <si>
    <t>规划建筑面积(㎡)</t>
  </si>
  <si>
    <t>出让方式</t>
  </si>
  <si>
    <t>详细规划</t>
  </si>
  <si>
    <t>集中供地</t>
  </si>
  <si>
    <t>商业比例</t>
  </si>
  <si>
    <t>建筑密度</t>
  </si>
  <si>
    <t>限制高度</t>
  </si>
  <si>
    <t>成交日期</t>
  </si>
  <si>
    <t>受让单位</t>
  </si>
  <si>
    <t>成交价(万元)</t>
  </si>
  <si>
    <t>成交楼面价(元/㎡)</t>
  </si>
  <si>
    <t>溢价率</t>
  </si>
  <si>
    <t>土地星级</t>
  </si>
  <si>
    <t>北京丽泽金融商务区北区A地块建设及综合治理项目FT00-0609-0037(2)地块B4综合性商业金融服务业用地</t>
  </si>
  <si>
    <t>丰台区</t>
  </si>
  <si>
    <t>丰台区太平桥街道</t>
  </si>
  <si>
    <t>京土储挂(丰)[2023]067号</t>
  </si>
  <si>
    <t>小于等于7</t>
  </si>
  <si>
    <t>挂牌</t>
  </si>
  <si>
    <t>--</t>
  </si>
  <si>
    <t>2023-12-28</t>
  </si>
  <si>
    <t>中国南水北调集团综合服务有限公司</t>
  </si>
  <si>
    <t>5星</t>
  </si>
  <si>
    <t>商办</t>
  </si>
  <si>
    <t>公交场站</t>
  </si>
  <si>
    <t>北京市丰台区丽泽金融商务区FT00-0612-0016等地块F3其他类多功能用地、S32公交场站设施用地</t>
  </si>
  <si>
    <t>京土储挂(丰)[2023]014号</t>
  </si>
  <si>
    <t>2023-06-13</t>
  </si>
  <si>
    <t>北京金唐丽行科技服务有限责任公司、北京金唐建投科技服务中心(有限合伙)、北京丽控建投科技服务中心(有限合伙)</t>
  </si>
  <si>
    <t>北京市丰台区丽泽金融商务区D-01地块B4综合性商业金融服务业用地</t>
  </si>
  <si>
    <t>京土储挂(丰)[2022]043号</t>
  </si>
  <si>
    <t>≤6.33</t>
  </si>
  <si>
    <t>40%</t>
  </si>
  <si>
    <t>2022-08-25</t>
  </si>
  <si>
    <t>北京福榕置业有限公司</t>
  </si>
  <si>
    <t>北京市丰台区丽泽金融商务区南区F-22、F-23地块F3其他类多功能用地</t>
  </si>
  <si>
    <t>丰台区卢沟桥乡</t>
  </si>
  <si>
    <t>京土整储招(丰)[2018]014号</t>
  </si>
  <si>
    <t>招标</t>
  </si>
  <si>
    <t>F3其他类多功能用地</t>
  </si>
  <si>
    <t>≤40%</t>
  </si>
  <si>
    <t>≤150</t>
  </si>
  <si>
    <t>2018-07-06</t>
  </si>
  <si>
    <t>中证机构间报价系统股份有限公司、中国银河证券股份有限公司联合体</t>
  </si>
  <si>
    <t>北京市丰台区丽泽金融商务区南区D-02地块B4综合性商业金融服务业用地</t>
  </si>
  <si>
    <t>京土整储挂(丰)[2017]085号</t>
  </si>
  <si>
    <t>≤180</t>
  </si>
  <si>
    <t>2017-11-14</t>
  </si>
  <si>
    <t>华夏人寿保险股份有限公司北京分公司</t>
  </si>
  <si>
    <t>丰台区丽泽金融商务区南区D-07、D-08地块</t>
  </si>
  <si>
    <t>京土整储挂(丰)[2017]035号</t>
  </si>
  <si>
    <t>2017-05-18</t>
  </si>
  <si>
    <t>北京润置商业运营管理有限公司、北京首都开发股份有限公司、北京宸茂置业有限公司、北京金唐天润传媒发展有限公司联合体</t>
  </si>
  <si>
    <t>丰台区花乡四合庄(中关村科技园丰台园东区三期)1516-28-B地块</t>
  </si>
  <si>
    <t>丰台区花乡四合庄</t>
  </si>
  <si>
    <t>京土整储挂(丰)[2015]038号</t>
  </si>
  <si>
    <t>2015-10-21</t>
  </si>
  <si>
    <t>宁波方兴投资咨询有限公司、碧桂园(北京)投资有限公司联合体</t>
  </si>
  <si>
    <t>丰台区花乡四合庄(中关村科技园丰台园东区三期)1516-28-A地块</t>
  </si>
  <si>
    <t>京土整储挂(丰)[2015]037号</t>
  </si>
  <si>
    <t>丰台区花乡四合庄(中关村科技园丰台园东区三期)1516-12-B地块</t>
  </si>
  <si>
    <t>京土整储挂(丰)[2015]036号</t>
  </si>
  <si>
    <t>2015-10-20</t>
  </si>
  <si>
    <t>中铁置业集团有限公司、中铁投资集团有限公司联合体</t>
  </si>
  <si>
    <t>丰台区花乡四合庄(中关村科技园丰台园东区三期)1516-12-A地块</t>
  </si>
  <si>
    <t>京土整储挂(丰)[2015]025号</t>
  </si>
  <si>
    <t>2015-07-15</t>
  </si>
  <si>
    <t>北京金丰融晟投资管理有限公司</t>
  </si>
  <si>
    <t>丰台区丽泽路E-01、E-05、E-06地块</t>
  </si>
  <si>
    <t>京土整储挂(丰)[2015]015号</t>
  </si>
  <si>
    <t>C2商业金融用地</t>
  </si>
  <si>
    <t>2015-04-27</t>
  </si>
  <si>
    <t>深圳市平轩投资管理有限公司</t>
  </si>
  <si>
    <t>丰台区花乡四合庄(中关村科技园丰台园东区三期)1516-21地块</t>
  </si>
  <si>
    <t>京土整储招(丰)[2015]011号</t>
  </si>
  <si>
    <t>2015-02-09</t>
  </si>
  <si>
    <t>大连万达商业地产股份有限公司</t>
  </si>
  <si>
    <t>丰台区丽泽金融商务区D-10地块F3其他类多功能用地</t>
  </si>
  <si>
    <t>京土整储挂(丰)[2014]089号</t>
  </si>
  <si>
    <t>2015-01-16</t>
  </si>
  <si>
    <t>北京金鹏天润置业投资管理公司、北京金锐翔铖投资有限公司、北京市菜户营科工贸集团、北京马连道投资管理公司、凤凰利华(北京)投资基金管理有限公司联合体</t>
  </si>
  <si>
    <t>丰台区樊家村危改项目3号地零售商业用地</t>
  </si>
  <si>
    <t>丰台区花乡樊家村</t>
  </si>
  <si>
    <t>京土整储挂(丰)[2014]081号</t>
  </si>
  <si>
    <t>B11零售商业用地</t>
  </si>
  <si>
    <t>2014-12-30</t>
  </si>
  <si>
    <t>北京龙湖中佰置业有限公司、北京泰瑞恒尚投资有限公司联合体</t>
  </si>
  <si>
    <t>丰台科技园东区三期1516-43号地块C2商业金融用地</t>
  </si>
  <si>
    <t>京土整储挂(丰)[2014]069号</t>
  </si>
  <si>
    <t>2014-10-21</t>
  </si>
  <si>
    <t>东旭光电科技股份有限公司</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</si>
  <si>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</si>
  <si>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</si>
  <si>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</si>
  <si>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</si>
  <si>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</si>
  <si>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</si>
  <si>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</si>
  <si>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</si>
  <si>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</si>
  <si>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</si>
  <si>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</si>
  <si>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</si>
  <si>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</si>
  <si>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</si>
  <si>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</si>
  <si>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t>万元</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</si>
  <si>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</si>
  <si>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</si>
  <si>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</si>
  <si>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</si>
  <si>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</si>
  <si>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</si>
  <si>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</si>
  <si>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</si>
  <si>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</si>
  <si>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</si>
  <si>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</si>
  <si>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</si>
  <si>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</si>
  <si>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</si>
  <si>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</si>
  <si>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</si>
  <si>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</si>
  <si>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</si>
  <si>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</si>
  <si>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</si>
  <si>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</si>
  <si>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</si>
  <si>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</si>
  <si>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</si>
  <si>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</si>
  <si>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</si>
  <si>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</si>
  <si>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</si>
  <si>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</si>
  <si>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</si>
  <si>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</si>
  <si>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</si>
  <si>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</si>
  <si>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</si>
  <si>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</si>
  <si>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</si>
  <si>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</si>
  <si>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</si>
  <si>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</si>
  <si>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</si>
  <si>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</si>
  <si>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</si>
  <si>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</si>
  <si>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</si>
  <si>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</si>
  <si>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</si>
  <si>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</si>
  <si>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</si>
  <si>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</si>
  <si>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</si>
  <si>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</si>
  <si>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</si>
  <si>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</si>
  <si>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</si>
  <si>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</si>
  <si>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</si>
  <si>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</si>
  <si>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</si>
  <si>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</si>
  <si>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</si>
  <si>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</si>
  <si>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</si>
  <si>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</si>
  <si>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</si>
  <si>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</si>
  <si>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</si>
  <si>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</si>
  <si>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</si>
  <si>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</si>
  <si>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</si>
  <si>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</si>
  <si>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</si>
  <si>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</si>
  <si>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</si>
  <si>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</si>
  <si>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</si>
  <si>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</si>
  <si>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</si>
  <si>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</si>
  <si>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</si>
  <si>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</si>
  <si>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</si>
  <si>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</si>
  <si>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</si>
  <si>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</si>
  <si>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</si>
  <si>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</si>
  <si>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</si>
  <si>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</si>
  <si>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</si>
  <si>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</si>
  <si>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</si>
  <si>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</si>
  <si>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</si>
  <si>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</si>
  <si>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</si>
  <si>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</si>
  <si>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</si>
  <si>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</si>
  <si>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</si>
  <si>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</si>
  <si>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</si>
  <si>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</si>
  <si>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</si>
  <si>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</si>
  <si>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</si>
  <si>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</si>
  <si>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</si>
  <si>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</si>
  <si>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</si>
  <si>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</si>
  <si>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</si>
  <si>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</si>
  <si>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</si>
  <si>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</si>
  <si>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</si>
  <si>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</si>
  <si>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</si>
  <si>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</si>
  <si>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</si>
  <si>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</si>
  <si>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</si>
  <si>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</si>
  <si>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</si>
  <si>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</si>
  <si>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</si>
  <si>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</si>
  <si>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</si>
  <si>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</si>
  <si>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</si>
  <si>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</si>
  <si>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</si>
  <si>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</si>
  <si>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</si>
  <si>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</si>
  <si>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</si>
  <si>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</si>
  <si>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</si>
  <si>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</si>
  <si>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</si>
  <si>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</si>
  <si>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</si>
  <si>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</si>
  <si>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</si>
  <si>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</si>
  <si>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</si>
  <si>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</si>
  <si>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</si>
  <si>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</si>
  <si>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</si>
  <si>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</si>
  <si>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</si>
  <si>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</si>
  <si>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</si>
  <si>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</si>
  <si>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</si>
  <si>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</si>
  <si>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</si>
  <si>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</si>
  <si>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</si>
  <si>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</si>
  <si>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</si>
  <si>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</si>
  <si>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</si>
  <si>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</si>
  <si>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</si>
  <si>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</si>
  <si>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</si>
  <si>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</si>
  <si>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</si>
  <si>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</si>
  <si>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</si>
  <si>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</si>
  <si>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</si>
  <si>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</si>
  <si>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</si>
  <si>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</si>
  <si>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</si>
  <si>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</si>
  <si>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</si>
  <si>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</si>
  <si>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</si>
  <si>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</si>
  <si>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</si>
  <si>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</si>
  <si>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</si>
  <si>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</si>
  <si>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</si>
  <si>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</si>
  <si>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</si>
  <si>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</si>
  <si>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</si>
  <si>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</si>
  <si>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</si>
  <si>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</si>
  <si>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</si>
  <si>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</si>
  <si>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</si>
  <si>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</si>
  <si>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</si>
  <si>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</si>
  <si>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</si>
  <si>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</si>
  <si>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</si>
  <si>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</si>
  <si>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</si>
  <si>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</si>
  <si>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</si>
  <si>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</si>
  <si>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</si>
  <si>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</si>
  <si>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</si>
  <si>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</si>
  <si>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</si>
  <si>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</si>
  <si>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</si>
  <si>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</si>
  <si>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</si>
  <si>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</si>
  <si>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</si>
  <si>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</si>
  <si>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</si>
  <si>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</si>
  <si>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</si>
  <si>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</si>
  <si>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</si>
  <si>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</si>
  <si>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</si>
  <si>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</si>
  <si>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</si>
  <si>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</si>
  <si>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</si>
  <si>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</si>
  <si>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</si>
  <si>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</si>
  <si>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</si>
  <si>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</si>
  <si>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</si>
  <si>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</si>
  <si>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</si>
  <si>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</si>
  <si>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</si>
  <si>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</si>
  <si>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</si>
  <si>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</si>
  <si>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</si>
  <si>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</si>
  <si>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</si>
  <si>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</si>
  <si>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</si>
  <si>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</si>
  <si>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</si>
  <si>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</si>
  <si>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</si>
  <si>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</si>
  <si>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</si>
  <si>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</si>
  <si>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</si>
  <si>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</si>
  <si>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</si>
  <si>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</si>
  <si>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</si>
  <si>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</si>
  <si>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</si>
  <si>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</si>
  <si>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</si>
  <si>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</si>
  <si>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</si>
  <si>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</si>
  <si>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</si>
  <si>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</si>
  <si>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</si>
  <si>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</si>
  <si>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</si>
  <si>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</si>
  <si>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</si>
  <si>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</si>
  <si>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</si>
  <si>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</si>
  <si>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</si>
  <si>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</si>
  <si>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</si>
  <si>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</si>
  <si>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</si>
  <si>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</si>
  <si>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</si>
  <si>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</si>
  <si>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</si>
  <si>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</si>
  <si>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</si>
  <si>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</si>
  <si>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</si>
  <si>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</si>
  <si>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</si>
  <si>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</si>
  <si>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</si>
  <si>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</si>
  <si>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</si>
  <si>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</si>
  <si>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</si>
  <si>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</si>
  <si>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</si>
  <si>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</si>
  <si>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</si>
  <si>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</si>
  <si>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</si>
  <si>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</si>
  <si>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</si>
  <si>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</si>
  <si>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</si>
  <si>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</si>
  <si>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</si>
  <si>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</si>
  <si>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</si>
  <si>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</si>
  <si>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</si>
  <si>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</si>
  <si>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</si>
  <si>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</si>
  <si>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</si>
  <si>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</si>
  <si>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</si>
  <si>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</si>
  <si>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</si>
  <si>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</si>
  <si>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</si>
  <si>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</si>
  <si>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</si>
  <si>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</si>
  <si>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</si>
  <si>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</si>
  <si>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</si>
  <si>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</si>
  <si>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</si>
  <si>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</si>
  <si>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</si>
  <si>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</si>
  <si>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</si>
  <si>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</si>
  <si>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</si>
  <si>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</si>
  <si>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</si>
  <si>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</si>
  <si>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</si>
  <si>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</si>
  <si>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</si>
  <si>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</si>
  <si>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</si>
  <si>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</si>
  <si>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</si>
  <si>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</si>
  <si>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</si>
  <si>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</si>
  <si>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</si>
  <si>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</si>
  <si>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</si>
  <si>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</si>
  <si>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</si>
  <si>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</si>
  <si>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</si>
  <si>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</si>
  <si>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</si>
  <si>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</si>
  <si>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</si>
  <si>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</si>
  <si>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</si>
  <si>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</si>
  <si>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</si>
  <si>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</si>
  <si>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</si>
  <si>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</si>
  <si>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</si>
  <si>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</si>
  <si>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</si>
  <si>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</si>
  <si>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</si>
  <si>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</si>
  <si>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</si>
  <si>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</si>
  <si>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</si>
  <si>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</si>
  <si>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</si>
  <si>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</si>
  <si>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</si>
  <si>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</si>
  <si>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</si>
  <si>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</si>
  <si>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</si>
  <si>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</si>
  <si>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</si>
  <si>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</si>
  <si>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</si>
  <si>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</si>
  <si>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</si>
  <si>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</si>
  <si>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</si>
  <si>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</si>
  <si>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</si>
  <si>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</si>
  <si>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</si>
  <si>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</si>
  <si>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</si>
  <si>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</si>
  <si>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</si>
  <si>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</si>
  <si>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</si>
  <si>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</si>
  <si>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</si>
  <si>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</si>
  <si>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</si>
  <si>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</si>
  <si>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</si>
  <si>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</si>
  <si>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</si>
  <si>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</si>
  <si>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</si>
  <si>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</si>
  <si>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</si>
  <si>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</si>
  <si>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</si>
  <si>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</si>
  <si>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</si>
  <si>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</si>
  <si>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</si>
  <si>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</si>
  <si>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</si>
  <si>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</si>
  <si>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</si>
  <si>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</si>
  <si>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</si>
  <si>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</si>
  <si>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</si>
  <si>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</si>
  <si>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</si>
  <si>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</si>
  <si>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</si>
  <si>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</si>
  <si>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</si>
  <si>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</si>
  <si>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</si>
  <si>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</si>
  <si>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</si>
  <si>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</si>
  <si>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</si>
  <si>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</si>
  <si>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</si>
  <si>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</si>
  <si>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</si>
  <si>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</si>
  <si>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</si>
  <si>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</si>
  <si>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</si>
  <si>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</si>
  <si>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</si>
  <si>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</si>
  <si>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</si>
  <si>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</si>
  <si>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</si>
  <si>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</si>
  <si>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</si>
  <si>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</si>
  <si>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</si>
  <si>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</si>
  <si>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</si>
  <si>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</si>
  <si>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</si>
  <si>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</si>
  <si>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</si>
  <si>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</si>
  <si>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</si>
  <si>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</si>
  <si>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</si>
  <si>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</si>
  <si>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</si>
  <si>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</si>
  <si>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</si>
  <si>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</si>
  <si>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</si>
  <si>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</si>
  <si>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</si>
  <si>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</si>
  <si>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</si>
  <si>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</si>
  <si>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</si>
  <si>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</si>
  <si>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</si>
  <si>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</si>
  <si>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</si>
  <si>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</si>
  <si>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</si>
  <si>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</si>
  <si>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</si>
  <si>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</si>
  <si>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</si>
  <si>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</si>
  <si>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</si>
  <si>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</si>
  <si>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</si>
  <si>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</si>
  <si>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</si>
  <si>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</si>
  <si>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</si>
  <si>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</si>
  <si>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</si>
  <si>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</si>
  <si>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</si>
  <si>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</si>
  <si>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</si>
  <si>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</si>
  <si>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</si>
  <si>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</si>
  <si>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</si>
  <si>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</si>
  <si>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</si>
  <si>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</si>
  <si>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</si>
  <si>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</si>
  <si>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</si>
  <si>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</si>
  <si>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</si>
  <si>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</si>
  <si>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</si>
  <si>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</si>
  <si>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</si>
  <si>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</si>
  <si>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</si>
  <si>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</si>
  <si>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</si>
  <si>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</si>
  <si>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</si>
  <si>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</si>
  <si>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</si>
  <si>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</si>
  <si>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</si>
  <si>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</si>
  <si>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</si>
  <si>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</si>
  <si>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</si>
  <si>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</si>
  <si>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</si>
  <si>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</si>
  <si>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</si>
  <si>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</si>
  <si>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</si>
  <si>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</si>
  <si>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</si>
  <si>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</si>
  <si>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</si>
  <si>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</si>
  <si>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</si>
  <si>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</si>
  <si>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</si>
  <si>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</si>
  <si>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</si>
  <si>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</si>
  <si>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</si>
  <si>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</si>
  <si>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</si>
  <si>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</si>
  <si>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</si>
  <si>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</si>
  <si>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</si>
  <si>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</si>
  <si>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</si>
  <si>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</si>
  <si>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</si>
  <si>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</si>
  <si>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</si>
  <si>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</si>
  <si>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</si>
  <si>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</si>
  <si>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</si>
  <si>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</si>
  <si>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</si>
  <si>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</si>
  <si>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</si>
  <si>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</si>
  <si>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</si>
  <si>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</si>
  <si>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</si>
  <si>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</si>
  <si>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</si>
  <si>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</si>
  <si>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</si>
  <si>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</si>
  <si>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</si>
  <si>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</si>
  <si>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</si>
  <si>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</si>
  <si>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</si>
  <si>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</si>
  <si>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</si>
  <si>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</si>
  <si>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</si>
  <si>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</si>
  <si>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</si>
  <si>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</si>
  <si>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</si>
  <si>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</si>
  <si>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</si>
  <si>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</si>
  <si>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</si>
  <si>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</si>
  <si>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</si>
  <si>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</si>
  <si>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</si>
  <si>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</si>
  <si>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</si>
  <si>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</si>
  <si>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</si>
  <si>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</si>
  <si>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</si>
  <si>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</si>
  <si>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</si>
  <si>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</si>
  <si>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</si>
  <si>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</si>
  <si>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</si>
  <si>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</si>
  <si>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</si>
  <si>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</si>
  <si>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</si>
  <si>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</si>
  <si>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</si>
  <si>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</si>
  <si>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</si>
  <si>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</si>
  <si>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</si>
  <si>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</si>
  <si>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</si>
  <si>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</si>
  <si>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</si>
  <si>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</si>
  <si>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</si>
  <si>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</si>
  <si>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</si>
  <si>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</si>
  <si>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</si>
  <si>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</si>
  <si>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</si>
  <si>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</si>
  <si>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</si>
  <si>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</si>
  <si>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</si>
  <si>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</si>
  <si>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</si>
  <si>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</si>
  <si>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</si>
  <si>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</si>
  <si>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</si>
  <si>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</si>
  <si>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</si>
  <si>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</si>
  <si>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</si>
  <si>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</si>
  <si>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</si>
  <si>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</si>
  <si>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</si>
  <si>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</si>
  <si>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</si>
  <si>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</si>
  <si>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</si>
  <si>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</si>
  <si>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</si>
  <si>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</si>
  <si>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</si>
  <si>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</si>
  <si>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</si>
  <si>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</si>
  <si>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</si>
  <si>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</si>
  <si>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</si>
  <si>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</si>
  <si>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</si>
  <si>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</si>
  <si>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</si>
  <si>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</si>
  <si>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</si>
  <si>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</si>
  <si>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</si>
  <si>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</si>
  <si>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</si>
  <si>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</si>
  <si>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</si>
  <si>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</si>
  <si>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</si>
  <si>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</si>
  <si>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</si>
  <si>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</si>
  <si>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</si>
  <si>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</si>
  <si>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</si>
  <si>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</si>
  <si>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</si>
  <si>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</si>
  <si>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</si>
  <si>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</si>
  <si>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</si>
  <si>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</si>
  <si>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</si>
  <si>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</si>
  <si>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</si>
  <si>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</si>
  <si>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</si>
  <si>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</si>
  <si>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</si>
  <si>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</si>
  <si>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</si>
  <si>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</si>
  <si>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</si>
  <si>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</si>
  <si>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</si>
  <si>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</si>
  <si>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</si>
  <si>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</si>
  <si>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</si>
  <si>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</si>
  <si>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</si>
  <si>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</si>
  <si>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</si>
  <si>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</si>
  <si>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</si>
  <si>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</si>
  <si>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</si>
  <si>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</si>
  <si>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</si>
  <si>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</si>
  <si>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</si>
  <si>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</si>
  <si>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</si>
  <si>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</si>
  <si>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</si>
  <si>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</si>
  <si>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</si>
  <si>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</si>
  <si>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</si>
  <si>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</si>
  <si>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</si>
  <si>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</si>
  <si>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</si>
  <si>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</si>
  <si>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</si>
  <si>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</si>
  <si>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</si>
  <si>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</si>
  <si>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</si>
  <si>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</si>
  <si>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</si>
  <si>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</si>
  <si>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</si>
  <si>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</si>
  <si>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</si>
  <si>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</si>
  <si>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</si>
  <si>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</si>
  <si>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</si>
  <si>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</si>
  <si>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</si>
  <si>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</si>
  <si>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</si>
  <si>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</si>
  <si>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</si>
  <si>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</si>
  <si>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</si>
  <si>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</si>
  <si>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</si>
  <si>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</si>
  <si>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</si>
  <si>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</si>
  <si>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</si>
  <si>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</si>
  <si>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</si>
  <si>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</si>
  <si>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</si>
  <si>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</si>
  <si>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</si>
  <si>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</si>
  <si>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</si>
  <si>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</si>
  <si>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</si>
  <si>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</si>
  <si>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</si>
  <si>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</si>
  <si>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</si>
  <si>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</si>
  <si>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</si>
  <si>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</si>
  <si>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</si>
  <si>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</si>
  <si>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</si>
  <si>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</si>
  <si>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</si>
  <si>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</si>
  <si>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</si>
  <si>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</si>
  <si>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</si>
  <si>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</si>
  <si>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</si>
  <si>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</si>
  <si>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</si>
  <si>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</si>
  <si>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</si>
  <si>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</si>
  <si>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</si>
  <si>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</si>
  <si>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</si>
  <si>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</si>
  <si>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</si>
  <si>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</si>
  <si>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</si>
  <si>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</si>
  <si>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</si>
  <si>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</si>
  <si>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</si>
  <si>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</si>
  <si>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</si>
  <si>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</si>
  <si>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</si>
  <si>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</si>
  <si>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</si>
  <si>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</si>
  <si>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</si>
  <si>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</si>
  <si>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</si>
  <si>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</si>
  <si>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</si>
  <si>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</si>
  <si>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</si>
  <si>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</si>
  <si>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</si>
  <si>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</si>
  <si>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</si>
  <si>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</si>
  <si>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</si>
  <si>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</si>
  <si>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</si>
  <si>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</si>
  <si>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</si>
  <si>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</si>
  <si>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</si>
  <si>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</si>
  <si>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</si>
  <si>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</si>
  <si>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</si>
  <si>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</si>
  <si>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</si>
  <si>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</si>
  <si>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</si>
  <si>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</si>
  <si>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</si>
  <si>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</si>
  <si>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</si>
  <si>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</si>
  <si>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</si>
  <si>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</si>
  <si>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</si>
  <si>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</si>
  <si>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</si>
  <si>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</si>
  <si>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</si>
  <si>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</si>
  <si>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</si>
  <si>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</si>
  <si>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</si>
  <si>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</si>
  <si>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</si>
  <si>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</si>
  <si>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</si>
  <si>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</si>
  <si>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</si>
  <si>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</si>
  <si>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</si>
  <si>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</si>
  <si>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</si>
  <si>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</si>
  <si>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</si>
  <si>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</si>
  <si>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</si>
  <si>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</si>
  <si>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</si>
  <si>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</si>
  <si>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</si>
  <si>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</si>
  <si>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</si>
  <si>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</si>
  <si>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</si>
  <si>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</si>
  <si>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</si>
  <si>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</si>
  <si>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</si>
  <si>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</si>
  <si>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</si>
  <si>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</si>
  <si>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</si>
  <si>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</si>
  <si>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</si>
  <si>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</si>
  <si>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</si>
  <si>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</si>
  <si>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</si>
  <si>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</si>
  <si>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</si>
  <si>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</si>
  <si>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</si>
  <si>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</si>
  <si>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</si>
  <si>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</si>
  <si>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</si>
  <si>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</si>
  <si>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</si>
  <si>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</si>
  <si>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</si>
  <si>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</si>
  <si>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</si>
  <si>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</si>
  <si>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</si>
  <si>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</si>
  <si>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</si>
  <si>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</si>
  <si>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</si>
  <si>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</si>
  <si>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</si>
  <si>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</si>
  <si>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</si>
  <si>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</si>
  <si>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</si>
  <si>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</si>
  <si>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</si>
  <si>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</si>
  <si>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</si>
  <si>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</si>
  <si>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</si>
  <si>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</si>
  <si>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</si>
  <si>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</si>
  <si>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</si>
  <si>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</si>
  <si>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</si>
  <si>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</si>
  <si>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</si>
  <si>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</si>
  <si>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</si>
  <si>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</si>
  <si>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</si>
  <si>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</si>
  <si>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</si>
  <si>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</si>
  <si>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</si>
  <si>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</si>
  <si>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</si>
  <si>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</si>
  <si>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</si>
  <si>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</si>
  <si>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</si>
  <si>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</si>
  <si>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</si>
  <si>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</si>
  <si>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</si>
  <si>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</si>
  <si>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</si>
  <si>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</si>
  <si>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</si>
  <si>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</si>
  <si>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</si>
  <si>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</si>
  <si>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</si>
  <si>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</si>
  <si>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</si>
  <si>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</si>
  <si>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</si>
  <si>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</si>
  <si>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</si>
  <si>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</si>
  <si>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</si>
  <si>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</si>
  <si>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</si>
  <si>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</si>
  <si>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</si>
  <si>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</si>
  <si>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</si>
  <si>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</si>
  <si>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</si>
  <si>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</si>
  <si>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</si>
  <si>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</si>
  <si>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</si>
  <si>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</si>
  <si>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</si>
  <si>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</si>
  <si>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</si>
  <si>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</si>
  <si>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</si>
  <si>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</si>
  <si>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</si>
  <si>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</si>
  <si>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</si>
  <si>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</si>
  <si>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</si>
  <si>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</si>
  <si>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</si>
  <si>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</si>
  <si>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</si>
  <si>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</si>
  <si>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</si>
  <si>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</si>
  <si>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</si>
  <si>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</si>
  <si>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</si>
  <si>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</si>
  <si>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</si>
  <si>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</si>
  <si>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</si>
  <si>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</si>
  <si>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</si>
  <si>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</si>
  <si>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</si>
  <si>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</si>
  <si>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</si>
  <si>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</si>
  <si>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</si>
  <si>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</si>
  <si>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</si>
  <si>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</si>
  <si>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</si>
  <si>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</si>
  <si>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</si>
  <si>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</si>
  <si>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</si>
  <si>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</si>
  <si>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</si>
  <si>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</si>
  <si>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</si>
  <si>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</si>
  <si>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</si>
  <si>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</si>
  <si>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</si>
  <si>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</si>
  <si>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</si>
  <si>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</si>
  <si>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</si>
  <si>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</si>
  <si>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</si>
  <si>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</si>
  <si>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</si>
  <si>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</si>
  <si>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</si>
  <si>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</si>
  <si>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</si>
  <si>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</si>
  <si>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</si>
  <si>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</si>
  <si>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</si>
  <si>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</si>
  <si>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</si>
  <si>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</si>
  <si>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</si>
  <si>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</si>
  <si>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</si>
  <si>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</si>
  <si>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</si>
  <si>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</si>
  <si>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</si>
  <si>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</si>
  <si>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</si>
  <si>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</si>
  <si>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</si>
  <si>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</si>
  <si>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</si>
  <si>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</si>
  <si>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</si>
  <si>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</si>
  <si>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</si>
  <si>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</si>
  <si>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</si>
  <si>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</si>
  <si>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</si>
  <si>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</si>
  <si>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</si>
  <si>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</si>
  <si>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</si>
  <si>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</si>
  <si>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</si>
  <si>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</si>
  <si>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</si>
  <si>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</si>
  <si>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</si>
  <si>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</si>
  <si>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2"/>
        <color indexed="8"/>
        <rFont val="Arial"/>
        <charset val="134"/>
      </rPr>
      <t>1 .</t>
    </r>
    <r>
      <rPr>
        <b/>
        <sz val="12"/>
        <color indexed="8"/>
        <rFont val="仿宋_GB2312"/>
        <charset val="134"/>
      </rPr>
      <t>开发完成后不动产总价</t>
    </r>
  </si>
  <si>
    <r>
      <rPr>
        <b/>
        <sz val="12"/>
        <color indexed="8"/>
        <rFont val="Arial"/>
        <charset val="134"/>
      </rPr>
      <t>2 .</t>
    </r>
    <r>
      <rPr>
        <b/>
        <sz val="12"/>
        <color indexed="8"/>
        <rFont val="仿宋_GB2312"/>
        <charset val="134"/>
      </rPr>
      <t>扣减项</t>
    </r>
  </si>
  <si>
    <r>
      <rPr>
        <b/>
        <sz val="11"/>
        <color indexed="8"/>
        <rFont val="仿宋_GB2312"/>
        <charset val="134"/>
      </rPr>
      <t>以住宅用房建安费用为基数计取</t>
    </r>
  </si>
  <si>
    <r>
      <rPr>
        <sz val="10"/>
        <color indexed="8"/>
        <rFont val="仿宋_GB2312"/>
        <charset val="134"/>
      </rPr>
      <t>以建安费用为基数计取</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</si>
  <si>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</si>
  <si>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</si>
  <si>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</si>
  <si>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</si>
  <si>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</si>
  <si>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</si>
  <si>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</si>
  <si>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</si>
  <si>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</si>
  <si>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</si>
  <si>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</si>
  <si>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</si>
  <si>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</si>
  <si>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</si>
  <si>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</si>
  <si>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</si>
  <si>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</si>
  <si>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</si>
  <si>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</si>
  <si>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</si>
  <si>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</si>
  <si>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</si>
  <si>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</si>
  <si>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</si>
  <si>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</si>
  <si>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</si>
  <si>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</si>
  <si>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</si>
  <si>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</si>
  <si>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</si>
  <si>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6"/>
        <color indexed="10"/>
        <rFont val="仿宋_GB2312"/>
        <charset val="134"/>
      </rPr>
      <t>比较法</t>
    </r>
  </si>
  <si>
    <r>
      <rPr>
        <b/>
        <sz val="16"/>
        <rFont val="仿宋_GB2312"/>
        <charset val="134"/>
      </rPr>
      <t>办公</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</si>
  <si>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</si>
  <si>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</si>
  <si>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</si>
  <si>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</si>
  <si>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</si>
  <si>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北京丰台金茂广场</t>
  </si>
  <si>
    <t>保利佲悦大都会</t>
  </si>
  <si>
    <t xml:space="preserve"> 丰台大悦春风里 </t>
  </si>
  <si>
    <r>
      <rPr>
        <sz val="11"/>
        <color indexed="8"/>
        <rFont val="仿宋_GB2312"/>
        <charset val="134"/>
      </rPr>
      <t>楼层</t>
    </r>
  </si>
  <si>
    <r>
      <rPr>
        <sz val="11"/>
        <color indexed="8"/>
        <rFont val="仿宋_GB2312"/>
        <charset val="134"/>
      </rPr>
      <t>朝向</t>
    </r>
  </si>
  <si>
    <r>
      <rPr>
        <sz val="11"/>
        <color indexed="8"/>
        <rFont val="仿宋_GB2312"/>
        <charset val="134"/>
      </rPr>
      <t>建筑类型</t>
    </r>
  </si>
  <si>
    <t>写字楼</t>
  </si>
  <si>
    <r>
      <rPr>
        <sz val="11"/>
        <color indexed="8"/>
        <rFont val="仿宋_GB2312"/>
        <charset val="134"/>
      </rPr>
      <t>项目建筑规模</t>
    </r>
  </si>
  <si>
    <r>
      <rPr>
        <sz val="11"/>
        <color indexed="8"/>
        <rFont val="仿宋_GB2312"/>
        <charset val="134"/>
      </rPr>
      <t>建筑结构</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</si>
  <si>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</si>
  <si>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</si>
  <si>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</si>
  <si>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写字楼等级</t>
    </r>
  </si>
  <si>
    <r>
      <rPr>
        <sz val="11"/>
        <color indexed="8"/>
        <rFont val="仿宋_GB2312"/>
        <charset val="134"/>
      </rPr>
      <t>物业管理</t>
    </r>
  </si>
  <si>
    <t>专业</t>
  </si>
  <si>
    <t>市政基础设施</t>
  </si>
  <si>
    <r>
      <rPr>
        <sz val="11"/>
        <color indexed="8"/>
        <rFont val="仿宋_GB2312"/>
        <charset val="134"/>
      </rPr>
      <t>层高</t>
    </r>
  </si>
  <si>
    <t>标准</t>
  </si>
  <si>
    <r>
      <rPr>
        <sz val="11"/>
        <rFont val="仿宋_GB2312"/>
        <charset val="134"/>
      </rPr>
      <t>单套建筑面积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</si>
  <si>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</si>
  <si>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</si>
  <si>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</si>
  <si>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24</t>
    </r>
    <r>
      <rPr>
        <sz val="11"/>
        <rFont val="宋体"/>
        <charset val="134"/>
      </rPr>
      <t>单价</t>
    </r>
  </si>
  <si>
    <r>
      <rPr>
        <sz val="11"/>
        <rFont val="仿宋_GB2312"/>
        <charset val="134"/>
      </rPr>
      <t>层高</t>
    </r>
  </si>
  <si>
    <r>
      <rPr>
        <sz val="11"/>
        <color indexed="8"/>
        <rFont val="仿宋_GB2312"/>
        <charset val="134"/>
      </rPr>
      <t>单套建筑面积</t>
    </r>
  </si>
  <si>
    <t>期房</t>
  </si>
  <si>
    <t>现房</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</si>
  <si>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</si>
  <si>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</si>
  <si>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</si>
  <si>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</si>
  <si>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</si>
  <si>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</si>
  <si>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</si>
  <si>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</si>
  <si>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</si>
  <si>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</si>
  <si>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</si>
  <si>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</si>
  <si>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</si>
  <si>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</si>
  <si>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</si>
  <si>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</si>
  <si>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</si>
  <si>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</si>
  <si>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</si>
  <si>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</si>
  <si>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</si>
  <si>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</si>
  <si>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</si>
  <si>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</si>
  <si>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</si>
  <si>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</si>
  <si>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</si>
  <si>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</si>
  <si>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</si>
  <si>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</si>
  <si>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</si>
  <si>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</si>
  <si>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</si>
  <si>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</si>
  <si>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</si>
  <si>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</si>
  <si>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</si>
  <si>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</si>
  <si>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自定义</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</si>
  <si>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</si>
  <si>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</si>
  <si>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</si>
  <si>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</si>
  <si>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</si>
  <si>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</si>
  <si>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</si>
  <si>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</si>
  <si>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</si>
  <si>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</si>
  <si>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</si>
  <si>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</si>
  <si>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</si>
  <si>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</si>
  <si>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</si>
  <si>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</si>
  <si>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</si>
  <si>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</si>
  <si>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</si>
  <si>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</si>
  <si>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</si>
  <si>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</si>
  <si>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</si>
  <si>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</si>
  <si>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</si>
  <si>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</si>
  <si>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</si>
  <si>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</si>
  <si>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</si>
  <si>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</si>
  <si>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</si>
  <si>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</si>
  <si>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</si>
  <si>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</si>
  <si>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</si>
  <si>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</si>
  <si>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</si>
  <si>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</si>
  <si>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</si>
  <si>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</si>
  <si>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</si>
  <si>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</si>
  <si>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</si>
  <si>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</si>
  <si>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</si>
  <si>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</si>
  <si>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</si>
  <si>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</si>
  <si>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</si>
  <si>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</si>
  <si>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</si>
  <si>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</si>
  <si>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</si>
  <si>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</si>
  <si>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</si>
  <si>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</si>
  <si>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</si>
  <si>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</si>
  <si>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</si>
  <si>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</si>
  <si>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</si>
  <si>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</si>
  <si>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</si>
  <si>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</si>
  <si>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</si>
  <si>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</si>
  <si>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</si>
  <si>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</si>
  <si>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</si>
  <si>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</si>
  <si>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</si>
  <si>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</si>
  <si>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</si>
  <si>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</si>
  <si>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</si>
  <si>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</si>
  <si>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</si>
  <si>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</si>
  <si>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</si>
  <si>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</si>
  <si>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</si>
  <si>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</si>
  <si>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</si>
  <si>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</si>
  <si>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</si>
  <si>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</si>
  <si>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</si>
  <si>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</si>
  <si>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</si>
  <si>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</si>
  <si>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</si>
  <si>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</si>
  <si>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</si>
  <si>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</si>
  <si>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</si>
  <si>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</si>
  <si>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</si>
  <si>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</si>
  <si>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</si>
  <si>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</si>
  <si>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</si>
  <si>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</si>
  <si>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</si>
  <si>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</si>
  <si>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</si>
  <si>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</si>
  <si>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</si>
  <si>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</si>
  <si>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</si>
  <si>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</si>
  <si>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</si>
  <si>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</si>
  <si>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</si>
  <si>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</si>
  <si>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</si>
  <si>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</si>
  <si>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</si>
  <si>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</si>
  <si>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</si>
  <si>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</si>
  <si>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</si>
  <si>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</si>
  <si>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</si>
  <si>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</si>
  <si>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</si>
  <si>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</si>
  <si>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</si>
  <si>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</si>
  <si>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</si>
  <si>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</si>
  <si>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</si>
  <si>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</si>
  <si>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</si>
  <si>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</si>
  <si>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</si>
  <si>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</si>
  <si>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</si>
  <si>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</si>
  <si>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</si>
  <si>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</si>
  <si>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</si>
  <si>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</si>
  <si>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</si>
  <si>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</si>
  <si>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</si>
  <si>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</si>
  <si>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</si>
  <si>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</si>
  <si>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住宅</t>
    </r>
  </si>
  <si>
    <r>
      <rPr>
        <sz val="11"/>
        <color indexed="8"/>
        <rFont val="仿宋_GB2312"/>
        <charset val="134"/>
      </rPr>
      <t>自然及人文环境</t>
    </r>
  </si>
  <si>
    <t>楼层-1</t>
  </si>
  <si>
    <r>
      <rPr>
        <sz val="11"/>
        <color indexed="8"/>
        <rFont val="仿宋_GB2312"/>
        <charset val="134"/>
      </rPr>
      <t>道路级别</t>
    </r>
  </si>
  <si>
    <r>
      <rPr>
        <sz val="11"/>
        <color indexed="8"/>
        <rFont val="仿宋_GB2312"/>
        <charset val="134"/>
      </rPr>
      <t>建筑品质</t>
    </r>
  </si>
  <si>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</si>
  <si>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</si>
  <si>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</si>
  <si>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</si>
  <si>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</si>
  <si>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</si>
  <si>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</si>
  <si>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</si>
  <si>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</si>
  <si>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</si>
  <si>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</si>
  <si>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</si>
  <si>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</si>
  <si>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</si>
  <si>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</si>
  <si>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</si>
  <si>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</si>
  <si>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</si>
  <si>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</si>
  <si>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</si>
  <si>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</si>
  <si>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</si>
  <si>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</si>
  <si>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</si>
  <si>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商业类型</t>
    </r>
  </si>
  <si>
    <r>
      <rPr>
        <sz val="11"/>
        <color indexed="8"/>
        <rFont val="仿宋_GB2312"/>
        <charset val="134"/>
      </rPr>
      <t>业态</t>
    </r>
  </si>
  <si>
    <r>
      <rPr>
        <sz val="11"/>
        <rFont val="仿宋_GB2312"/>
        <charset val="134"/>
      </rPr>
      <t>进深比</t>
    </r>
  </si>
  <si>
    <r>
      <rPr>
        <sz val="11"/>
        <color indexed="8"/>
        <rFont val="仿宋_GB2312"/>
        <charset val="134"/>
      </rPr>
      <t>进深比</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</si>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</sst>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5">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853511154515"/>
      <name val="宋体"/>
      <charset val="134"/>
    </font>
    <font>
      <b/>
      <sz val="12"/>
      <color theme="3" tint="0.399853511154515"/>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1"/>
      <color indexed="8"/>
      <name val="宋体"/>
      <charset val="134"/>
    </font>
    <font>
      <sz val="11"/>
      <name val="宋体"/>
      <charset val="134"/>
    </font>
    <font>
      <b/>
      <sz val="11"/>
      <color indexed="8"/>
      <name val="楷体_GB2312"/>
      <charset val="134"/>
    </font>
    <font>
      <b/>
      <sz val="11"/>
      <color indexed="8"/>
      <name val="仿宋_GB2312"/>
      <charset val="134"/>
    </font>
    <font>
      <b/>
      <sz val="11"/>
      <color indexed="8"/>
      <name val="宋体"/>
      <charset val="134"/>
    </font>
    <font>
      <sz val="10"/>
      <name val="仿宋_GB2312"/>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sz val="10"/>
      <color indexed="10"/>
      <name val="宋体"/>
      <charset val="134"/>
    </font>
    <font>
      <sz val="11"/>
      <color rgb="FF000000"/>
      <name val="Arial"/>
      <charset val="134"/>
    </font>
    <font>
      <b/>
      <sz val="11"/>
      <color theme="1"/>
      <name val="Arial"/>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10"/>
      <color rgb="FF000000"/>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1"/>
      <color rgb="FF000000"/>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853511154515"/>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0"/>
      <name val="仿宋_GB2312"/>
      <charset val="134"/>
    </font>
    <font>
      <b/>
      <sz val="16"/>
      <name val="仿宋_GB2312"/>
      <charset val="134"/>
    </font>
    <font>
      <vertAlign val="subscript"/>
      <sz val="12"/>
      <color theme="1"/>
      <name val="Arial"/>
      <charset val="134"/>
    </font>
    <font>
      <sz val="11"/>
      <color theme="9" tint="-0.249977111117893"/>
      <name val="仿宋_GB2312"/>
      <charset val="134"/>
    </font>
    <font>
      <sz val="10"/>
      <color rgb="FFFF0000"/>
      <name val="楷体_GB2312"/>
      <charset val="134"/>
    </font>
    <font>
      <vertAlign val="superscript"/>
      <sz val="12"/>
      <color theme="1"/>
      <name val="楷体_GB2312"/>
      <charset val="134"/>
    </font>
    <font>
      <sz val="9"/>
      <color indexed="8"/>
      <name val="仿宋_GB2312"/>
      <charset val="134"/>
    </font>
    <font>
      <sz val="10"/>
      <color rgb="FF707070"/>
      <name val="宋体"/>
      <charset val="134"/>
    </font>
    <font>
      <vertAlign val="subscript"/>
      <sz val="14"/>
      <color theme="1"/>
      <name val="Arial"/>
      <charset val="134"/>
    </font>
    <font>
      <vertAlign val="superscript"/>
      <sz val="14"/>
      <color theme="1"/>
      <name val="Arial"/>
      <charset val="134"/>
    </font>
    <font>
      <b/>
      <sz val="18"/>
      <color indexed="10"/>
      <name val="΢ȭхڬˎ̥"/>
      <charset val="134"/>
    </font>
    <font>
      <b/>
      <sz val="16"/>
      <color indexed="10"/>
      <name val="仿宋_GB2312"/>
      <charset val="134"/>
    </font>
    <font>
      <b/>
      <vertAlign val="subscript"/>
      <sz val="11"/>
      <color indexed="8"/>
      <name val="仿宋_GB2312"/>
      <charset val="134"/>
    </font>
    <font>
      <sz val="10"/>
      <color theme="9" tint="-0.249977111117893"/>
      <name val="楷体_GB2312"/>
      <charset val="134"/>
    </font>
    <font>
      <b/>
      <sz val="10"/>
      <color indexed="53"/>
      <name val="宋体"/>
      <charset val="134"/>
    </font>
    <font>
      <sz val="10"/>
      <color indexed="10"/>
      <name val="仿宋_GB2312"/>
      <charset val="134"/>
    </font>
    <font>
      <b/>
      <sz val="16"/>
      <color indexed="10"/>
      <name val="宋体"/>
      <charset val="134"/>
    </font>
    <font>
      <i/>
      <sz val="10.5"/>
      <color theme="3" tint="0.399853511154515"/>
      <name val="仿宋_GB2312"/>
      <charset val="134"/>
    </font>
    <font>
      <b/>
      <sz val="8"/>
      <color indexed="8"/>
      <name val="仿宋_GB2312"/>
      <charset val="134"/>
    </font>
    <font>
      <i/>
      <sz val="10.5"/>
      <color theme="9" tint="-0.249977111117893"/>
      <name val="仿宋_GB2312"/>
      <charset val="134"/>
    </font>
    <font>
      <b/>
      <sz val="16"/>
      <color indexed="8"/>
      <name val="仿宋_GB2312"/>
      <charset val="134"/>
    </font>
    <font>
      <b/>
      <sz val="11"/>
      <color theme="9" tint="-0.249977111117893"/>
      <name val="Arial"/>
      <charset val="134"/>
    </font>
    <font>
      <b/>
      <sz val="11"/>
      <color theme="9" tint="-0.249977111117893"/>
      <name val="仿宋_GB2312"/>
      <charset val="134"/>
    </font>
    <font>
      <b/>
      <sz val="12"/>
      <color indexed="10"/>
      <name val="仿宋_GB2312"/>
      <charset val="134"/>
    </font>
    <font>
      <sz val="10"/>
      <color theme="9" tint="-0.249977111117893"/>
      <name val="宋体"/>
      <charset val="134"/>
    </font>
    <font>
      <b/>
      <sz val="12"/>
      <color indexed="13"/>
      <name val="仿宋_GB2312"/>
      <charset val="134"/>
    </font>
    <font>
      <b/>
      <sz val="10"/>
      <color indexed="10"/>
      <name val="仿宋_GB2312"/>
      <charset val="134"/>
    </font>
    <font>
      <i/>
      <sz val="12"/>
      <color theme="3" tint="0.399853511154515"/>
      <name val="仿宋_GB2312"/>
      <charset val="134"/>
    </font>
    <font>
      <b/>
      <u/>
      <sz val="12"/>
      <color indexed="8"/>
      <name val="仿宋_GB2312"/>
      <charset val="134"/>
    </font>
    <font>
      <b/>
      <i/>
      <sz val="10"/>
      <color rgb="FFFF0000"/>
      <name val="宋体"/>
      <charset val="134"/>
    </font>
    <font>
      <b/>
      <i/>
      <sz val="12"/>
      <color theme="9" tint="-0.249977111117893"/>
      <name val="Arial"/>
      <charset val="134"/>
    </font>
    <font>
      <b/>
      <i/>
      <sz val="12"/>
      <color theme="9" tint="-0.249977111117893"/>
      <name val="宋体"/>
      <charset val="134"/>
    </font>
    <font>
      <b/>
      <i/>
      <sz val="12"/>
      <color theme="3" tint="0.399853511154515"/>
      <name val="Arial"/>
      <charset val="134"/>
    </font>
    <font>
      <b/>
      <i/>
      <sz val="12"/>
      <color theme="3" tint="0.399853511154515"/>
      <name val="宋体"/>
      <charset val="134"/>
    </font>
    <font>
      <vertAlign val="superscript"/>
      <sz val="10"/>
      <color indexed="8"/>
      <name val="Arial"/>
      <charset val="134"/>
    </font>
    <font>
      <sz val="11"/>
      <color indexed="10"/>
      <name val="宋体"/>
      <charset val="134"/>
    </font>
    <font>
      <vertAlign val="subscript"/>
      <sz val="10"/>
      <color indexed="8"/>
      <name val="仿宋_GB2312"/>
      <charset val="134"/>
    </font>
    <font>
      <b/>
      <sz val="14"/>
      <color indexed="10"/>
      <name val="楷体_GB2312"/>
      <charset val="134"/>
    </font>
    <font>
      <sz val="9"/>
      <name val="宋体"/>
      <charset val="134"/>
    </font>
    <font>
      <sz val="16"/>
      <name val="宋体"/>
      <charset val="134"/>
    </font>
    <font>
      <sz val="14"/>
      <name val="楷体_GB2312"/>
      <charset val="134"/>
    </font>
    <font>
      <b/>
      <sz val="9"/>
      <name val="宋体"/>
      <charset val="134"/>
    </font>
    <font>
      <sz val="11"/>
      <name val="宋体"/>
      <charset val="134"/>
    </font>
    <font>
      <sz val="10"/>
      <name val="宋体"/>
      <charset val="134"/>
    </font>
    <font>
      <sz val="12"/>
      <name val="宋体"/>
      <charset val="134"/>
    </font>
    <font>
      <b/>
      <sz val="11"/>
      <name val="宋体"/>
      <charset val="134"/>
    </font>
    <font>
      <b/>
      <sz val="8"/>
      <name val="宋体"/>
      <charset val="134"/>
    </font>
    <font>
      <b/>
      <sz val="12"/>
      <name val="宋体"/>
      <charset val="134"/>
    </font>
    <font>
      <b/>
      <sz val="16"/>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876400036622"/>
        <bgColor indexed="64"/>
      </patternFill>
    </fill>
    <fill>
      <patternFill patternType="solid">
        <fgColor theme="3" tint="0.599993896298105"/>
        <bgColor indexed="64"/>
      </patternFill>
    </fill>
    <fill>
      <patternFill patternType="solid">
        <fgColor theme="6" tint="0.399853511154515"/>
        <bgColor indexed="64"/>
      </patternFill>
    </fill>
    <fill>
      <patternFill patternType="solid">
        <fgColor rgb="FFF0F0F0"/>
        <bgColor indexed="64"/>
      </patternFill>
    </fill>
    <fill>
      <patternFill patternType="solid">
        <fgColor theme="8" tint="0.399853511154515"/>
        <bgColor indexed="64"/>
      </patternFill>
    </fill>
    <fill>
      <patternFill patternType="solid">
        <fgColor theme="7" tint="0.39985351115451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0" fillId="24" borderId="175" applyNumberFormat="0" applyFont="0" applyAlignment="0" applyProtection="0">
      <alignment vertical="center"/>
    </xf>
    <xf numFmtId="0" fontId="209"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211" fillId="0" borderId="0" applyNumberFormat="0" applyFill="0" applyBorder="0" applyAlignment="0" applyProtection="0">
      <alignment vertical="center"/>
    </xf>
    <xf numFmtId="0" fontId="212" fillId="0" borderId="176" applyNumberFormat="0" applyFill="0" applyAlignment="0" applyProtection="0">
      <alignment vertical="center"/>
    </xf>
    <xf numFmtId="0" fontId="213" fillId="0" borderId="176" applyNumberFormat="0" applyFill="0" applyAlignment="0" applyProtection="0">
      <alignment vertical="center"/>
    </xf>
    <xf numFmtId="0" fontId="214" fillId="0" borderId="177" applyNumberFormat="0" applyFill="0" applyAlignment="0" applyProtection="0">
      <alignment vertical="center"/>
    </xf>
    <xf numFmtId="0" fontId="214" fillId="0" borderId="0" applyNumberFormat="0" applyFill="0" applyBorder="0" applyAlignment="0" applyProtection="0">
      <alignment vertical="center"/>
    </xf>
    <xf numFmtId="0" fontId="215" fillId="25" borderId="178" applyNumberFormat="0" applyAlignment="0" applyProtection="0">
      <alignment vertical="center"/>
    </xf>
    <xf numFmtId="0" fontId="216" fillId="26" borderId="179" applyNumberFormat="0" applyAlignment="0" applyProtection="0">
      <alignment vertical="center"/>
    </xf>
    <xf numFmtId="0" fontId="217" fillId="26" borderId="178" applyNumberFormat="0" applyAlignment="0" applyProtection="0">
      <alignment vertical="center"/>
    </xf>
    <xf numFmtId="0" fontId="218" fillId="27" borderId="180" applyNumberFormat="0" applyAlignment="0" applyProtection="0">
      <alignment vertical="center"/>
    </xf>
    <xf numFmtId="0" fontId="219" fillId="0" borderId="181" applyNumberFormat="0" applyFill="0" applyAlignment="0" applyProtection="0">
      <alignment vertical="center"/>
    </xf>
    <xf numFmtId="0" fontId="220" fillId="0" borderId="182" applyNumberFormat="0" applyFill="0" applyAlignment="0" applyProtection="0">
      <alignment vertical="center"/>
    </xf>
    <xf numFmtId="0" fontId="221" fillId="28" borderId="0" applyNumberFormat="0" applyBorder="0" applyAlignment="0" applyProtection="0">
      <alignment vertical="center"/>
    </xf>
    <xf numFmtId="0" fontId="222" fillId="29" borderId="0" applyNumberFormat="0" applyBorder="0" applyAlignment="0" applyProtection="0">
      <alignment vertical="center"/>
    </xf>
    <xf numFmtId="0" fontId="223" fillId="30" borderId="0" applyNumberFormat="0" applyBorder="0" applyAlignment="0" applyProtection="0">
      <alignment vertical="center"/>
    </xf>
    <xf numFmtId="0" fontId="224" fillId="31" borderId="0" applyNumberFormat="0" applyBorder="0" applyAlignment="0" applyProtection="0">
      <alignment vertical="center"/>
    </xf>
    <xf numFmtId="0" fontId="225" fillId="32" borderId="0" applyNumberFormat="0" applyBorder="0" applyAlignment="0" applyProtection="0">
      <alignment vertical="center"/>
    </xf>
    <xf numFmtId="0" fontId="225" fillId="33" borderId="0" applyNumberFormat="0" applyBorder="0" applyAlignment="0" applyProtection="0">
      <alignment vertical="center"/>
    </xf>
    <xf numFmtId="0" fontId="224" fillId="34" borderId="0" applyNumberFormat="0" applyBorder="0" applyAlignment="0" applyProtection="0">
      <alignment vertical="center"/>
    </xf>
    <xf numFmtId="0" fontId="224" fillId="35" borderId="0" applyNumberFormat="0" applyBorder="0" applyAlignment="0" applyProtection="0">
      <alignment vertical="center"/>
    </xf>
    <xf numFmtId="0" fontId="225" fillId="36" borderId="0" applyNumberFormat="0" applyBorder="0" applyAlignment="0" applyProtection="0">
      <alignment vertical="center"/>
    </xf>
    <xf numFmtId="0" fontId="225" fillId="37" borderId="0" applyNumberFormat="0" applyBorder="0" applyAlignment="0" applyProtection="0">
      <alignment vertical="center"/>
    </xf>
    <xf numFmtId="0" fontId="224" fillId="38" borderId="0" applyNumberFormat="0" applyBorder="0" applyAlignment="0" applyProtection="0">
      <alignment vertical="center"/>
    </xf>
    <xf numFmtId="0" fontId="224" fillId="39" borderId="0" applyNumberFormat="0" applyBorder="0" applyAlignment="0" applyProtection="0">
      <alignment vertical="center"/>
    </xf>
    <xf numFmtId="0" fontId="225" fillId="40" borderId="0" applyNumberFormat="0" applyBorder="0" applyAlignment="0" applyProtection="0">
      <alignment vertical="center"/>
    </xf>
    <xf numFmtId="0" fontId="225" fillId="16" borderId="0" applyNumberFormat="0" applyBorder="0" applyAlignment="0" applyProtection="0">
      <alignment vertical="center"/>
    </xf>
    <xf numFmtId="0" fontId="224" fillId="41" borderId="0" applyNumberFormat="0" applyBorder="0" applyAlignment="0" applyProtection="0">
      <alignment vertical="center"/>
    </xf>
    <xf numFmtId="0" fontId="224" fillId="42" borderId="0" applyNumberFormat="0" applyBorder="0" applyAlignment="0" applyProtection="0">
      <alignment vertical="center"/>
    </xf>
    <xf numFmtId="0" fontId="225" fillId="43" borderId="0" applyNumberFormat="0" applyBorder="0" applyAlignment="0" applyProtection="0">
      <alignment vertical="center"/>
    </xf>
    <xf numFmtId="0" fontId="225" fillId="44" borderId="0" applyNumberFormat="0" applyBorder="0" applyAlignment="0" applyProtection="0">
      <alignment vertical="center"/>
    </xf>
    <xf numFmtId="0" fontId="224" fillId="45" borderId="0" applyNumberFormat="0" applyBorder="0" applyAlignment="0" applyProtection="0">
      <alignment vertical="center"/>
    </xf>
    <xf numFmtId="0" fontId="224" fillId="46" borderId="0" applyNumberFormat="0" applyBorder="0" applyAlignment="0" applyProtection="0">
      <alignment vertical="center"/>
    </xf>
    <xf numFmtId="0" fontId="225" fillId="47" borderId="0" applyNumberFormat="0" applyBorder="0" applyAlignment="0" applyProtection="0">
      <alignment vertical="center"/>
    </xf>
    <xf numFmtId="0" fontId="225" fillId="4" borderId="0" applyNumberFormat="0" applyBorder="0" applyAlignment="0" applyProtection="0">
      <alignment vertical="center"/>
    </xf>
    <xf numFmtId="0" fontId="224" fillId="48" borderId="0" applyNumberFormat="0" applyBorder="0" applyAlignment="0" applyProtection="0">
      <alignment vertical="center"/>
    </xf>
    <xf numFmtId="0" fontId="224" fillId="49" borderId="0" applyNumberFormat="0" applyBorder="0" applyAlignment="0" applyProtection="0">
      <alignment vertical="center"/>
    </xf>
    <xf numFmtId="0" fontId="225" fillId="50" borderId="0" applyNumberFormat="0" applyBorder="0" applyAlignment="0" applyProtection="0">
      <alignment vertical="center"/>
    </xf>
    <xf numFmtId="0" fontId="225" fillId="51" borderId="0" applyNumberFormat="0" applyBorder="0" applyAlignment="0" applyProtection="0">
      <alignment vertical="center"/>
    </xf>
    <xf numFmtId="0" fontId="224" fillId="52" borderId="0" applyNumberFormat="0" applyBorder="0" applyAlignment="0" applyProtection="0">
      <alignment vertical="center"/>
    </xf>
    <xf numFmtId="9" fontId="67"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67" fillId="0" borderId="0"/>
    <xf numFmtId="0" fontId="0" fillId="0" borderId="0">
      <alignment vertical="center"/>
    </xf>
    <xf numFmtId="0" fontId="0" fillId="0" borderId="0"/>
    <xf numFmtId="0" fontId="86" fillId="0" borderId="0">
      <alignment vertical="center"/>
    </xf>
    <xf numFmtId="0" fontId="86" fillId="0" borderId="0">
      <alignment vertical="center"/>
    </xf>
    <xf numFmtId="0" fontId="0" fillId="0" borderId="0">
      <alignment vertical="center"/>
    </xf>
    <xf numFmtId="0" fontId="86" fillId="0" borderId="0">
      <alignment vertical="center"/>
    </xf>
    <xf numFmtId="0" fontId="0" fillId="0" borderId="0"/>
  </cellStyleXfs>
  <cellXfs count="3914">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52" fillId="5" borderId="54" xfId="0" applyFont="1" applyFill="1" applyBorder="1" applyAlignment="1" applyProtection="1">
      <alignment vertical="center"/>
      <protection locked="0"/>
    </xf>
    <xf numFmtId="0" fontId="33" fillId="0" borderId="12" xfId="0" applyNumberFormat="1" applyFont="1" applyFill="1" applyBorder="1" applyAlignment="1" applyProtection="1">
      <alignment horizontal="center" vertical="center" wrapText="1"/>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29" fillId="5" borderId="29" xfId="0" applyNumberFormat="1" applyFont="1" applyFill="1" applyBorder="1" applyAlignment="1" applyProtection="1">
      <alignment horizontal="center" vertical="center" wrapText="1"/>
      <protection locked="0"/>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29" fillId="0" borderId="90" xfId="0" applyNumberFormat="1" applyFont="1" applyFill="1" applyBorder="1" applyAlignment="1" applyProtection="1">
      <alignment horizontal="center" vertical="center"/>
      <protection locked="0"/>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7"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188"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88"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14" xfId="52" applyFont="1" applyFill="1" applyBorder="1" applyAlignment="1" applyProtection="1">
      <alignment vertical="center"/>
      <protection locked="0"/>
    </xf>
    <xf numFmtId="0" fontId="60"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61" fillId="2" borderId="10"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0"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98" xfId="57" applyFont="1" applyFill="1" applyBorder="1" applyAlignment="1">
      <alignment vertical="center"/>
    </xf>
    <xf numFmtId="0" fontId="21" fillId="2" borderId="66" xfId="57" applyFont="1" applyFill="1" applyBorder="1" applyAlignment="1">
      <alignment horizontal="left" vertical="center"/>
    </xf>
    <xf numFmtId="0" fontId="21" fillId="2" borderId="101" xfId="57" applyFont="1" applyFill="1" applyBorder="1" applyAlignment="1">
      <alignment horizontal="left" vertical="center"/>
    </xf>
    <xf numFmtId="0" fontId="65" fillId="0" borderId="10" xfId="57" applyFont="1" applyFill="1" applyBorder="1" applyAlignment="1" applyProtection="1">
      <alignment horizontal="left" vertical="center"/>
      <protection locked="0"/>
    </xf>
    <xf numFmtId="0" fontId="65" fillId="0" borderId="101" xfId="57" applyFont="1" applyFill="1" applyBorder="1" applyAlignment="1" applyProtection="1">
      <alignment horizontal="left" vertical="center"/>
      <protection locked="0"/>
    </xf>
    <xf numFmtId="0" fontId="65"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0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0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02" xfId="57" applyNumberFormat="1" applyFont="1" applyFill="1" applyBorder="1" applyAlignment="1" applyProtection="1">
      <alignment horizontal="left" vertical="center"/>
      <protection locked="0"/>
    </xf>
    <xf numFmtId="184" fontId="18" fillId="0" borderId="97"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0" borderId="65" xfId="57" applyFont="1" applyFill="1" applyBorder="1" applyAlignment="1" applyProtection="1">
      <alignment vertical="center"/>
      <protection locked="0"/>
    </xf>
    <xf numFmtId="0" fontId="21" fillId="10"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66"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66"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66"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6" fillId="2" borderId="1" xfId="57" applyFont="1" applyFill="1" applyBorder="1" applyAlignment="1" applyProtection="1">
      <alignment horizontal="left" vertical="center"/>
      <protection locked="0"/>
    </xf>
    <xf numFmtId="9" fontId="66"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67"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6"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9" fontId="66"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66" fillId="0" borderId="8" xfId="57" applyNumberFormat="1" applyFont="1" applyFill="1" applyBorder="1" applyAlignment="1" applyProtection="1">
      <alignment horizontal="left" vertical="center"/>
      <protection locked="0"/>
    </xf>
    <xf numFmtId="0" fontId="68"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64" fillId="0" borderId="0" xfId="57"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2"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2"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2"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4" fillId="2" borderId="10" xfId="0" applyFont="1" applyFill="1" applyBorder="1" applyAlignment="1" applyProtection="1">
      <alignmen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5" fillId="2" borderId="104"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9"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06"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107"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108"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109" xfId="0" applyFont="1" applyFill="1" applyBorder="1" applyAlignment="1" applyProtection="1">
      <alignment horizontal="left" vertical="center"/>
    </xf>
    <xf numFmtId="0" fontId="80" fillId="2" borderId="110" xfId="0" applyFont="1" applyFill="1" applyBorder="1" applyAlignment="1" applyProtection="1">
      <alignment vertical="center"/>
    </xf>
    <xf numFmtId="0" fontId="80" fillId="2" borderId="108" xfId="0" applyFont="1" applyFill="1" applyBorder="1" applyAlignment="1" applyProtection="1">
      <alignment vertical="center"/>
    </xf>
    <xf numFmtId="0" fontId="69"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79" fontId="81"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4"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1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6" fillId="2" borderId="111" xfId="0" applyFont="1" applyFill="1" applyBorder="1" applyAlignment="1" applyProtection="1">
      <alignment vertical="center" wrapText="1"/>
    </xf>
    <xf numFmtId="0" fontId="86" fillId="2" borderId="100"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12" xfId="0" applyFont="1" applyFill="1" applyBorder="1" applyAlignment="1" applyProtection="1">
      <alignment vertical="center" wrapText="1"/>
    </xf>
    <xf numFmtId="0" fontId="86"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12"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7" fillId="8" borderId="106"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0"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86" fillId="2" borderId="100"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90"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0" fontId="33" fillId="0" borderId="20" xfId="0" applyFont="1" applyFill="1" applyBorder="1" applyAlignment="1" applyProtection="1">
      <alignment horizontal="center" vertical="center"/>
    </xf>
    <xf numFmtId="183" fontId="29" fillId="11" borderId="62" xfId="0" applyNumberFormat="1" applyFont="1" applyFill="1" applyBorder="1" applyAlignment="1" applyProtection="1">
      <alignment horizontal="center" vertical="center" wrapText="1"/>
      <protection locked="0"/>
    </xf>
    <xf numFmtId="0" fontId="29" fillId="11" borderId="63" xfId="0" applyNumberFormat="1" applyFont="1" applyFill="1" applyBorder="1" applyAlignment="1" applyProtection="1">
      <alignment horizontal="center" vertical="center" wrapText="1"/>
    </xf>
    <xf numFmtId="0" fontId="29" fillId="11" borderId="61" xfId="0" applyNumberFormat="1" applyFont="1" applyFill="1" applyBorder="1" applyAlignment="1" applyProtection="1">
      <alignment horizontal="center" vertical="center" wrapText="1"/>
    </xf>
    <xf numFmtId="0" fontId="94" fillId="0" borderId="59" xfId="0" applyNumberFormat="1" applyFont="1" applyFill="1" applyBorder="1" applyAlignment="1" applyProtection="1">
      <alignment horizontal="center" vertical="center" wrapText="1"/>
      <protection locked="0"/>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0" fontId="95" fillId="5" borderId="6" xfId="0" applyNumberFormat="1" applyFont="1" applyFill="1" applyBorder="1" applyAlignment="1" applyProtection="1">
      <alignment horizontal="center" vertical="center" wrapText="1"/>
      <protection locked="0"/>
    </xf>
    <xf numFmtId="0" fontId="95" fillId="5" borderId="64"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185" fontId="29" fillId="2" borderId="5" xfId="0" applyNumberFormat="1" applyFont="1" applyFill="1" applyBorder="1" applyAlignment="1" applyProtection="1">
      <alignment horizontal="center" vertical="center" wrapText="1"/>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95" fillId="0" borderId="5" xfId="0" applyNumberFormat="1" applyFont="1" applyFill="1" applyBorder="1" applyAlignment="1" applyProtection="1">
      <alignment horizontal="center" vertical="center" wrapText="1"/>
      <protection locked="0"/>
    </xf>
    <xf numFmtId="0" fontId="94" fillId="0" borderId="85" xfId="0" applyNumberFormat="1" applyFont="1" applyFill="1" applyBorder="1" applyAlignment="1" applyProtection="1">
      <alignment horizontal="center" vertical="center" wrapText="1"/>
      <protection locked="0"/>
    </xf>
    <xf numFmtId="0" fontId="95" fillId="0" borderId="85"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0"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31"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34" fillId="2" borderId="59" xfId="52" applyFont="1" applyFill="1" applyBorder="1" applyAlignment="1" applyProtection="1">
      <alignment vertic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8" fillId="2" borderId="0" xfId="0" applyFont="1" applyFill="1" applyAlignment="1" applyProtection="1">
      <alignment horizontal="center" vertical="center"/>
    </xf>
    <xf numFmtId="0" fontId="26" fillId="2" borderId="0" xfId="52" applyFont="1" applyFill="1" applyBorder="1" applyAlignment="1" applyProtection="1">
      <alignment vertical="center"/>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vertical="center"/>
    </xf>
    <xf numFmtId="182" fontId="17" fillId="0" borderId="1" xfId="0" applyNumberFormat="1" applyFont="1" applyFill="1" applyBorder="1" applyAlignment="1" applyProtection="1">
      <alignment horizontal="center" vertical="center"/>
      <protection locked="0"/>
    </xf>
    <xf numFmtId="184"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66"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96"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 xfId="52" applyNumberFormat="1" applyFont="1" applyFill="1" applyBorder="1" applyAlignment="1" applyProtection="1"/>
    <xf numFmtId="177" fontId="40" fillId="2" borderId="12" xfId="52" applyNumberFormat="1" applyFont="1" applyFill="1" applyBorder="1" applyAlignment="1" applyProtection="1">
      <alignment vertical="center"/>
    </xf>
    <xf numFmtId="0" fontId="97" fillId="2" borderId="10" xfId="0" applyFont="1" applyFill="1" applyBorder="1" applyAlignment="1" applyProtection="1">
      <alignment vertical="center"/>
    </xf>
    <xf numFmtId="0" fontId="96"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10" fontId="40" fillId="2" borderId="9"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1"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98" fillId="2" borderId="6" xfId="0" applyNumberFormat="1" applyFont="1" applyFill="1" applyBorder="1" applyAlignment="1" applyProtection="1">
      <alignment horizontal="left" vertical="center" wrapText="1"/>
    </xf>
    <xf numFmtId="0" fontId="97"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99"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7"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17" fillId="0" borderId="0" xfId="0" applyFont="1" applyFill="1" applyProtection="1">
      <alignment vertical="center"/>
      <protection locked="0"/>
    </xf>
    <xf numFmtId="0" fontId="26" fillId="2" borderId="44" xfId="0" applyFont="1" applyFill="1" applyBorder="1" applyAlignment="1" applyProtection="1">
      <alignment vertical="center"/>
    </xf>
    <xf numFmtId="0" fontId="80"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vertical="center"/>
      <protection locked="0"/>
    </xf>
    <xf numFmtId="184" fontId="66"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29" fillId="0" borderId="0" xfId="0" applyFont="1" applyFill="1" applyAlignment="1" applyProtection="1">
      <protection locked="0"/>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44" fillId="0" borderId="0" xfId="0" applyFont="1" applyFill="1" applyProtection="1">
      <alignment vertical="center"/>
      <protection locked="0"/>
    </xf>
    <xf numFmtId="0" fontId="19" fillId="0" borderId="0" xfId="0" applyFont="1" applyFill="1" applyAlignment="1" applyProtection="1">
      <protection locked="0"/>
    </xf>
    <xf numFmtId="0" fontId="44"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40" fillId="6" borderId="0" xfId="0" applyFont="1" applyFill="1" applyAlignment="1" applyProtection="1">
      <protection locked="0"/>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0" fontId="69"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104"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4"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100"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101" fillId="2" borderId="63" xfId="0" applyFont="1" applyFill="1" applyBorder="1" applyAlignment="1" applyProtection="1">
      <alignment horizontal="left" vertical="center" wrapText="1"/>
    </xf>
    <xf numFmtId="0" fontId="101" fillId="2" borderId="100"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2"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3"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3" fillId="9" borderId="0" xfId="0" applyFont="1" applyFill="1" applyProtection="1">
      <alignment vertical="center"/>
      <protection locked="0"/>
    </xf>
    <xf numFmtId="0" fontId="103"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4"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88" fillId="2" borderId="113" xfId="51" applyNumberFormat="1" applyFont="1" applyFill="1" applyBorder="1" applyAlignment="1" applyProtection="1">
      <alignment horizontal="left" vertical="center"/>
    </xf>
    <xf numFmtId="0" fontId="105" fillId="2" borderId="113" xfId="51" applyNumberFormat="1" applyFont="1" applyFill="1" applyBorder="1" applyAlignment="1" applyProtection="1">
      <alignment horizontal="left" vertical="center"/>
    </xf>
    <xf numFmtId="0" fontId="106" fillId="12" borderId="0" xfId="61" applyNumberFormat="1" applyFont="1" applyFill="1" applyAlignment="1" applyProtection="1">
      <alignment horizontal="left" vertical="center"/>
    </xf>
    <xf numFmtId="0" fontId="65" fillId="12" borderId="115" xfId="61" applyNumberFormat="1" applyFont="1" applyFill="1" applyBorder="1" applyAlignment="1" applyProtection="1">
      <alignment horizontal="left" vertical="center"/>
    </xf>
    <xf numFmtId="0" fontId="65" fillId="12"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7" fillId="13" borderId="116" xfId="61" applyNumberFormat="1" applyFont="1" applyFill="1" applyBorder="1" applyAlignment="1" applyProtection="1">
      <alignment horizontal="left" vertical="center" wrapText="1"/>
      <protection locked="0"/>
    </xf>
    <xf numFmtId="0" fontId="107" fillId="9" borderId="117" xfId="61" applyNumberFormat="1" applyFont="1" applyFill="1" applyBorder="1" applyAlignment="1" applyProtection="1">
      <alignment horizontal="left" vertical="center" wrapText="1"/>
      <protection locked="0"/>
    </xf>
    <xf numFmtId="0" fontId="21" fillId="14" borderId="1" xfId="61" applyNumberFormat="1" applyFont="1" applyFill="1" applyBorder="1" applyAlignment="1" applyProtection="1">
      <alignment horizontal="left" vertical="center" wrapText="1"/>
    </xf>
    <xf numFmtId="0" fontId="108" fillId="14" borderId="116" xfId="61" applyNumberFormat="1" applyFont="1" applyFill="1" applyBorder="1" applyAlignment="1" applyProtection="1">
      <alignment horizontal="left" vertical="center" wrapText="1"/>
      <protection locked="0"/>
    </xf>
    <xf numFmtId="0" fontId="108" fillId="14" borderId="117" xfId="61" applyNumberFormat="1" applyFont="1" applyFill="1" applyBorder="1" applyAlignment="1" applyProtection="1">
      <alignment horizontal="left" vertical="center" wrapText="1"/>
      <protection locked="0"/>
    </xf>
    <xf numFmtId="0" fontId="108" fillId="14"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07" fillId="9" borderId="118" xfId="61" applyNumberFormat="1" applyFont="1" applyFill="1" applyBorder="1" applyAlignment="1" applyProtection="1">
      <alignment horizontal="left" vertical="center" wrapText="1"/>
      <protection locked="0"/>
    </xf>
    <xf numFmtId="0" fontId="18" fillId="8" borderId="119" xfId="61" applyNumberFormat="1" applyFont="1" applyFill="1" applyBorder="1" applyAlignment="1" applyProtection="1">
      <alignment horizontal="left" vertical="center" wrapText="1"/>
    </xf>
    <xf numFmtId="0" fontId="107" fillId="8" borderId="120" xfId="61" applyNumberFormat="1" applyFont="1" applyFill="1" applyBorder="1" applyAlignment="1" applyProtection="1">
      <alignment horizontal="left" vertical="center" wrapText="1"/>
      <protection locked="0"/>
    </xf>
    <xf numFmtId="0" fontId="107" fillId="8" borderId="121" xfId="61" applyNumberFormat="1" applyFont="1" applyFill="1" applyBorder="1" applyAlignment="1" applyProtection="1">
      <alignment horizontal="left" vertical="center" wrapText="1"/>
      <protection locked="0"/>
    </xf>
    <xf numFmtId="0" fontId="107"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71"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5" borderId="0" xfId="61" applyNumberFormat="1" applyFont="1" applyFill="1" applyAlignment="1" applyProtection="1">
      <alignment horizontal="left" vertical="center"/>
    </xf>
    <xf numFmtId="0" fontId="27" fillId="15" borderId="113" xfId="61" applyNumberFormat="1" applyFont="1" applyFill="1" applyBorder="1" applyAlignment="1" applyProtection="1">
      <alignment horizontal="left" vertical="center"/>
    </xf>
    <xf numFmtId="0" fontId="65" fillId="15" borderId="0" xfId="61" applyNumberFormat="1" applyFont="1" applyFill="1" applyAlignment="1" applyProtection="1">
      <alignment horizontal="left" vertical="center"/>
    </xf>
    <xf numFmtId="10" fontId="65" fillId="12" borderId="115" xfId="61" applyNumberFormat="1" applyFont="1" applyFill="1" applyBorder="1" applyAlignment="1" applyProtection="1">
      <alignment horizontal="left" vertical="center"/>
    </xf>
    <xf numFmtId="10" fontId="65" fillId="12"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7" fillId="9" borderId="123" xfId="61" applyNumberFormat="1" applyFont="1" applyFill="1" applyBorder="1" applyAlignment="1" applyProtection="1">
      <alignment horizontal="left" vertical="center" wrapText="1"/>
      <protection locked="0"/>
    </xf>
    <xf numFmtId="0" fontId="66" fillId="15" borderId="0" xfId="61" applyNumberFormat="1" applyFont="1" applyFill="1" applyAlignment="1" applyProtection="1">
      <alignment horizontal="left" vertical="center"/>
    </xf>
    <xf numFmtId="10" fontId="66" fillId="0" borderId="115" xfId="61" applyNumberFormat="1" applyFont="1" applyBorder="1" applyAlignment="1" applyProtection="1">
      <alignment horizontal="left" vertical="center"/>
    </xf>
    <xf numFmtId="10" fontId="66" fillId="0" borderId="0" xfId="61" applyNumberFormat="1" applyFont="1" applyAlignment="1" applyProtection="1">
      <alignment horizontal="left" vertical="center"/>
    </xf>
    <xf numFmtId="0" fontId="108" fillId="14" borderId="123" xfId="61" applyNumberFormat="1" applyFont="1" applyFill="1" applyBorder="1" applyAlignment="1" applyProtection="1">
      <alignment horizontal="left" vertical="center" wrapText="1"/>
      <protection locked="0"/>
    </xf>
    <xf numFmtId="0" fontId="27" fillId="14" borderId="0" xfId="61" applyNumberFormat="1" applyFont="1" applyFill="1" applyAlignment="1" applyProtection="1">
      <alignment horizontal="left" vertical="center"/>
    </xf>
    <xf numFmtId="10" fontId="27" fillId="14" borderId="115" xfId="61" applyNumberFormat="1" applyFont="1" applyFill="1" applyBorder="1" applyAlignment="1" applyProtection="1">
      <alignment horizontal="left" vertical="center"/>
    </xf>
    <xf numFmtId="10" fontId="27" fillId="14" borderId="0" xfId="61" applyNumberFormat="1" applyFont="1" applyFill="1" applyAlignment="1" applyProtection="1">
      <alignment horizontal="left" vertical="center"/>
    </xf>
    <xf numFmtId="0" fontId="107" fillId="8" borderId="124" xfId="61" applyNumberFormat="1" applyFont="1" applyFill="1" applyBorder="1" applyAlignment="1" applyProtection="1">
      <alignment horizontal="left" vertical="center" wrapText="1"/>
      <protection locked="0"/>
    </xf>
    <xf numFmtId="0" fontId="66" fillId="15" borderId="125" xfId="61" applyNumberFormat="1" applyFont="1" applyFill="1" applyBorder="1" applyAlignment="1" applyProtection="1">
      <alignment horizontal="left" vertical="center"/>
    </xf>
    <xf numFmtId="10" fontId="66" fillId="8" borderId="126" xfId="61" applyNumberFormat="1" applyFont="1" applyFill="1" applyBorder="1" applyAlignment="1" applyProtection="1">
      <alignment horizontal="left" vertical="center"/>
    </xf>
    <xf numFmtId="10" fontId="66"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2" borderId="0" xfId="61" applyNumberFormat="1" applyFont="1" applyFill="1" applyAlignment="1" applyProtection="1">
      <alignment horizontal="left" vertical="center"/>
    </xf>
    <xf numFmtId="0" fontId="23" fillId="12" borderId="127" xfId="61" applyNumberFormat="1" applyFont="1" applyFill="1" applyBorder="1" applyAlignment="1" applyProtection="1">
      <alignment horizontal="left" vertical="center"/>
    </xf>
    <xf numFmtId="0" fontId="66" fillId="0" borderId="0" xfId="61" applyNumberFormat="1" applyFont="1" applyAlignment="1" applyProtection="1">
      <alignment horizontal="left" vertical="center"/>
    </xf>
    <xf numFmtId="0" fontId="66" fillId="0" borderId="127" xfId="61" applyNumberFormat="1" applyFont="1" applyBorder="1" applyAlignment="1" applyProtection="1">
      <alignment horizontal="left" vertical="center"/>
    </xf>
    <xf numFmtId="0" fontId="66" fillId="0" borderId="128" xfId="61" applyNumberFormat="1" applyFont="1" applyBorder="1" applyAlignment="1" applyProtection="1">
      <alignment horizontal="left" vertical="center"/>
    </xf>
    <xf numFmtId="0" fontId="66" fillId="0" borderId="129" xfId="61" applyNumberFormat="1" applyFont="1" applyBorder="1" applyAlignment="1" applyProtection="1">
      <alignment horizontal="left" vertical="center"/>
    </xf>
    <xf numFmtId="0" fontId="66" fillId="0" borderId="0" xfId="61" applyNumberFormat="1" applyFont="1" applyFill="1" applyAlignment="1" applyProtection="1">
      <alignment horizontal="left" vertical="center"/>
    </xf>
    <xf numFmtId="0" fontId="66" fillId="8" borderId="125" xfId="61" applyNumberFormat="1" applyFont="1" applyFill="1" applyBorder="1" applyAlignment="1" applyProtection="1">
      <alignment horizontal="left" vertical="center"/>
    </xf>
    <xf numFmtId="10" fontId="23" fillId="12" borderId="0" xfId="61" applyNumberFormat="1" applyFont="1" applyFill="1" applyAlignment="1" applyProtection="1">
      <alignment horizontal="left" vertical="center"/>
    </xf>
    <xf numFmtId="10" fontId="23" fillId="12" borderId="127" xfId="61" applyNumberFormat="1" applyFont="1" applyFill="1" applyBorder="1" applyAlignment="1" applyProtection="1">
      <alignment horizontal="left" vertical="center"/>
    </xf>
    <xf numFmtId="10" fontId="23" fillId="12" borderId="128" xfId="61" applyNumberFormat="1" applyFont="1" applyFill="1" applyBorder="1" applyAlignment="1" applyProtection="1">
      <alignment horizontal="left" vertical="center"/>
    </xf>
    <xf numFmtId="10" fontId="23" fillId="12" borderId="129" xfId="61" applyNumberFormat="1" applyFont="1" applyFill="1" applyBorder="1" applyAlignment="1" applyProtection="1">
      <alignment horizontal="left" vertical="center"/>
    </xf>
    <xf numFmtId="10" fontId="66" fillId="0" borderId="127" xfId="61" applyNumberFormat="1" applyFont="1" applyBorder="1" applyAlignment="1" applyProtection="1">
      <alignment horizontal="left" vertical="center"/>
    </xf>
    <xf numFmtId="10" fontId="66" fillId="0" borderId="128" xfId="61" applyNumberFormat="1" applyFont="1" applyBorder="1" applyAlignment="1" applyProtection="1">
      <alignment horizontal="left" vertical="center"/>
    </xf>
    <xf numFmtId="10" fontId="66" fillId="0" borderId="129" xfId="61" applyNumberFormat="1" applyFont="1" applyBorder="1" applyAlignment="1" applyProtection="1">
      <alignment horizontal="left" vertical="center"/>
    </xf>
    <xf numFmtId="10" fontId="66" fillId="0" borderId="0" xfId="61" applyNumberFormat="1" applyFont="1" applyFill="1" applyAlignment="1" applyProtection="1">
      <alignment horizontal="left" vertical="center"/>
    </xf>
    <xf numFmtId="2" fontId="0" fillId="0" borderId="0" xfId="0" applyNumberFormat="1">
      <alignment vertical="center"/>
    </xf>
    <xf numFmtId="10" fontId="66" fillId="0" borderId="127" xfId="61" applyNumberFormat="1" applyFont="1" applyFill="1" applyBorder="1" applyAlignment="1" applyProtection="1">
      <alignment horizontal="left" vertical="center"/>
    </xf>
    <xf numFmtId="10" fontId="66" fillId="0" borderId="129" xfId="61" applyNumberFormat="1" applyFont="1" applyFill="1" applyBorder="1" applyAlignment="1" applyProtection="1">
      <alignment horizontal="left" vertical="center"/>
    </xf>
    <xf numFmtId="10" fontId="27" fillId="14" borderId="127" xfId="61" applyNumberFormat="1" applyFont="1" applyFill="1" applyBorder="1" applyAlignment="1" applyProtection="1">
      <alignment horizontal="left" vertical="center"/>
    </xf>
    <xf numFmtId="10" fontId="27" fillId="14" borderId="128" xfId="61" applyNumberFormat="1" applyFont="1" applyFill="1" applyBorder="1" applyAlignment="1" applyProtection="1">
      <alignment horizontal="left" vertical="center"/>
    </xf>
    <xf numFmtId="10" fontId="27" fillId="14" borderId="129" xfId="61" applyNumberFormat="1" applyFont="1" applyFill="1" applyBorder="1" applyAlignment="1" applyProtection="1">
      <alignment horizontal="left" vertical="center"/>
    </xf>
    <xf numFmtId="10" fontId="66" fillId="0" borderId="128" xfId="61" applyNumberFormat="1" applyFont="1" applyFill="1" applyBorder="1" applyAlignment="1" applyProtection="1">
      <alignment horizontal="left" vertical="center"/>
    </xf>
    <xf numFmtId="10" fontId="66" fillId="8" borderId="130" xfId="61" applyNumberFormat="1" applyFont="1" applyFill="1" applyBorder="1" applyAlignment="1" applyProtection="1">
      <alignment horizontal="left" vertical="center"/>
    </xf>
    <xf numFmtId="10" fontId="66" fillId="8" borderId="131" xfId="61" applyNumberFormat="1" applyFont="1" applyFill="1" applyBorder="1" applyAlignment="1" applyProtection="1">
      <alignment horizontal="left" vertical="center"/>
    </xf>
    <xf numFmtId="10" fontId="66"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2" borderId="0" xfId="60" applyFont="1" applyFill="1" applyAlignment="1">
      <alignment horizontal="left" vertical="center"/>
    </xf>
    <xf numFmtId="0" fontId="27" fillId="0" borderId="0" xfId="60" applyFont="1" applyFill="1" applyAlignment="1">
      <alignment horizontal="left" vertical="center"/>
    </xf>
    <xf numFmtId="0" fontId="109" fillId="11" borderId="0" xfId="60" applyFont="1" applyFill="1" applyAlignment="1">
      <alignment horizontal="left" vertical="center"/>
    </xf>
    <xf numFmtId="0" fontId="66" fillId="3" borderId="0" xfId="60" applyFont="1" applyFill="1" applyAlignment="1">
      <alignment horizontal="left" vertical="center"/>
    </xf>
    <xf numFmtId="0" fontId="66" fillId="0" borderId="17" xfId="60" applyFont="1" applyBorder="1" applyAlignment="1">
      <alignment horizontal="left" vertical="center"/>
    </xf>
    <xf numFmtId="0" fontId="89" fillId="0" borderId="0" xfId="60" applyFont="1" applyAlignment="1">
      <alignment horizontal="left" vertical="center"/>
    </xf>
    <xf numFmtId="0" fontId="66" fillId="0" borderId="0" xfId="60" applyFont="1" applyAlignment="1">
      <alignment horizontal="left" vertical="center"/>
    </xf>
    <xf numFmtId="0" fontId="66" fillId="0" borderId="115" xfId="60" applyFont="1" applyBorder="1" applyAlignment="1">
      <alignment horizontal="left" vertical="center"/>
    </xf>
    <xf numFmtId="0" fontId="104" fillId="0" borderId="0" xfId="60" applyFont="1" applyAlignment="1">
      <alignment horizontal="left" vertical="center"/>
    </xf>
    <xf numFmtId="0" fontId="88" fillId="2" borderId="113" xfId="51" applyFont="1" applyFill="1" applyBorder="1" applyAlignment="1" applyProtection="1">
      <alignment horizontal="left" vertical="center"/>
    </xf>
    <xf numFmtId="0" fontId="105"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2" borderId="0" xfId="61" applyFont="1" applyFill="1" applyAlignment="1">
      <alignment horizontal="left" vertical="center"/>
    </xf>
    <xf numFmtId="0" fontId="48" fillId="12" borderId="0" xfId="51" applyFont="1" applyFill="1" applyAlignment="1" applyProtection="1">
      <alignment horizontal="left" vertical="center"/>
    </xf>
    <xf numFmtId="0" fontId="105" fillId="12" borderId="0" xfId="51" applyFont="1" applyFill="1" applyAlignment="1" applyProtection="1">
      <alignment horizontal="left" vertical="center"/>
    </xf>
    <xf numFmtId="0" fontId="27" fillId="12" borderId="115" xfId="60" applyFont="1" applyFill="1" applyBorder="1" applyAlignment="1">
      <alignment horizontal="left" vertical="center"/>
    </xf>
    <xf numFmtId="0" fontId="27" fillId="12" borderId="0" xfId="60" applyFont="1" applyFill="1" applyBorder="1" applyAlignment="1">
      <alignment horizontal="left" vertical="center"/>
    </xf>
    <xf numFmtId="0" fontId="48" fillId="0" borderId="0" xfId="51" applyFont="1" applyFill="1" applyAlignment="1" applyProtection="1">
      <alignment horizontal="left" vertical="center"/>
    </xf>
    <xf numFmtId="0" fontId="105"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66" fillId="0" borderId="0" xfId="60" applyNumberFormat="1" applyFont="1" applyAlignment="1">
      <alignment horizontal="left" vertical="center"/>
    </xf>
    <xf numFmtId="0" fontId="107" fillId="9" borderId="117" xfId="60" applyFont="1" applyFill="1" applyBorder="1" applyAlignment="1" applyProtection="1">
      <alignment horizontal="left" vertical="center" wrapText="1"/>
    </xf>
    <xf numFmtId="0" fontId="107" fillId="13" borderId="133" xfId="60" applyFont="1" applyFill="1" applyBorder="1" applyAlignment="1" applyProtection="1">
      <alignment horizontal="left" vertical="center" wrapText="1"/>
    </xf>
    <xf numFmtId="182" fontId="27" fillId="13" borderId="133" xfId="61" applyNumberFormat="1" applyFont="1" applyFill="1" applyBorder="1" applyAlignment="1" applyProtection="1">
      <alignment horizontal="left" vertical="center" wrapText="1"/>
    </xf>
    <xf numFmtId="182" fontId="27" fillId="13" borderId="134" xfId="61" applyNumberFormat="1" applyFont="1" applyFill="1" applyBorder="1" applyAlignment="1" applyProtection="1">
      <alignment horizontal="left" vertical="center" wrapText="1"/>
    </xf>
    <xf numFmtId="0" fontId="107" fillId="13" borderId="116" xfId="60" applyFont="1" applyFill="1" applyBorder="1" applyAlignment="1" applyProtection="1">
      <alignment horizontal="left" vertical="center" wrapText="1"/>
    </xf>
    <xf numFmtId="0" fontId="107" fillId="13" borderId="117" xfId="60" applyFont="1" applyFill="1" applyBorder="1" applyAlignment="1" applyProtection="1">
      <alignment horizontal="left" vertical="center" wrapText="1"/>
    </xf>
    <xf numFmtId="0" fontId="107" fillId="13" borderId="135" xfId="60" applyFont="1" applyFill="1" applyBorder="1" applyAlignment="1" applyProtection="1">
      <alignment horizontal="left" vertical="center" wrapText="1"/>
    </xf>
    <xf numFmtId="182" fontId="27" fillId="13" borderId="133" xfId="61" applyNumberFormat="1" applyFont="1" applyFill="1" applyBorder="1" applyAlignment="1">
      <alignment horizontal="left" vertical="center" wrapText="1"/>
    </xf>
    <xf numFmtId="182" fontId="27" fillId="13" borderId="134" xfId="61" applyNumberFormat="1" applyFont="1" applyFill="1" applyBorder="1" applyAlignment="1">
      <alignment horizontal="left" vertical="center" wrapText="1"/>
    </xf>
    <xf numFmtId="0" fontId="107" fillId="13" borderId="136" xfId="60" applyFont="1" applyFill="1" applyBorder="1" applyAlignment="1" applyProtection="1">
      <alignment horizontal="left" vertical="center" wrapText="1"/>
    </xf>
    <xf numFmtId="182" fontId="27" fillId="13" borderId="133" xfId="60" applyNumberFormat="1" applyFont="1" applyFill="1" applyBorder="1" applyAlignment="1">
      <alignment horizontal="left" vertical="center" wrapText="1"/>
    </xf>
    <xf numFmtId="182" fontId="27" fillId="13" borderId="134" xfId="60" applyNumberFormat="1" applyFont="1" applyFill="1" applyBorder="1" applyAlignment="1">
      <alignment horizontal="left" vertical="center" wrapText="1"/>
    </xf>
    <xf numFmtId="0" fontId="107" fillId="13" borderId="137" xfId="60" applyFont="1" applyFill="1" applyBorder="1" applyAlignment="1" applyProtection="1">
      <alignment horizontal="left" vertical="center" wrapText="1"/>
    </xf>
    <xf numFmtId="0" fontId="107" fillId="13" borderId="138" xfId="60" applyFont="1" applyFill="1" applyBorder="1" applyAlignment="1" applyProtection="1">
      <alignment horizontal="left" vertical="center" wrapText="1"/>
    </xf>
    <xf numFmtId="0" fontId="107" fillId="13" borderId="139" xfId="60" applyFont="1" applyFill="1" applyBorder="1" applyAlignment="1" applyProtection="1">
      <alignment horizontal="left" vertical="center" wrapText="1"/>
    </xf>
    <xf numFmtId="0" fontId="107" fillId="9" borderId="133" xfId="60" applyFont="1" applyFill="1" applyBorder="1" applyAlignment="1" applyProtection="1">
      <alignment horizontal="left" vertical="center" wrapText="1"/>
    </xf>
    <xf numFmtId="182" fontId="27" fillId="13" borderId="117" xfId="60" applyNumberFormat="1" applyFont="1" applyFill="1" applyBorder="1" applyAlignment="1">
      <alignment horizontal="left" vertical="center" wrapText="1"/>
    </xf>
    <xf numFmtId="182" fontId="27" fillId="13" borderId="118" xfId="60" applyNumberFormat="1" applyFont="1" applyFill="1" applyBorder="1" applyAlignment="1">
      <alignment horizontal="left" vertical="center" wrapText="1"/>
    </xf>
    <xf numFmtId="0" fontId="66"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6" fillId="3" borderId="0" xfId="60" applyNumberFormat="1" applyFont="1" applyFill="1" applyAlignment="1">
      <alignment horizontal="left" vertical="center"/>
    </xf>
    <xf numFmtId="0" fontId="66" fillId="3" borderId="117" xfId="60" applyFont="1" applyFill="1" applyBorder="1" applyAlignment="1" applyProtection="1">
      <alignment horizontal="left" vertical="center" wrapText="1"/>
    </xf>
    <xf numFmtId="0" fontId="66" fillId="13" borderId="138" xfId="60" applyFont="1" applyFill="1" applyBorder="1" applyAlignment="1" applyProtection="1">
      <alignment horizontal="left" vertical="center" wrapText="1"/>
    </xf>
    <xf numFmtId="0" fontId="66" fillId="13" borderId="139" xfId="60" applyFont="1" applyFill="1" applyBorder="1" applyAlignment="1" applyProtection="1">
      <alignment horizontal="left" vertical="center" wrapText="1"/>
    </xf>
    <xf numFmtId="0" fontId="66" fillId="13" borderId="116" xfId="60" applyFont="1" applyFill="1" applyBorder="1" applyAlignment="1" applyProtection="1">
      <alignment horizontal="left" vertical="center" wrapText="1"/>
    </xf>
    <xf numFmtId="0" fontId="66" fillId="13" borderId="137" xfId="60" applyFont="1" applyFill="1" applyBorder="1" applyAlignment="1" applyProtection="1">
      <alignment horizontal="left" vertical="center" wrapText="1"/>
    </xf>
    <xf numFmtId="182" fontId="27" fillId="13" borderId="139" xfId="60" applyNumberFormat="1" applyFont="1" applyFill="1" applyBorder="1" applyAlignment="1">
      <alignment horizontal="left" vertical="center" wrapText="1"/>
    </xf>
    <xf numFmtId="182" fontId="27" fillId="13" borderId="140" xfId="60" applyNumberFormat="1" applyFont="1" applyFill="1" applyBorder="1" applyAlignment="1">
      <alignment horizontal="left" vertical="center" wrapText="1"/>
    </xf>
    <xf numFmtId="182" fontId="66" fillId="11" borderId="0" xfId="60" applyNumberFormat="1" applyFont="1" applyFill="1" applyAlignment="1">
      <alignment horizontal="left" vertical="center"/>
    </xf>
    <xf numFmtId="0" fontId="109" fillId="12"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7" fillId="9" borderId="117" xfId="61" applyFont="1" applyFill="1" applyBorder="1" applyAlignment="1" applyProtection="1">
      <alignment horizontal="left" vertical="center" wrapText="1"/>
    </xf>
    <xf numFmtId="0" fontId="107" fillId="9" borderId="123" xfId="61" applyFont="1" applyFill="1" applyBorder="1" applyAlignment="1" applyProtection="1">
      <alignment horizontal="left" vertical="center" wrapText="1"/>
    </xf>
    <xf numFmtId="10" fontId="66" fillId="0" borderId="115" xfId="60" applyNumberFormat="1" applyFont="1" applyBorder="1" applyAlignment="1">
      <alignment horizontal="left" vertical="center"/>
    </xf>
    <xf numFmtId="10" fontId="66" fillId="0" borderId="0" xfId="60" applyNumberFormat="1" applyFont="1" applyAlignment="1">
      <alignment horizontal="left" vertical="center"/>
    </xf>
    <xf numFmtId="0" fontId="107" fillId="9" borderId="123" xfId="60" applyFont="1" applyFill="1" applyBorder="1" applyAlignment="1" applyProtection="1">
      <alignment horizontal="left" vertical="center" wrapText="1"/>
    </xf>
    <xf numFmtId="0" fontId="107" fillId="13" borderId="141" xfId="60" applyFont="1" applyFill="1" applyBorder="1" applyAlignment="1" applyProtection="1">
      <alignment horizontal="left" vertical="center" wrapText="1"/>
    </xf>
    <xf numFmtId="0" fontId="107" fillId="13" borderId="123" xfId="60" applyFont="1" applyFill="1" applyBorder="1" applyAlignment="1" applyProtection="1">
      <alignment horizontal="left" vertical="center" wrapText="1"/>
    </xf>
    <xf numFmtId="10" fontId="66" fillId="0" borderId="142" xfId="60" applyNumberFormat="1" applyFont="1" applyBorder="1" applyAlignment="1">
      <alignment horizontal="left" vertical="center"/>
    </xf>
    <xf numFmtId="10" fontId="66" fillId="0" borderId="54" xfId="60" applyNumberFormat="1" applyFont="1" applyBorder="1" applyAlignment="1">
      <alignment horizontal="left" vertical="center"/>
    </xf>
    <xf numFmtId="10" fontId="66" fillId="0" borderId="0" xfId="60" applyNumberFormat="1" applyFont="1" applyBorder="1" applyAlignment="1">
      <alignment horizontal="left" vertical="center"/>
    </xf>
    <xf numFmtId="10" fontId="66" fillId="0" borderId="143" xfId="60" applyNumberFormat="1" applyFont="1" applyBorder="1" applyAlignment="1">
      <alignment horizontal="left" vertical="center"/>
    </xf>
    <xf numFmtId="10" fontId="66" fillId="0" borderId="89" xfId="60" applyNumberFormat="1" applyFont="1" applyBorder="1" applyAlignment="1">
      <alignment horizontal="left" vertical="center"/>
    </xf>
    <xf numFmtId="0" fontId="107" fillId="13" borderId="144" xfId="60" applyFont="1" applyFill="1" applyBorder="1" applyAlignment="1" applyProtection="1">
      <alignment horizontal="left" vertical="center" wrapText="1"/>
    </xf>
    <xf numFmtId="0" fontId="107" fillId="9" borderId="141" xfId="60" applyFont="1" applyFill="1" applyBorder="1" applyAlignment="1" applyProtection="1">
      <alignment horizontal="left" vertical="center" wrapText="1"/>
    </xf>
    <xf numFmtId="0" fontId="66" fillId="9" borderId="141" xfId="60" applyFont="1" applyFill="1" applyBorder="1" applyAlignment="1" applyProtection="1">
      <alignment horizontal="left" vertical="center" wrapText="1"/>
    </xf>
    <xf numFmtId="0" fontId="66" fillId="3" borderId="123" xfId="60" applyFont="1" applyFill="1" applyBorder="1" applyAlignment="1" applyProtection="1">
      <alignment horizontal="left" vertical="center" wrapText="1"/>
    </xf>
    <xf numFmtId="10" fontId="66" fillId="3" borderId="115" xfId="60" applyNumberFormat="1" applyFont="1" applyFill="1" applyBorder="1" applyAlignment="1">
      <alignment horizontal="left" vertical="center"/>
    </xf>
    <xf numFmtId="10" fontId="66" fillId="3" borderId="0" xfId="60" applyNumberFormat="1" applyFont="1" applyFill="1" applyAlignment="1">
      <alignment horizontal="left" vertical="center"/>
    </xf>
    <xf numFmtId="0" fontId="66" fillId="13"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2" borderId="0" xfId="61" applyFont="1" applyFill="1" applyAlignment="1">
      <alignment horizontal="left" vertical="center"/>
    </xf>
    <xf numFmtId="0" fontId="66" fillId="12" borderId="0" xfId="60" applyFont="1" applyFill="1" applyAlignment="1">
      <alignment horizontal="left" vertical="center"/>
    </xf>
    <xf numFmtId="0" fontId="27" fillId="0" borderId="0" xfId="61" applyFont="1" applyFill="1" applyAlignment="1">
      <alignment horizontal="left" vertical="center"/>
    </xf>
    <xf numFmtId="177" fontId="66" fillId="0" borderId="0" xfId="60" applyNumberFormat="1" applyFont="1" applyAlignment="1">
      <alignment horizontal="left" vertical="center"/>
    </xf>
    <xf numFmtId="181" fontId="66" fillId="0" borderId="115" xfId="60" applyNumberFormat="1" applyFont="1" applyBorder="1" applyAlignment="1">
      <alignment horizontal="left" vertical="center"/>
    </xf>
    <xf numFmtId="181" fontId="66" fillId="0" borderId="0" xfId="60" applyNumberFormat="1" applyFont="1" applyAlignment="1">
      <alignment horizontal="left" vertical="center"/>
    </xf>
    <xf numFmtId="177" fontId="66" fillId="3" borderId="0" xfId="60" applyNumberFormat="1" applyFont="1" applyFill="1" applyAlignment="1">
      <alignment horizontal="left" vertical="center"/>
    </xf>
    <xf numFmtId="10" fontId="66" fillId="3" borderId="143" xfId="60" applyNumberFormat="1" applyFont="1" applyFill="1" applyBorder="1" applyAlignment="1">
      <alignment horizontal="left" vertical="center"/>
    </xf>
    <xf numFmtId="10" fontId="66"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66" fillId="3" borderId="0" xfId="60" applyNumberFormat="1" applyFont="1" applyFill="1" applyAlignment="1">
      <alignment horizontal="left" vertical="center"/>
    </xf>
    <xf numFmtId="14" fontId="66" fillId="0" borderId="0" xfId="60" applyNumberFormat="1" applyFont="1" applyAlignment="1">
      <alignment horizontal="left" vertical="center"/>
    </xf>
    <xf numFmtId="0" fontId="66" fillId="0" borderId="0" xfId="60" applyNumberFormat="1" applyFont="1" applyAlignment="1">
      <alignment horizontal="left" vertical="center"/>
    </xf>
    <xf numFmtId="10" fontId="66" fillId="12" borderId="0" xfId="60" applyNumberFormat="1" applyFont="1" applyFill="1" applyAlignment="1">
      <alignment horizontal="left" vertical="center"/>
    </xf>
    <xf numFmtId="0" fontId="6" fillId="0" borderId="0" xfId="60" applyFont="1" applyAlignment="1">
      <alignment horizontal="left" vertical="center"/>
    </xf>
    <xf numFmtId="182" fontId="66" fillId="0" borderId="17" xfId="60" applyNumberFormat="1" applyFont="1" applyBorder="1" applyAlignment="1">
      <alignment horizontal="left" vertical="center"/>
    </xf>
    <xf numFmtId="0" fontId="107" fillId="9" borderId="145" xfId="60" applyFont="1" applyFill="1" applyBorder="1" applyAlignment="1" applyProtection="1">
      <alignment horizontal="left" vertical="center" wrapText="1"/>
    </xf>
    <xf numFmtId="0" fontId="107" fillId="13"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66" fillId="16" borderId="0" xfId="60" applyNumberFormat="1" applyFont="1" applyFill="1" applyAlignment="1">
      <alignment horizontal="left" vertical="center"/>
    </xf>
    <xf numFmtId="0" fontId="107" fillId="9" borderId="139" xfId="60" applyFont="1" applyFill="1" applyBorder="1" applyAlignment="1" applyProtection="1">
      <alignment horizontal="left" vertical="center" wrapText="1"/>
    </xf>
    <xf numFmtId="0" fontId="27" fillId="13" borderId="139" xfId="60" applyFont="1" applyFill="1" applyBorder="1" applyAlignment="1">
      <alignment horizontal="left" vertical="center" wrapText="1"/>
    </xf>
    <xf numFmtId="0" fontId="27" fillId="13" borderId="140" xfId="60" applyFont="1" applyFill="1" applyBorder="1" applyAlignment="1">
      <alignment horizontal="left" vertical="center" wrapText="1"/>
    </xf>
    <xf numFmtId="0" fontId="107" fillId="3" borderId="117" xfId="60" applyFont="1" applyFill="1" applyBorder="1" applyAlignment="1" applyProtection="1">
      <alignment horizontal="left" vertical="center" wrapText="1"/>
    </xf>
    <xf numFmtId="0" fontId="27" fillId="13" borderId="149" xfId="60" applyFont="1" applyFill="1" applyBorder="1" applyAlignment="1">
      <alignment horizontal="left" vertical="center" wrapText="1"/>
    </xf>
    <xf numFmtId="0" fontId="27" fillId="13" borderId="150" xfId="60" applyFont="1" applyFill="1" applyBorder="1" applyAlignment="1">
      <alignment horizontal="left" vertical="center" wrapText="1"/>
    </xf>
    <xf numFmtId="0" fontId="27" fillId="13" borderId="151" xfId="60" applyFont="1" applyFill="1" applyBorder="1" applyAlignment="1">
      <alignment horizontal="left" vertical="center" wrapText="1"/>
    </xf>
    <xf numFmtId="0" fontId="14" fillId="0" borderId="0" xfId="60" applyFont="1" applyAlignment="1">
      <alignment horizontal="left" vertical="center"/>
    </xf>
    <xf numFmtId="0" fontId="89" fillId="0" borderId="115" xfId="60" applyFont="1" applyBorder="1" applyAlignment="1">
      <alignment horizontal="left" vertical="center"/>
    </xf>
    <xf numFmtId="0" fontId="107" fillId="9" borderId="152" xfId="60" applyFont="1" applyFill="1" applyBorder="1" applyAlignment="1" applyProtection="1">
      <alignment horizontal="left" vertical="center" wrapText="1"/>
    </xf>
    <xf numFmtId="10" fontId="66" fillId="0" borderId="153" xfId="60" applyNumberFormat="1" applyFont="1" applyBorder="1" applyAlignment="1">
      <alignment horizontal="left" vertical="center"/>
    </xf>
    <xf numFmtId="10" fontId="66" fillId="0" borderId="17" xfId="60" applyNumberFormat="1" applyFont="1" applyBorder="1" applyAlignment="1">
      <alignment horizontal="left" vertical="center"/>
    </xf>
    <xf numFmtId="0" fontId="107" fillId="13" borderId="154" xfId="60" applyFont="1" applyFill="1" applyBorder="1" applyAlignment="1" applyProtection="1">
      <alignment horizontal="left" vertical="center" wrapText="1"/>
    </xf>
    <xf numFmtId="10" fontId="66" fillId="16" borderId="115" xfId="60" applyNumberFormat="1" applyFont="1" applyFill="1" applyBorder="1" applyAlignment="1">
      <alignment horizontal="left" vertical="center"/>
    </xf>
    <xf numFmtId="10" fontId="66" fillId="16" borderId="0" xfId="60" applyNumberFormat="1" applyFont="1" applyFill="1" applyAlignment="1">
      <alignment horizontal="left" vertical="center"/>
    </xf>
    <xf numFmtId="10" fontId="66" fillId="16" borderId="143" xfId="60" applyNumberFormat="1" applyFont="1" applyFill="1" applyBorder="1" applyAlignment="1">
      <alignment horizontal="left" vertical="center"/>
    </xf>
    <xf numFmtId="10" fontId="66" fillId="16" borderId="89" xfId="60" applyNumberFormat="1" applyFont="1" applyFill="1" applyBorder="1" applyAlignment="1">
      <alignment horizontal="left" vertical="center"/>
    </xf>
    <xf numFmtId="10" fontId="66" fillId="16" borderId="153" xfId="60" applyNumberFormat="1" applyFont="1" applyFill="1" applyBorder="1" applyAlignment="1">
      <alignment horizontal="left" vertical="center"/>
    </xf>
    <xf numFmtId="10" fontId="66" fillId="16" borderId="17" xfId="60" applyNumberFormat="1" applyFont="1" applyFill="1" applyBorder="1" applyAlignment="1">
      <alignment horizontal="left" vertical="center"/>
    </xf>
    <xf numFmtId="192" fontId="66" fillId="0" borderId="0" xfId="60" applyNumberFormat="1" applyFont="1" applyAlignment="1">
      <alignment horizontal="left" vertical="center"/>
    </xf>
    <xf numFmtId="192" fontId="66" fillId="0" borderId="115" xfId="60" applyNumberFormat="1" applyFont="1" applyBorder="1" applyAlignment="1">
      <alignment horizontal="left" vertical="center"/>
    </xf>
    <xf numFmtId="192" fontId="66" fillId="3" borderId="0" xfId="60" applyNumberFormat="1" applyFont="1" applyFill="1" applyAlignment="1">
      <alignment horizontal="left" vertical="center"/>
    </xf>
    <xf numFmtId="0" fontId="66" fillId="3" borderId="115" xfId="60" applyFont="1" applyFill="1" applyBorder="1" applyAlignment="1">
      <alignment horizontal="left" vertical="center"/>
    </xf>
    <xf numFmtId="192" fontId="89" fillId="0" borderId="0" xfId="60" applyNumberFormat="1" applyFont="1" applyAlignment="1">
      <alignment horizontal="left" vertical="center"/>
    </xf>
    <xf numFmtId="192" fontId="89" fillId="0" borderId="115" xfId="60" applyNumberFormat="1" applyFont="1" applyBorder="1" applyAlignment="1">
      <alignment horizontal="left" vertical="center"/>
    </xf>
    <xf numFmtId="177" fontId="66" fillId="0" borderId="17" xfId="60" applyNumberFormat="1" applyFont="1" applyBorder="1" applyAlignment="1">
      <alignment horizontal="left" vertical="center"/>
    </xf>
    <xf numFmtId="188" fontId="66" fillId="0" borderId="0" xfId="60" applyNumberFormat="1" applyFont="1" applyAlignment="1">
      <alignment horizontal="left" vertical="center"/>
    </xf>
    <xf numFmtId="188" fontId="66" fillId="0" borderId="17" xfId="60" applyNumberFormat="1" applyFont="1" applyBorder="1" applyAlignment="1">
      <alignment horizontal="left" vertical="center"/>
    </xf>
    <xf numFmtId="188" fontId="66" fillId="3" borderId="0" xfId="60" applyNumberFormat="1" applyFont="1" applyFill="1" applyAlignment="1">
      <alignment horizontal="left" vertical="center"/>
    </xf>
    <xf numFmtId="0" fontId="107" fillId="9" borderId="155" xfId="60" applyFont="1" applyFill="1" applyBorder="1" applyAlignment="1">
      <alignment horizontal="left" vertical="center" wrapText="1"/>
    </xf>
    <xf numFmtId="0" fontId="107" fillId="9" borderId="133" xfId="60" applyFont="1" applyFill="1" applyBorder="1" applyAlignment="1">
      <alignment horizontal="left" vertical="center" wrapText="1"/>
    </xf>
    <xf numFmtId="0" fontId="107" fillId="13" borderId="156" xfId="60" applyFont="1" applyFill="1" applyBorder="1" applyAlignment="1">
      <alignment horizontal="left" vertical="center" wrapText="1"/>
    </xf>
    <xf numFmtId="0" fontId="107" fillId="13" borderId="117" xfId="60" applyFont="1" applyFill="1" applyBorder="1" applyAlignment="1">
      <alignment horizontal="left" vertical="center" wrapText="1"/>
    </xf>
    <xf numFmtId="0" fontId="107" fillId="9" borderId="156" xfId="60" applyFont="1" applyFill="1" applyBorder="1" applyAlignment="1">
      <alignment horizontal="left" vertical="center" wrapText="1"/>
    </xf>
    <xf numFmtId="0" fontId="107" fillId="9" borderId="117" xfId="60" applyFont="1" applyFill="1" applyBorder="1" applyAlignment="1">
      <alignment horizontal="left" vertical="center" wrapText="1"/>
    </xf>
    <xf numFmtId="0" fontId="107" fillId="13" borderId="157" xfId="60" applyFont="1" applyFill="1" applyBorder="1" applyAlignment="1">
      <alignment horizontal="left" vertical="center" wrapText="1"/>
    </xf>
    <xf numFmtId="0" fontId="107" fillId="13"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10" fillId="2" borderId="0" xfId="0" applyFont="1" applyFill="1" applyAlignment="1" applyProtection="1">
      <alignment horizontal="left" vertical="center"/>
    </xf>
    <xf numFmtId="0" fontId="111" fillId="2" borderId="40" xfId="0" applyFont="1" applyFill="1" applyBorder="1" applyAlignment="1" applyProtection="1">
      <alignment horizontal="left" vertical="center"/>
    </xf>
    <xf numFmtId="0" fontId="111" fillId="2" borderId="69" xfId="0" applyFont="1" applyFill="1" applyBorder="1" applyAlignment="1" applyProtection="1">
      <alignment horizontal="left" vertical="center" wrapText="1"/>
    </xf>
    <xf numFmtId="0" fontId="111" fillId="2" borderId="9" xfId="0" applyFont="1" applyFill="1" applyBorder="1" applyAlignment="1" applyProtection="1">
      <alignment horizontal="left" vertical="center"/>
    </xf>
    <xf numFmtId="0" fontId="112" fillId="2" borderId="4" xfId="0" applyFont="1" applyFill="1" applyBorder="1" applyAlignment="1" applyProtection="1">
      <alignment horizontal="left" vertical="center" wrapText="1"/>
    </xf>
    <xf numFmtId="0" fontId="113" fillId="2" borderId="5" xfId="0" applyFont="1" applyFill="1" applyBorder="1" applyAlignment="1" applyProtection="1">
      <alignment horizontal="left" vertical="center" wrapText="1"/>
    </xf>
    <xf numFmtId="10" fontId="114" fillId="2" borderId="5" xfId="0" applyNumberFormat="1" applyFont="1" applyFill="1" applyBorder="1" applyAlignment="1">
      <alignment horizontal="left" vertical="center" wrapText="1"/>
    </xf>
    <xf numFmtId="10" fontId="114" fillId="2" borderId="13" xfId="0" applyNumberFormat="1" applyFont="1" applyFill="1" applyBorder="1" applyAlignment="1">
      <alignment horizontal="left" vertical="center" wrapText="1"/>
    </xf>
    <xf numFmtId="0" fontId="112" fillId="2" borderId="6" xfId="0" applyFont="1" applyFill="1" applyBorder="1" applyAlignment="1" applyProtection="1">
      <alignment horizontal="left" vertical="center" wrapText="1"/>
    </xf>
    <xf numFmtId="0" fontId="113" fillId="2" borderId="1" xfId="0" applyFont="1" applyFill="1" applyBorder="1" applyAlignment="1" applyProtection="1">
      <alignment horizontal="left" vertical="center" wrapText="1"/>
    </xf>
    <xf numFmtId="10" fontId="114" fillId="2" borderId="1" xfId="0" applyNumberFormat="1" applyFont="1" applyFill="1" applyBorder="1" applyAlignment="1">
      <alignment horizontal="left" vertical="center" wrapText="1"/>
    </xf>
    <xf numFmtId="10" fontId="114" fillId="2" borderId="14" xfId="0" applyNumberFormat="1" applyFont="1" applyFill="1" applyBorder="1" applyAlignment="1">
      <alignment horizontal="left" vertical="center" wrapText="1"/>
    </xf>
    <xf numFmtId="0" fontId="112" fillId="2" borderId="22" xfId="0" applyFont="1" applyFill="1" applyBorder="1" applyAlignment="1" applyProtection="1">
      <alignment horizontal="left" vertical="center" wrapText="1"/>
    </xf>
    <xf numFmtId="0" fontId="113" fillId="2" borderId="9" xfId="0" applyFont="1" applyFill="1" applyBorder="1" applyAlignment="1" applyProtection="1">
      <alignment horizontal="left" vertical="center" wrapText="1"/>
    </xf>
    <xf numFmtId="10" fontId="114"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4" fillId="2" borderId="57" xfId="0" applyNumberFormat="1" applyFont="1" applyFill="1" applyBorder="1" applyAlignment="1">
      <alignment horizontal="left" vertical="center" wrapText="1"/>
    </xf>
    <xf numFmtId="0" fontId="115" fillId="2" borderId="1" xfId="0" applyFont="1" applyFill="1" applyBorder="1" applyAlignment="1">
      <alignment horizontal="left" vertical="center" wrapText="1"/>
    </xf>
    <xf numFmtId="0" fontId="115" fillId="2" borderId="9" xfId="0" applyFont="1" applyFill="1" applyBorder="1" applyAlignment="1">
      <alignment horizontal="left" vertical="center" wrapText="1"/>
    </xf>
    <xf numFmtId="0" fontId="113" fillId="2" borderId="4" xfId="0" applyFont="1" applyFill="1" applyBorder="1" applyAlignment="1" applyProtection="1">
      <alignment horizontal="left" vertical="center" wrapText="1"/>
    </xf>
    <xf numFmtId="0" fontId="113"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3"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6" fontId="113" fillId="2" borderId="1" xfId="50" applyFont="1" applyFill="1" applyBorder="1" applyAlignment="1" applyProtection="1">
      <alignment horizontal="left" vertical="center" wrapText="1"/>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10" fontId="114" fillId="2" borderId="8" xfId="0" applyNumberFormat="1" applyFont="1" applyFill="1" applyBorder="1" applyAlignment="1">
      <alignment horizontal="left" vertical="center" wrapText="1"/>
    </xf>
    <xf numFmtId="10" fontId="114" fillId="2" borderId="15"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4" fontId="116" fillId="0" borderId="0" xfId="56" applyNumberFormat="1" applyFont="1" applyBorder="1" applyAlignment="1" applyProtection="1">
      <alignment horizontal="left" vertical="center"/>
    </xf>
    <xf numFmtId="0" fontId="50" fillId="0" borderId="89" xfId="56" applyNumberFormat="1" applyFont="1" applyBorder="1" applyAlignment="1" applyProtection="1">
      <alignment vertical="center"/>
    </xf>
    <xf numFmtId="179" fontId="99" fillId="2" borderId="1" xfId="56" applyNumberFormat="1" applyFont="1" applyFill="1" applyBorder="1" applyAlignment="1" applyProtection="1">
      <alignment horizontal="center" vertical="center"/>
    </xf>
    <xf numFmtId="0" fontId="99" fillId="2" borderId="1" xfId="56" applyNumberFormat="1" applyFont="1" applyFill="1" applyBorder="1" applyAlignment="1" applyProtection="1">
      <alignment horizontal="center" vertical="center"/>
    </xf>
    <xf numFmtId="0" fontId="99" fillId="2" borderId="1" xfId="56" applyNumberFormat="1" applyFont="1" applyFill="1" applyBorder="1" applyAlignment="1" applyProtection="1">
      <alignment horizontal="center" vertical="center" wrapText="1"/>
    </xf>
    <xf numFmtId="0" fontId="117" fillId="2" borderId="1" xfId="56" applyNumberFormat="1" applyFont="1" applyFill="1" applyBorder="1" applyAlignment="1" applyProtection="1">
      <alignment horizontal="center" vertical="center"/>
    </xf>
    <xf numFmtId="179" fontId="99" fillId="2" borderId="1" xfId="56" applyNumberFormat="1" applyFont="1" applyFill="1" applyBorder="1" applyAlignment="1" applyProtection="1">
      <alignment horizontal="center" vertical="center" wrapText="1"/>
    </xf>
    <xf numFmtId="0" fontId="99"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8" fillId="0" borderId="0" xfId="0" applyNumberFormat="1" applyFont="1" applyFill="1" applyAlignment="1">
      <alignment horizontal="center" vertical="center"/>
    </xf>
    <xf numFmtId="0" fontId="118" fillId="0" borderId="74" xfId="0" applyNumberFormat="1" applyFont="1" applyFill="1" applyBorder="1" applyAlignment="1">
      <alignment horizontal="center"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1" xfId="53" applyFill="1" applyBorder="1" applyAlignment="1" applyProtection="1">
      <alignment horizontal="left" vertical="center"/>
    </xf>
    <xf numFmtId="0" fontId="122" fillId="2" borderId="0" xfId="0" applyNumberFormat="1" applyFont="1" applyFill="1" applyAlignment="1" applyProtection="1">
      <alignment horizontal="center" vertical="center"/>
    </xf>
    <xf numFmtId="0" fontId="122" fillId="2" borderId="48" xfId="0" applyNumberFormat="1" applyFont="1" applyFill="1" applyBorder="1" applyAlignment="1" applyProtection="1">
      <alignment horizontal="center" vertical="center"/>
    </xf>
    <xf numFmtId="0" fontId="123" fillId="2" borderId="17" xfId="0" applyNumberFormat="1" applyFont="1" applyFill="1" applyBorder="1" applyAlignment="1" applyProtection="1">
      <alignment horizontal="left" vertical="center"/>
    </xf>
    <xf numFmtId="0" fontId="123" fillId="2" borderId="67" xfId="0" applyNumberFormat="1" applyFont="1" applyFill="1" applyBorder="1" applyAlignment="1" applyProtection="1">
      <alignment horizontal="right" vertical="center"/>
    </xf>
    <xf numFmtId="0" fontId="122" fillId="2" borderId="4" xfId="0" applyNumberFormat="1" applyFont="1" applyFill="1" applyBorder="1" applyAlignment="1" applyProtection="1">
      <alignment horizontal="left" vertical="center" wrapText="1"/>
    </xf>
    <xf numFmtId="0" fontId="124" fillId="2" borderId="55" xfId="0" applyNumberFormat="1" applyFont="1" applyFill="1" applyBorder="1" applyAlignment="1" applyProtection="1">
      <alignment horizontal="left" vertical="center"/>
    </xf>
    <xf numFmtId="0" fontId="122"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22" fillId="2" borderId="7" xfId="0" applyNumberFormat="1" applyFont="1" applyFill="1" applyBorder="1" applyAlignment="1" applyProtection="1">
      <alignment horizontal="left" vertical="center" wrapText="1"/>
    </xf>
    <xf numFmtId="0" fontId="122" fillId="2" borderId="8" xfId="0" applyNumberFormat="1" applyFont="1" applyFill="1" applyBorder="1" applyAlignment="1" applyProtection="1">
      <alignment horizontal="left" vertical="center"/>
    </xf>
    <xf numFmtId="0" fontId="122" fillId="2" borderId="42" xfId="0" applyNumberFormat="1" applyFont="1" applyFill="1" applyBorder="1" applyAlignment="1" applyProtection="1">
      <alignment horizontal="left" vertical="center"/>
    </xf>
    <xf numFmtId="0" fontId="112" fillId="2" borderId="69" xfId="53" applyFont="1" applyFill="1" applyBorder="1" applyAlignment="1" applyProtection="1">
      <alignment horizontal="left" vertical="center" wrapText="1"/>
    </xf>
    <xf numFmtId="0" fontId="112" fillId="2" borderId="5" xfId="53" applyFont="1" applyFill="1" applyBorder="1" applyAlignment="1" applyProtection="1">
      <alignment horizontal="left" vertical="center" wrapText="1"/>
    </xf>
    <xf numFmtId="0" fontId="112" fillId="2" borderId="39" xfId="53" applyFont="1" applyFill="1" applyBorder="1" applyAlignment="1" applyProtection="1">
      <alignment horizontal="left" vertical="center" wrapText="1"/>
    </xf>
    <xf numFmtId="0" fontId="125" fillId="2" borderId="4" xfId="53" applyFont="1" applyFill="1" applyBorder="1" applyAlignment="1" applyProtection="1">
      <alignment horizontal="center" vertical="center"/>
    </xf>
    <xf numFmtId="0" fontId="112" fillId="2" borderId="1" xfId="53" applyFont="1" applyFill="1" applyBorder="1" applyAlignment="1" applyProtection="1">
      <alignment horizontal="left" vertical="center" wrapText="1"/>
    </xf>
    <xf numFmtId="0" fontId="112" fillId="2" borderId="34" xfId="53" applyFont="1" applyFill="1" applyBorder="1" applyAlignment="1" applyProtection="1">
      <alignment horizontal="left" vertical="center" wrapText="1"/>
    </xf>
    <xf numFmtId="0" fontId="125" fillId="2" borderId="6" xfId="53" applyFont="1" applyFill="1" applyBorder="1" applyAlignment="1" applyProtection="1">
      <alignment horizontal="center" vertical="center"/>
    </xf>
    <xf numFmtId="0" fontId="112" fillId="2" borderId="3" xfId="53" applyFont="1" applyFill="1" applyBorder="1" applyAlignment="1" applyProtection="1">
      <alignment horizontal="left" vertical="center" wrapText="1"/>
    </xf>
    <xf numFmtId="0" fontId="112" fillId="2" borderId="68" xfId="53" applyFont="1" applyFill="1" applyBorder="1" applyAlignment="1" applyProtection="1">
      <alignment horizontal="left" vertical="center" wrapText="1"/>
    </xf>
    <xf numFmtId="0" fontId="112" fillId="2" borderId="80" xfId="53" applyFont="1" applyFill="1" applyBorder="1" applyAlignment="1" applyProtection="1">
      <alignment horizontal="left" vertical="center" wrapText="1"/>
    </xf>
    <xf numFmtId="0" fontId="112" fillId="2" borderId="8" xfId="53" applyFont="1" applyFill="1" applyBorder="1" applyAlignment="1" applyProtection="1">
      <alignment horizontal="left" vertical="center" wrapText="1"/>
    </xf>
    <xf numFmtId="0" fontId="112" fillId="2" borderId="42" xfId="53" applyFont="1" applyFill="1" applyBorder="1" applyAlignment="1" applyProtection="1">
      <alignment horizontal="left" vertical="center" wrapText="1"/>
    </xf>
    <xf numFmtId="0" fontId="55" fillId="2" borderId="42" xfId="53" applyFont="1" applyFill="1" applyBorder="1" applyAlignment="1" applyProtection="1">
      <alignment horizontal="left" vertical="center"/>
    </xf>
    <xf numFmtId="0" fontId="112" fillId="2" borderId="10" xfId="53" applyFont="1" applyFill="1" applyBorder="1" applyAlignment="1" applyProtection="1">
      <alignment horizontal="left" vertical="center" wrapText="1"/>
    </xf>
    <xf numFmtId="0" fontId="125" fillId="2" borderId="7" xfId="53" applyFont="1" applyFill="1" applyBorder="1" applyAlignment="1" applyProtection="1">
      <alignment horizontal="center" vertical="center"/>
    </xf>
    <xf numFmtId="0" fontId="55" fillId="2" borderId="10" xfId="53" applyFont="1" applyFill="1" applyBorder="1" applyAlignment="1" applyProtection="1">
      <alignment horizontal="left" vertical="center"/>
    </xf>
    <xf numFmtId="0" fontId="112" fillId="2" borderId="35" xfId="53" applyFont="1" applyFill="1" applyBorder="1" applyAlignment="1" applyProtection="1">
      <alignment horizontal="left" vertical="center" wrapText="1"/>
    </xf>
    <xf numFmtId="0" fontId="112" fillId="2" borderId="9" xfId="53" applyFont="1" applyFill="1" applyBorder="1" applyAlignment="1" applyProtection="1">
      <alignment horizontal="left" vertical="center" wrapText="1"/>
    </xf>
    <xf numFmtId="0" fontId="112" fillId="2" borderId="18" xfId="53" applyFont="1" applyFill="1" applyBorder="1" applyAlignment="1" applyProtection="1">
      <alignment horizontal="left" vertical="center" wrapText="1"/>
    </xf>
    <xf numFmtId="0" fontId="55" fillId="2" borderId="18" xfId="53" applyFont="1" applyFill="1" applyBorder="1" applyAlignment="1" applyProtection="1">
      <alignment horizontal="left" vertical="center"/>
    </xf>
    <xf numFmtId="0" fontId="112" fillId="2" borderId="7" xfId="53" applyFont="1" applyFill="1" applyBorder="1" applyAlignment="1" applyProtection="1">
      <alignment horizontal="left" vertical="center" wrapText="1"/>
    </xf>
    <xf numFmtId="0" fontId="112" fillId="2" borderId="15" xfId="53" applyFont="1" applyFill="1" applyBorder="1" applyAlignment="1" applyProtection="1">
      <alignment horizontal="left" vertical="center" wrapText="1"/>
    </xf>
    <xf numFmtId="0" fontId="112" fillId="2" borderId="14" xfId="53" applyFont="1" applyFill="1" applyBorder="1" applyAlignment="1" applyProtection="1">
      <alignment horizontal="left" vertical="center" wrapText="1"/>
    </xf>
    <xf numFmtId="0" fontId="0" fillId="2" borderId="10" xfId="53" applyFill="1" applyBorder="1" applyAlignment="1" applyProtection="1">
      <alignment horizontal="left" vertical="center"/>
    </xf>
    <xf numFmtId="0" fontId="0" fillId="2" borderId="69" xfId="53" applyFill="1" applyBorder="1" applyAlignment="1" applyProtection="1">
      <alignment horizontal="left" vertical="center"/>
    </xf>
    <xf numFmtId="0" fontId="0" fillId="2" borderId="41" xfId="53" applyFill="1" applyBorder="1" applyAlignment="1" applyProtection="1">
      <alignment horizontal="left" vertical="center"/>
    </xf>
    <xf numFmtId="0" fontId="112" fillId="2" borderId="6" xfId="53" applyFont="1" applyFill="1" applyBorder="1" applyAlignment="1" applyProtection="1">
      <alignment horizontal="left" vertical="center" wrapText="1"/>
    </xf>
    <xf numFmtId="0" fontId="125" fillId="2" borderId="39" xfId="53" applyFont="1" applyFill="1" applyBorder="1" applyProtection="1">
      <alignment vertical="center"/>
    </xf>
    <xf numFmtId="0" fontId="125" fillId="2" borderId="10" xfId="53" applyFont="1" applyFill="1" applyBorder="1" applyProtection="1">
      <alignment vertical="center"/>
    </xf>
    <xf numFmtId="0" fontId="125" fillId="2" borderId="42" xfId="53" applyFont="1" applyFill="1" applyBorder="1" applyProtection="1">
      <alignment vertical="center"/>
    </xf>
    <xf numFmtId="0" fontId="126" fillId="2" borderId="0" xfId="53" applyFont="1" applyFill="1" applyBorder="1" applyProtection="1">
      <alignment vertical="center"/>
    </xf>
    <xf numFmtId="0" fontId="0" fillId="2" borderId="1" xfId="53" applyFill="1" applyBorder="1" applyAlignment="1" applyProtection="1">
      <alignment horizontal="left" vertical="center"/>
    </xf>
    <xf numFmtId="0" fontId="112" fillId="2" borderId="11" xfId="53" applyFont="1" applyFill="1" applyBorder="1" applyAlignment="1" applyProtection="1">
      <alignment horizontal="left" vertical="center" wrapText="1"/>
    </xf>
    <xf numFmtId="0" fontId="127" fillId="2" borderId="0" xfId="53" applyFont="1" applyFill="1" applyProtection="1">
      <alignment vertical="center"/>
    </xf>
    <xf numFmtId="0" fontId="126" fillId="2" borderId="0" xfId="53" applyFont="1" applyFill="1" applyProtection="1">
      <alignment vertical="center"/>
    </xf>
    <xf numFmtId="0" fontId="112" fillId="2" borderId="81" xfId="53" applyFont="1" applyFill="1" applyBorder="1" applyAlignment="1" applyProtection="1">
      <alignment horizontal="left" vertical="center" wrapText="1"/>
    </xf>
    <xf numFmtId="0" fontId="0" fillId="2" borderId="70" xfId="53" applyFill="1" applyBorder="1" applyAlignment="1" applyProtection="1">
      <alignment horizontal="left" vertical="center"/>
    </xf>
    <xf numFmtId="0" fontId="0" fillId="2" borderId="34" xfId="53" applyFill="1" applyBorder="1" applyAlignment="1" applyProtection="1">
      <alignment horizontal="left" vertical="center"/>
    </xf>
    <xf numFmtId="0" fontId="0" fillId="2" borderId="18" xfId="53" applyFill="1" applyBorder="1" applyAlignment="1" applyProtection="1">
      <alignment horizontal="left" vertical="center"/>
    </xf>
    <xf numFmtId="0" fontId="0" fillId="2" borderId="15" xfId="53" applyFill="1" applyBorder="1" applyAlignment="1" applyProtection="1">
      <alignment horizontal="left" vertical="center"/>
    </xf>
    <xf numFmtId="0" fontId="0" fillId="2" borderId="0" xfId="53" applyFill="1" applyBorder="1" applyProtection="1">
      <alignment vertical="center"/>
    </xf>
    <xf numFmtId="0" fontId="112" fillId="2" borderId="20" xfId="53" applyFont="1" applyFill="1" applyBorder="1" applyAlignment="1" applyProtection="1">
      <alignment horizontal="left" vertical="center" wrapText="1"/>
    </xf>
    <xf numFmtId="0" fontId="0" fillId="2" borderId="9"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13"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14" xfId="53" applyFill="1" applyBorder="1" applyAlignment="1" applyProtection="1">
      <alignment horizontal="left" vertical="center"/>
    </xf>
    <xf numFmtId="0" fontId="0" fillId="2" borderId="22" xfId="53" applyFill="1" applyBorder="1" applyAlignment="1" applyProtection="1">
      <alignment horizontal="left" vertical="center"/>
    </xf>
    <xf numFmtId="0" fontId="0" fillId="2" borderId="57"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69" xfId="53" applyFill="1" applyBorder="1" applyAlignment="1" applyProtection="1">
      <alignment horizontal="right" vertical="center"/>
    </xf>
    <xf numFmtId="0" fontId="0"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8" fillId="2" borderId="4" xfId="53" applyFont="1" applyFill="1" applyBorder="1" applyAlignment="1" applyProtection="1">
      <alignment horizontal="center" vertical="center" wrapText="1"/>
    </xf>
    <xf numFmtId="0" fontId="128" fillId="2" borderId="5" xfId="0" applyFont="1" applyFill="1" applyBorder="1" applyAlignment="1" applyProtection="1">
      <alignment horizontal="left" vertical="center" wrapText="1"/>
    </xf>
    <xf numFmtId="0" fontId="128" fillId="2" borderId="6" xfId="53" applyFont="1" applyFill="1" applyBorder="1" applyAlignment="1" applyProtection="1">
      <alignment horizontal="center" vertical="center" wrapText="1"/>
    </xf>
    <xf numFmtId="0" fontId="128" fillId="2" borderId="1" xfId="0" applyFont="1" applyFill="1" applyBorder="1" applyAlignment="1" applyProtection="1">
      <alignment horizontal="left" vertical="center" wrapText="1"/>
    </xf>
    <xf numFmtId="0" fontId="128" fillId="2" borderId="22" xfId="53" applyFont="1" applyFill="1" applyBorder="1" applyAlignment="1" applyProtection="1">
      <alignment horizontal="center" vertical="center" wrapText="1"/>
    </xf>
    <xf numFmtId="0" fontId="128" fillId="2" borderId="9" xfId="0" applyFont="1" applyFill="1" applyBorder="1" applyAlignment="1" applyProtection="1">
      <alignment horizontal="left" vertical="center" wrapText="1"/>
    </xf>
    <xf numFmtId="0" fontId="128"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9" fillId="2" borderId="89" xfId="53" applyFont="1" applyFill="1" applyBorder="1" applyAlignment="1" applyProtection="1">
      <alignment vertical="center"/>
    </xf>
    <xf numFmtId="0" fontId="129" fillId="2" borderId="0" xfId="53" applyFont="1" applyFill="1" applyBorder="1" applyAlignment="1" applyProtection="1">
      <alignment vertical="center"/>
    </xf>
    <xf numFmtId="0" fontId="128" fillId="2" borderId="18" xfId="0" applyFont="1" applyFill="1" applyBorder="1" applyAlignment="1" applyProtection="1">
      <alignment horizontal="left" vertical="center" wrapText="1"/>
    </xf>
    <xf numFmtId="0" fontId="128" fillId="2" borderId="10" xfId="0" applyFont="1" applyFill="1" applyBorder="1" applyAlignment="1" applyProtection="1">
      <alignment horizontal="left" vertical="center" wrapText="1"/>
    </xf>
    <xf numFmtId="0" fontId="128" fillId="2" borderId="11" xfId="0" applyFont="1" applyFill="1" applyBorder="1" applyAlignment="1" applyProtection="1">
      <alignment horizontal="left" vertical="center" wrapText="1"/>
    </xf>
    <xf numFmtId="0" fontId="128" fillId="2" borderId="0" xfId="53" applyFont="1" applyFill="1" applyBorder="1" applyAlignment="1" applyProtection="1">
      <alignment horizontal="center" vertical="center" wrapText="1"/>
    </xf>
    <xf numFmtId="0" fontId="128" fillId="2" borderId="4" xfId="0" applyFont="1" applyFill="1" applyBorder="1" applyAlignment="1" applyProtection="1">
      <alignment horizontal="left" vertical="center"/>
    </xf>
    <xf numFmtId="0" fontId="128" fillId="2" borderId="41" xfId="0" applyFont="1" applyFill="1" applyBorder="1" applyAlignment="1" applyProtection="1">
      <alignment horizontal="left" vertical="center"/>
    </xf>
    <xf numFmtId="0" fontId="128" fillId="2" borderId="39" xfId="0" applyFont="1" applyFill="1" applyBorder="1" applyAlignment="1" applyProtection="1">
      <alignment horizontal="left" vertical="center"/>
    </xf>
    <xf numFmtId="0" fontId="128" fillId="2" borderId="56" xfId="0" applyFont="1" applyFill="1" applyBorder="1" applyAlignment="1" applyProtection="1">
      <alignment horizontal="left" vertical="center"/>
    </xf>
    <xf numFmtId="0" fontId="128" fillId="2" borderId="13" xfId="0" applyFont="1" applyFill="1" applyBorder="1" applyAlignment="1" applyProtection="1">
      <alignment horizontal="left" vertical="center"/>
    </xf>
    <xf numFmtId="0" fontId="128" fillId="2" borderId="0" xfId="0" applyFont="1" applyFill="1" applyBorder="1" applyAlignment="1" applyProtection="1">
      <alignment horizontal="left" vertical="center"/>
    </xf>
    <xf numFmtId="0" fontId="128" fillId="2" borderId="0" xfId="53" applyFont="1" applyFill="1" applyBorder="1" applyAlignment="1" applyProtection="1">
      <alignment horizontal="center" vertical="center"/>
    </xf>
    <xf numFmtId="0" fontId="128" fillId="2" borderId="6" xfId="0" applyFont="1" applyFill="1" applyBorder="1" applyAlignment="1" applyProtection="1">
      <alignment horizontal="left" vertical="center"/>
    </xf>
    <xf numFmtId="0" fontId="128" fillId="2" borderId="35" xfId="0" applyFont="1" applyFill="1" applyBorder="1" applyAlignment="1" applyProtection="1">
      <alignment horizontal="left" vertical="center"/>
    </xf>
    <xf numFmtId="0" fontId="128" fillId="2" borderId="10" xfId="0" applyFont="1" applyFill="1" applyBorder="1" applyAlignment="1" applyProtection="1">
      <alignment horizontal="left" vertical="center"/>
    </xf>
    <xf numFmtId="0" fontId="128" fillId="2" borderId="11" xfId="0" applyFont="1" applyFill="1" applyBorder="1" applyAlignment="1" applyProtection="1">
      <alignment horizontal="left" vertical="center"/>
    </xf>
    <xf numFmtId="0" fontId="128" fillId="2" borderId="14" xfId="0" applyFont="1" applyFill="1" applyBorder="1" applyAlignment="1" applyProtection="1">
      <alignment horizontal="left" vertical="center"/>
    </xf>
    <xf numFmtId="0" fontId="128" fillId="2" borderId="7" xfId="0" applyFont="1" applyFill="1" applyBorder="1" applyAlignment="1" applyProtection="1">
      <alignment horizontal="left" vertical="center"/>
    </xf>
    <xf numFmtId="0" fontId="128" fillId="2" borderId="80" xfId="0" applyFont="1" applyFill="1" applyBorder="1" applyAlignment="1" applyProtection="1">
      <alignment horizontal="left" vertical="center"/>
    </xf>
    <xf numFmtId="0" fontId="128" fillId="2" borderId="42" xfId="0" applyFont="1" applyFill="1" applyBorder="1" applyAlignment="1" applyProtection="1">
      <alignment horizontal="left" vertical="center"/>
    </xf>
    <xf numFmtId="0" fontId="128" fillId="2" borderId="97" xfId="0" applyFont="1" applyFill="1" applyBorder="1" applyAlignment="1" applyProtection="1">
      <alignment horizontal="left" vertical="center"/>
    </xf>
    <xf numFmtId="0" fontId="128" fillId="2" borderId="15" xfId="0" applyFont="1" applyFill="1" applyBorder="1" applyAlignment="1" applyProtection="1">
      <alignment horizontal="left" vertical="center"/>
    </xf>
    <xf numFmtId="0" fontId="128" fillId="2" borderId="60" xfId="0" applyFont="1" applyFill="1" applyBorder="1" applyAlignment="1" applyProtection="1">
      <alignment horizontal="left" vertical="center"/>
    </xf>
    <xf numFmtId="0" fontId="128" fillId="2" borderId="106" xfId="0" applyFont="1" applyFill="1" applyBorder="1" applyAlignment="1" applyProtection="1">
      <alignment horizontal="left" vertical="center"/>
    </xf>
    <xf numFmtId="0" fontId="128" fillId="2" borderId="63" xfId="0" applyFont="1" applyFill="1" applyBorder="1" applyAlignment="1" applyProtection="1">
      <alignment horizontal="left" vertical="center"/>
    </xf>
    <xf numFmtId="0" fontId="128" fillId="2" borderId="62" xfId="0" applyFont="1" applyFill="1" applyBorder="1" applyAlignment="1" applyProtection="1">
      <alignment horizontal="left" vertical="center"/>
    </xf>
    <xf numFmtId="0" fontId="128" fillId="2" borderId="61" xfId="0" applyFont="1" applyFill="1" applyBorder="1" applyAlignment="1" applyProtection="1">
      <alignment horizontal="left" vertical="center"/>
    </xf>
    <xf numFmtId="0" fontId="128" fillId="2" borderId="69" xfId="0" applyFont="1" applyFill="1" applyBorder="1" applyAlignment="1" applyProtection="1">
      <alignment horizontal="left" vertical="center"/>
    </xf>
    <xf numFmtId="0" fontId="128" fillId="2" borderId="68" xfId="0" applyFont="1" applyFill="1" applyBorder="1" applyAlignment="1" applyProtection="1">
      <alignment horizontal="left" vertical="center"/>
    </xf>
    <xf numFmtId="0" fontId="128" fillId="2" borderId="9" xfId="0" applyFont="1" applyFill="1" applyBorder="1" applyAlignment="1" applyProtection="1">
      <alignment horizontal="left" vertical="center"/>
    </xf>
    <xf numFmtId="0" fontId="128" fillId="2" borderId="76" xfId="0" applyFont="1" applyFill="1" applyBorder="1" applyAlignment="1" applyProtection="1">
      <alignment horizontal="left" vertical="center"/>
    </xf>
    <xf numFmtId="0" fontId="128" fillId="2" borderId="3" xfId="0" applyFont="1" applyFill="1" applyBorder="1" applyAlignment="1" applyProtection="1">
      <alignment horizontal="left" vertical="center"/>
    </xf>
    <xf numFmtId="0" fontId="128" fillId="2" borderId="1" xfId="0" applyFont="1" applyFill="1" applyBorder="1" applyAlignment="1" applyProtection="1">
      <alignment horizontal="left" vertical="center"/>
    </xf>
    <xf numFmtId="0" fontId="128" fillId="2" borderId="54" xfId="53" applyFont="1" applyFill="1" applyBorder="1" applyAlignment="1" applyProtection="1">
      <alignment vertical="center"/>
    </xf>
    <xf numFmtId="0" fontId="128" fillId="2" borderId="0" xfId="53" applyFont="1" applyFill="1" applyBorder="1" applyAlignment="1" applyProtection="1">
      <alignment vertical="center"/>
    </xf>
    <xf numFmtId="0" fontId="128" fillId="2" borderId="34" xfId="53" applyFont="1" applyFill="1" applyBorder="1" applyAlignment="1" applyProtection="1">
      <alignment vertical="center" wrapText="1"/>
    </xf>
    <xf numFmtId="0" fontId="128" fillId="2" borderId="9" xfId="53" applyFont="1" applyFill="1" applyBorder="1" applyAlignment="1" applyProtection="1">
      <alignment horizontal="center" vertical="center" wrapText="1"/>
    </xf>
    <xf numFmtId="0" fontId="128" fillId="2" borderId="3" xfId="53" applyFont="1" applyFill="1" applyBorder="1" applyAlignment="1" applyProtection="1">
      <alignment vertical="center" wrapText="1"/>
    </xf>
    <xf numFmtId="0" fontId="128" fillId="2" borderId="81" xfId="53" applyFont="1" applyFill="1" applyBorder="1" applyAlignment="1" applyProtection="1">
      <alignment vertical="center" wrapText="1"/>
    </xf>
    <xf numFmtId="0" fontId="128" fillId="2" borderId="11" xfId="53" applyFont="1" applyFill="1" applyBorder="1" applyAlignment="1" applyProtection="1">
      <alignment horizontal="center" vertical="center" wrapText="1"/>
    </xf>
    <xf numFmtId="0" fontId="128" fillId="2" borderId="3" xfId="53" applyFont="1" applyFill="1" applyBorder="1" applyAlignment="1" applyProtection="1">
      <alignment horizontal="center" vertical="center"/>
    </xf>
    <xf numFmtId="0" fontId="0"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8" fillId="2" borderId="13" xfId="0" applyFont="1" applyFill="1" applyBorder="1" applyAlignment="1" applyProtection="1">
      <alignment horizontal="left" vertical="center" wrapText="1"/>
    </xf>
    <xf numFmtId="0" fontId="128" fillId="2" borderId="14" xfId="0" applyFont="1" applyFill="1" applyBorder="1" applyAlignment="1" applyProtection="1">
      <alignment horizontal="left" vertical="center" wrapText="1"/>
    </xf>
    <xf numFmtId="0" fontId="128" fillId="2" borderId="57" xfId="0" applyFont="1" applyFill="1" applyBorder="1" applyAlignment="1" applyProtection="1">
      <alignment horizontal="left" vertical="center" wrapText="1"/>
    </xf>
    <xf numFmtId="0" fontId="128" fillId="2" borderId="0" xfId="53" applyFont="1" applyFill="1" applyAlignment="1" applyProtection="1">
      <alignment horizontal="center" vertical="center"/>
    </xf>
    <xf numFmtId="0" fontId="128" fillId="2" borderId="1" xfId="53" applyFont="1" applyFill="1" applyBorder="1" applyAlignment="1" applyProtection="1">
      <alignment horizontal="center" vertical="center"/>
    </xf>
    <xf numFmtId="9" fontId="128" fillId="2" borderId="1" xfId="53" applyNumberFormat="1" applyFont="1" applyFill="1" applyBorder="1" applyAlignment="1" applyProtection="1">
      <alignment horizontal="center" vertical="center"/>
    </xf>
    <xf numFmtId="9" fontId="128" fillId="2" borderId="1" xfId="0" applyNumberFormat="1" applyFont="1" applyFill="1" applyBorder="1" applyAlignment="1" applyProtection="1">
      <alignment horizontal="left" vertical="center"/>
    </xf>
    <xf numFmtId="0" fontId="129" fillId="2" borderId="0" xfId="53" applyFont="1" applyFill="1" applyAlignment="1" applyProtection="1">
      <alignment vertical="center"/>
    </xf>
    <xf numFmtId="0" fontId="129" fillId="2" borderId="0" xfId="53" applyFont="1" applyFill="1" applyAlignment="1" applyProtection="1">
      <alignment horizontal="center" vertical="center"/>
    </xf>
    <xf numFmtId="0" fontId="49" fillId="0" borderId="0" xfId="53" applyFont="1" applyAlignment="1" applyProtection="1">
      <alignment vertical="center" wrapText="1"/>
    </xf>
    <xf numFmtId="0" fontId="99" fillId="6" borderId="0" xfId="53" applyFont="1" applyFill="1" applyAlignment="1" applyProtection="1">
      <alignment vertical="center" wrapText="1"/>
    </xf>
    <xf numFmtId="0" fontId="99" fillId="6" borderId="0" xfId="53" applyFont="1" applyFill="1" applyAlignment="1" applyProtection="1">
      <alignment horizontal="left" vertical="center" wrapText="1"/>
    </xf>
    <xf numFmtId="0" fontId="99" fillId="0" borderId="0" xfId="53" applyFont="1" applyAlignment="1" applyProtection="1">
      <alignment horizontal="left" vertical="center" wrapText="1"/>
    </xf>
    <xf numFmtId="0" fontId="99" fillId="0" borderId="0" xfId="53" applyFont="1" applyAlignment="1" applyProtection="1">
      <alignment horizontal="center" vertical="center" wrapText="1"/>
    </xf>
    <xf numFmtId="0" fontId="99" fillId="0" borderId="0" xfId="53" applyFont="1" applyAlignment="1" applyProtection="1">
      <alignment vertical="center" wrapText="1"/>
    </xf>
    <xf numFmtId="0" fontId="99" fillId="6" borderId="0" xfId="53" applyFont="1" applyFill="1" applyAlignment="1" applyProtection="1">
      <alignment horizontal="center" vertical="center" wrapText="1"/>
    </xf>
    <xf numFmtId="0" fontId="130"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99" fillId="2" borderId="1" xfId="53" applyFont="1" applyFill="1" applyBorder="1" applyAlignment="1" applyProtection="1">
      <alignment vertical="center" wrapText="1"/>
    </xf>
    <xf numFmtId="0" fontId="99" fillId="0" borderId="1" xfId="53" applyFont="1" applyFill="1" applyBorder="1" applyAlignment="1" applyProtection="1">
      <alignment vertical="center" wrapText="1"/>
      <protection locked="0"/>
    </xf>
    <xf numFmtId="0" fontId="99"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99" fillId="2" borderId="1" xfId="53" applyNumberFormat="1" applyFont="1" applyFill="1" applyBorder="1" applyAlignment="1" applyProtection="1">
      <alignment horizontal="left" vertical="center" wrapText="1"/>
    </xf>
    <xf numFmtId="0" fontId="99" fillId="3" borderId="1" xfId="53" applyNumberFormat="1" applyFont="1" applyFill="1" applyBorder="1" applyAlignment="1" applyProtection="1">
      <alignment horizontal="center" vertical="center" wrapText="1"/>
      <protection locked="0"/>
    </xf>
    <xf numFmtId="0" fontId="99"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99" fillId="3" borderId="1" xfId="53" applyNumberFormat="1" applyFont="1" applyFill="1" applyBorder="1" applyAlignment="1" applyProtection="1">
      <alignment vertical="center" wrapText="1"/>
      <protection locked="0"/>
    </xf>
    <xf numFmtId="0" fontId="99"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99"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31"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32"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33" fillId="2" borderId="60"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34" fillId="2" borderId="63" xfId="53" applyFont="1" applyFill="1" applyBorder="1" applyAlignment="1" applyProtection="1">
      <alignment horizontal="left" vertical="center"/>
    </xf>
    <xf numFmtId="0" fontId="99" fillId="2" borderId="99"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99"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99" fillId="2" borderId="55" xfId="53" applyFont="1" applyFill="1" applyBorder="1" applyAlignment="1" applyProtection="1">
      <alignment horizontal="left" vertical="center" wrapText="1"/>
    </xf>
    <xf numFmtId="49" fontId="71"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99" fillId="2" borderId="10" xfId="53" applyFont="1" applyFill="1" applyBorder="1" applyAlignment="1" applyProtection="1">
      <alignment horizontal="left" vertical="center"/>
    </xf>
    <xf numFmtId="0" fontId="99"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99"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99" fillId="2" borderId="18" xfId="53" applyFont="1" applyFill="1" applyBorder="1" applyAlignment="1" applyProtection="1">
      <alignment horizontal="left" vertical="center"/>
    </xf>
    <xf numFmtId="0" fontId="99" fillId="2" borderId="54" xfId="53" applyFont="1" applyFill="1" applyBorder="1" applyAlignment="1" applyProtection="1">
      <alignment horizontal="left" vertical="center" wrapText="1"/>
    </xf>
    <xf numFmtId="0" fontId="21" fillId="2" borderId="106"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99" fillId="2" borderId="78" xfId="53" applyFont="1" applyFill="1" applyBorder="1" applyAlignment="1" applyProtection="1">
      <alignment horizontal="left" vertical="center" wrapText="1"/>
    </xf>
    <xf numFmtId="49" fontId="88" fillId="2" borderId="68" xfId="0" applyNumberFormat="1" applyFont="1" applyFill="1" applyBorder="1" applyAlignment="1" applyProtection="1">
      <alignment horizontal="left" vertical="center" wrapText="1"/>
    </xf>
    <xf numFmtId="0" fontId="99" fillId="0" borderId="1" xfId="53" applyFont="1" applyFill="1" applyBorder="1" applyAlignment="1" applyProtection="1">
      <alignment horizontal="left" vertical="center"/>
      <protection locked="0"/>
    </xf>
    <xf numFmtId="0" fontId="99" fillId="0" borderId="1" xfId="53" applyFont="1" applyBorder="1" applyAlignment="1" applyProtection="1">
      <alignment horizontal="left" vertical="center" wrapText="1"/>
      <protection locked="0"/>
    </xf>
    <xf numFmtId="0" fontId="112" fillId="3" borderId="11" xfId="53" applyFont="1" applyFill="1" applyBorder="1" applyAlignment="1" applyProtection="1">
      <alignment horizontal="left" vertical="center" wrapText="1"/>
      <protection locked="0"/>
    </xf>
    <xf numFmtId="0" fontId="112" fillId="3" borderId="1" xfId="53" applyFont="1" applyFill="1" applyBorder="1" applyAlignment="1" applyProtection="1">
      <alignment horizontal="left" vertical="center" wrapText="1"/>
      <protection locked="0"/>
    </xf>
    <xf numFmtId="0" fontId="112"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88"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99" fillId="2" borderId="40" xfId="53" applyFont="1" applyFill="1" applyBorder="1" applyAlignment="1" applyProtection="1">
      <alignment horizontal="center" vertical="center" wrapText="1"/>
    </xf>
    <xf numFmtId="0" fontId="99" fillId="2" borderId="71" xfId="53" applyFont="1" applyFill="1" applyBorder="1" applyAlignment="1" applyProtection="1">
      <alignment horizontal="center" vertical="center" wrapText="1"/>
    </xf>
    <xf numFmtId="0" fontId="99"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99"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99" fillId="2" borderId="8" xfId="0" applyFont="1" applyFill="1" applyBorder="1" applyAlignment="1" applyProtection="1">
      <alignment horizontal="center" vertical="center" wrapText="1"/>
    </xf>
    <xf numFmtId="0" fontId="99" fillId="2" borderId="8" xfId="53" applyFont="1" applyFill="1" applyBorder="1" applyAlignment="1" applyProtection="1">
      <alignment horizontal="center" vertical="center" wrapText="1"/>
    </xf>
    <xf numFmtId="0" fontId="99"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31"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99"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99"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31" fillId="2" borderId="60" xfId="0" applyNumberFormat="1" applyFont="1" applyFill="1" applyBorder="1" applyAlignment="1" applyProtection="1">
      <alignment horizontal="left" vertical="center" wrapText="1"/>
    </xf>
    <xf numFmtId="0" fontId="51" fillId="2" borderId="106" xfId="53" applyFont="1" applyFill="1" applyBorder="1" applyAlignment="1" applyProtection="1">
      <alignment horizontal="left" vertical="center" wrapText="1"/>
    </xf>
    <xf numFmtId="187" fontId="38" fillId="2" borderId="106" xfId="53" applyNumberFormat="1" applyFont="1" applyFill="1" applyBorder="1" applyAlignment="1" applyProtection="1">
      <alignment horizontal="center" vertical="center" wrapText="1"/>
    </xf>
    <xf numFmtId="0" fontId="49" fillId="2" borderId="106" xfId="53"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06"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7" fontId="38" fillId="2" borderId="80" xfId="53" applyNumberFormat="1" applyFont="1" applyFill="1" applyBorder="1" applyAlignment="1" applyProtection="1">
      <alignment horizontal="center" vertical="center" wrapText="1"/>
    </xf>
    <xf numFmtId="0" fontId="99"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66" fillId="2" borderId="80" xfId="53" applyNumberFormat="1" applyFont="1" applyFill="1" applyBorder="1" applyAlignment="1" applyProtection="1">
      <alignment horizontal="center" vertical="center" wrapText="1"/>
    </xf>
    <xf numFmtId="49" fontId="131"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5"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35" xfId="53" applyNumberFormat="1" applyFont="1" applyFill="1" applyBorder="1" applyAlignment="1" applyProtection="1">
      <alignment horizontal="center" vertical="center" wrapText="1"/>
    </xf>
    <xf numFmtId="187"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31" fillId="2" borderId="69" xfId="0" applyNumberFormat="1" applyFont="1" applyFill="1" applyBorder="1" applyAlignment="1" applyProtection="1">
      <alignment horizontal="left" vertical="center" wrapText="1"/>
    </xf>
    <xf numFmtId="187"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99" fillId="2" borderId="55" xfId="53" applyFont="1" applyFill="1" applyBorder="1" applyAlignment="1" applyProtection="1">
      <alignment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99" fillId="2" borderId="20" xfId="53" applyFont="1" applyFill="1" applyBorder="1" applyAlignment="1" applyProtection="1">
      <alignment vertical="center" wrapText="1"/>
    </xf>
    <xf numFmtId="0" fontId="99"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99" fillId="2" borderId="16" xfId="53" applyFont="1" applyFill="1" applyBorder="1" applyAlignment="1" applyProtection="1">
      <alignment vertical="center" wrapText="1"/>
    </xf>
    <xf numFmtId="0" fontId="99"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99" fillId="2" borderId="78" xfId="53" applyFont="1" applyFill="1" applyBorder="1" applyAlignment="1" applyProtection="1">
      <alignment vertical="center" wrapText="1"/>
    </xf>
    <xf numFmtId="0" fontId="99" fillId="2" borderId="68" xfId="53" applyFont="1" applyFill="1" applyBorder="1" applyAlignment="1" applyProtection="1">
      <alignment horizontal="center" vertical="center" wrapText="1"/>
    </xf>
    <xf numFmtId="0" fontId="99"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99" fillId="0" borderId="1" xfId="53" applyFont="1" applyBorder="1" applyAlignment="1" applyProtection="1">
      <alignment vertical="center" wrapText="1"/>
      <protection locked="0"/>
    </xf>
    <xf numFmtId="0" fontId="66" fillId="2" borderId="1" xfId="53" applyFont="1" applyFill="1" applyBorder="1" applyAlignment="1" applyProtection="1">
      <alignment horizontal="center" vertical="center"/>
    </xf>
    <xf numFmtId="0" fontId="75" fillId="2" borderId="10" xfId="0" applyFont="1" applyFill="1" applyBorder="1" applyAlignment="1" applyProtection="1">
      <alignment vertical="center"/>
    </xf>
    <xf numFmtId="0" fontId="112"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99" fillId="2" borderId="97" xfId="53" applyFont="1" applyFill="1" applyBorder="1" applyAlignment="1" applyProtection="1">
      <alignment horizontal="left" vertical="center" wrapText="1"/>
    </xf>
    <xf numFmtId="0" fontId="99"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99"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99" fillId="2" borderId="78" xfId="53" applyFont="1" applyFill="1" applyBorder="1" applyAlignment="1" applyProtection="1">
      <alignment vertical="center"/>
    </xf>
    <xf numFmtId="0" fontId="99" fillId="2" borderId="39"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36" fillId="2" borderId="9" xfId="0" applyFont="1" applyFill="1" applyBorder="1" applyAlignment="1" applyProtection="1">
      <alignment vertical="center" wrapText="1"/>
    </xf>
    <xf numFmtId="0" fontId="112"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6" fillId="2" borderId="35" xfId="0" applyFont="1" applyFill="1" applyBorder="1" applyAlignment="1" applyProtection="1">
      <alignment vertical="center" wrapText="1"/>
    </xf>
    <xf numFmtId="0" fontId="112" fillId="2" borderId="11" xfId="53"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53" applyFont="1" applyFill="1" applyBorder="1" applyAlignment="1" applyProtection="1">
      <alignment vertical="center" wrapText="1"/>
    </xf>
    <xf numFmtId="0" fontId="112"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99"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99"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88"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7" fontId="4" fillId="2" borderId="55" xfId="53" applyNumberFormat="1" applyFont="1" applyFill="1" applyBorder="1" applyAlignment="1" applyProtection="1">
      <alignment horizontal="left" vertical="center" wrapText="1"/>
    </xf>
    <xf numFmtId="0" fontId="88" fillId="2" borderId="55" xfId="53" applyFont="1" applyFill="1" applyBorder="1" applyAlignment="1" applyProtection="1">
      <alignment horizontal="left" vertical="center"/>
    </xf>
    <xf numFmtId="0" fontId="137" fillId="2" borderId="78" xfId="53" applyFont="1" applyFill="1" applyBorder="1" applyAlignment="1" applyProtection="1">
      <alignment horizontal="left" vertical="center"/>
    </xf>
    <xf numFmtId="0" fontId="137"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8" fillId="2" borderId="6" xfId="53" applyFont="1" applyFill="1" applyBorder="1" applyAlignment="1" applyProtection="1">
      <alignment horizontal="left" vertical="center" wrapText="1"/>
    </xf>
    <xf numFmtId="0" fontId="128" fillId="2" borderId="1" xfId="53" applyNumberFormat="1" applyFont="1" applyFill="1" applyBorder="1" applyAlignment="1" applyProtection="1">
      <alignment horizontal="left" vertical="center" wrapText="1"/>
    </xf>
    <xf numFmtId="0" fontId="138" fillId="2" borderId="1" xfId="53" applyFont="1" applyFill="1" applyBorder="1" applyAlignment="1" applyProtection="1">
      <alignment horizontal="left" vertical="center" wrapText="1"/>
    </xf>
    <xf numFmtId="0" fontId="66"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8" fillId="2" borderId="1" xfId="53" applyNumberFormat="1" applyFont="1" applyFill="1" applyBorder="1" applyAlignment="1" applyProtection="1">
      <alignment horizontal="left" vertical="center" wrapText="1"/>
    </xf>
    <xf numFmtId="0" fontId="138" fillId="3" borderId="1" xfId="53" applyFont="1" applyFill="1" applyBorder="1" applyAlignment="1" applyProtection="1">
      <alignment horizontal="left" vertical="center" wrapText="1"/>
      <protection locked="0"/>
    </xf>
    <xf numFmtId="10" fontId="66"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2" borderId="64" xfId="53" applyFont="1" applyFill="1" applyBorder="1" applyAlignment="1" applyProtection="1">
      <alignment horizontal="left" vertical="center" wrapText="1"/>
    </xf>
    <xf numFmtId="0" fontId="128" fillId="2" borderId="9" xfId="53" applyNumberFormat="1" applyFont="1" applyFill="1" applyBorder="1" applyAlignment="1" applyProtection="1">
      <alignment horizontal="left" vertical="center" wrapText="1"/>
    </xf>
    <xf numFmtId="0" fontId="128" fillId="2" borderId="7" xfId="53" applyFont="1" applyFill="1" applyBorder="1" applyAlignment="1" applyProtection="1">
      <alignment horizontal="left" vertical="center" wrapText="1"/>
    </xf>
    <xf numFmtId="49" fontId="128"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40" fillId="2" borderId="78" xfId="53" applyFont="1" applyFill="1" applyBorder="1" applyAlignment="1" applyProtection="1">
      <alignment horizontal="left" vertical="center"/>
    </xf>
    <xf numFmtId="0" fontId="99"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99" fillId="2" borderId="0" xfId="53" applyNumberFormat="1" applyFont="1" applyFill="1" applyAlignment="1" applyProtection="1">
      <alignment vertical="center" wrapText="1"/>
    </xf>
    <xf numFmtId="0" fontId="99"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99" fillId="2" borderId="100" xfId="53" applyFont="1" applyFill="1" applyBorder="1" applyAlignment="1" applyProtection="1">
      <alignment horizontal="left" vertical="center" wrapText="1"/>
    </xf>
    <xf numFmtId="0" fontId="99" fillId="2" borderId="0" xfId="53" applyFont="1" applyFill="1" applyBorder="1" applyAlignment="1" applyProtection="1">
      <alignment vertical="center" wrapText="1"/>
      <protection locked="0"/>
    </xf>
    <xf numFmtId="0" fontId="99" fillId="2" borderId="0" xfId="53" applyFont="1" applyFill="1" applyAlignment="1" applyProtection="1">
      <alignment vertical="center"/>
      <protection locked="0"/>
    </xf>
    <xf numFmtId="0" fontId="99" fillId="2" borderId="45" xfId="53" applyFont="1" applyFill="1" applyBorder="1" applyAlignment="1" applyProtection="1">
      <alignment horizontal="left" vertical="center" wrapText="1"/>
    </xf>
    <xf numFmtId="0" fontId="99" fillId="2" borderId="46" xfId="53" applyFont="1" applyFill="1" applyBorder="1" applyAlignment="1" applyProtection="1">
      <alignment horizontal="left" vertical="center" wrapText="1"/>
    </xf>
    <xf numFmtId="0" fontId="99" fillId="2" borderId="47" xfId="53"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99" fillId="2" borderId="44" xfId="53" applyFont="1" applyFill="1" applyBorder="1" applyAlignment="1" applyProtection="1">
      <alignment horizontal="left" vertical="center" wrapText="1"/>
    </xf>
    <xf numFmtId="0" fontId="99" fillId="2" borderId="0" xfId="53" applyFont="1" applyFill="1" applyBorder="1" applyAlignment="1" applyProtection="1">
      <alignment horizontal="center" vertical="center" wrapText="1"/>
      <protection locked="0"/>
    </xf>
    <xf numFmtId="0" fontId="99" fillId="0" borderId="1" xfId="53" applyFont="1" applyFill="1" applyBorder="1" applyAlignment="1" applyProtection="1">
      <alignment horizontal="left" vertical="center" wrapText="1"/>
      <protection locked="0"/>
    </xf>
    <xf numFmtId="0" fontId="134"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89" fillId="2" borderId="89" xfId="0" applyNumberFormat="1" applyFont="1" applyFill="1" applyBorder="1" applyAlignment="1" applyProtection="1">
      <alignment horizontal="left" vertical="center"/>
    </xf>
    <xf numFmtId="0" fontId="89"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99"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06"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35"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99" fillId="2" borderId="19" xfId="53" applyFont="1" applyFill="1" applyBorder="1" applyAlignment="1" applyProtection="1">
      <alignment horizontal="center" vertical="center" wrapText="1"/>
    </xf>
    <xf numFmtId="0" fontId="66"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5"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95" fillId="2" borderId="19" xfId="53" applyFont="1" applyFill="1" applyBorder="1" applyAlignment="1" applyProtection="1">
      <alignment horizontal="center" vertical="center" wrapText="1"/>
      <protection locked="0"/>
    </xf>
    <xf numFmtId="0" fontId="95" fillId="2" borderId="5" xfId="53" applyFont="1" applyFill="1" applyBorder="1" applyAlignment="1" applyProtection="1">
      <alignment vertical="center" wrapText="1"/>
      <protection locked="0"/>
    </xf>
    <xf numFmtId="0" fontId="95"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99"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95"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99" fillId="2" borderId="48" xfId="53" applyFont="1" applyFill="1" applyBorder="1" applyAlignment="1" applyProtection="1">
      <alignment vertical="center" wrapText="1"/>
    </xf>
    <xf numFmtId="0" fontId="99" fillId="2" borderId="4" xfId="53" applyFont="1" applyFill="1" applyBorder="1" applyAlignment="1" applyProtection="1">
      <alignment horizontal="center" vertical="center" wrapText="1"/>
    </xf>
    <xf numFmtId="0" fontId="99" fillId="2" borderId="5" xfId="53" applyFont="1" applyFill="1" applyBorder="1" applyAlignment="1" applyProtection="1">
      <alignment horizontal="center" vertical="center" wrapText="1"/>
    </xf>
    <xf numFmtId="0" fontId="99" fillId="2" borderId="13" xfId="53" applyFont="1" applyFill="1" applyBorder="1" applyAlignment="1" applyProtection="1">
      <alignment horizontal="center" vertical="center" wrapText="1"/>
    </xf>
    <xf numFmtId="0" fontId="99" fillId="2" borderId="67" xfId="53" applyFont="1" applyFill="1" applyBorder="1" applyAlignment="1" applyProtection="1">
      <alignment vertical="center" wrapText="1"/>
    </xf>
    <xf numFmtId="0" fontId="99"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99" fillId="2" borderId="44" xfId="53" applyFont="1" applyFill="1" applyBorder="1" applyAlignment="1" applyProtection="1">
      <alignment vertical="center" wrapText="1"/>
    </xf>
    <xf numFmtId="9" fontId="99"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12" fillId="2" borderId="46" xfId="53" applyFont="1" applyFill="1" applyBorder="1" applyAlignment="1" applyProtection="1">
      <alignment vertical="center"/>
    </xf>
    <xf numFmtId="0" fontId="112"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99" fillId="2" borderId="53" xfId="53" applyFont="1" applyFill="1" applyBorder="1" applyAlignment="1" applyProtection="1">
      <alignment vertical="center" wrapText="1"/>
    </xf>
    <xf numFmtId="0" fontId="99" fillId="2" borderId="56" xfId="53" applyFont="1" applyFill="1" applyBorder="1" applyAlignment="1" applyProtection="1">
      <alignment vertical="center"/>
    </xf>
    <xf numFmtId="0" fontId="99"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99"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99"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66"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66" fillId="2" borderId="8" xfId="3" applyFont="1" applyFill="1" applyBorder="1" applyAlignment="1" applyProtection="1">
      <alignment horizontal="left"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99"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66"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99" fillId="2" borderId="0" xfId="53" applyFont="1" applyFill="1" applyAlignment="1" applyProtection="1">
      <alignment horizontal="center" vertical="center" wrapText="1"/>
      <protection locked="0"/>
    </xf>
    <xf numFmtId="0" fontId="99"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89" fillId="0" borderId="1" xfId="53" applyNumberFormat="1" applyFont="1" applyFill="1" applyBorder="1" applyAlignment="1" applyProtection="1">
      <alignment horizontal="center" vertical="center"/>
      <protection locked="0"/>
    </xf>
    <xf numFmtId="177" fontId="89" fillId="2" borderId="1" xfId="53" applyNumberFormat="1" applyFont="1" applyFill="1" applyBorder="1" applyAlignment="1" applyProtection="1">
      <alignment horizontal="center" vertical="center"/>
    </xf>
    <xf numFmtId="187" fontId="89"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99" fillId="6" borderId="0" xfId="53" applyNumberFormat="1" applyFont="1" applyFill="1" applyAlignment="1" applyProtection="1">
      <alignment horizontal="center" vertical="center" wrapText="1"/>
    </xf>
    <xf numFmtId="10" fontId="99"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8" fillId="2" borderId="8" xfId="53"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8" fillId="0" borderId="8" xfId="53" applyNumberFormat="1" applyFont="1" applyFill="1" applyBorder="1" applyAlignment="1" applyProtection="1">
      <alignment horizontal="left" vertical="center" wrapText="1"/>
      <protection locked="0"/>
    </xf>
    <xf numFmtId="0" fontId="128" fillId="2" borderId="8" xfId="53" applyNumberFormat="1" applyFont="1" applyFill="1" applyBorder="1" applyAlignment="1" applyProtection="1">
      <alignment horizontal="left" vertical="center" wrapText="1"/>
    </xf>
    <xf numFmtId="0" fontId="137" fillId="2" borderId="59" xfId="0" applyNumberFormat="1" applyFont="1" applyFill="1" applyBorder="1" applyAlignment="1" applyProtection="1">
      <alignment horizontal="left" vertical="center"/>
    </xf>
    <xf numFmtId="10" fontId="66"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8" fillId="2" borderId="0" xfId="53" applyNumberFormat="1" applyFont="1" applyFill="1" applyBorder="1" applyAlignment="1" applyProtection="1">
      <alignment horizontal="left" vertical="center" wrapText="1"/>
    </xf>
    <xf numFmtId="0" fontId="138"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8" fillId="2" borderId="10" xfId="53" applyFont="1" applyFill="1" applyBorder="1" applyAlignment="1" applyProtection="1">
      <alignment vertical="center"/>
    </xf>
    <xf numFmtId="0" fontId="128" fillId="2" borderId="12" xfId="53" applyFont="1" applyFill="1" applyBorder="1" applyAlignment="1" applyProtection="1">
      <alignment vertical="center"/>
    </xf>
    <xf numFmtId="0" fontId="128" fillId="2" borderId="9" xfId="53" applyFont="1" applyFill="1" applyBorder="1" applyAlignment="1" applyProtection="1">
      <alignment horizontal="center" vertical="center"/>
    </xf>
    <xf numFmtId="182" fontId="128" fillId="2" borderId="1" xfId="53" applyNumberFormat="1" applyFont="1" applyFill="1" applyBorder="1" applyAlignment="1" applyProtection="1">
      <alignment horizontal="center" vertical="center"/>
    </xf>
    <xf numFmtId="187" fontId="128" fillId="2" borderId="1" xfId="53" applyNumberFormat="1" applyFont="1" applyFill="1" applyBorder="1" applyAlignment="1" applyProtection="1">
      <alignment horizontal="center" vertical="center"/>
    </xf>
    <xf numFmtId="0" fontId="128" fillId="2" borderId="35" xfId="53" applyFont="1" applyFill="1" applyBorder="1" applyAlignment="1" applyProtection="1">
      <alignment horizontal="center" vertical="center"/>
    </xf>
    <xf numFmtId="177" fontId="141" fillId="2" borderId="1" xfId="53" applyNumberFormat="1" applyFont="1" applyFill="1" applyBorder="1" applyAlignment="1" applyProtection="1">
      <alignment horizontal="center" vertical="center"/>
    </xf>
    <xf numFmtId="187" fontId="141" fillId="2" borderId="1" xfId="53" applyNumberFormat="1" applyFont="1" applyFill="1" applyBorder="1" applyAlignment="1" applyProtection="1">
      <alignment horizontal="center" vertical="center" wrapText="1"/>
    </xf>
    <xf numFmtId="0" fontId="128"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89"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89" fillId="2" borderId="55"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101"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99" fillId="2" borderId="5" xfId="56" applyNumberFormat="1" applyFont="1" applyFill="1" applyBorder="1" applyAlignment="1" applyProtection="1">
      <alignment horizontal="center" vertical="center"/>
    </xf>
    <xf numFmtId="0" fontId="99" fillId="2" borderId="3" xfId="56" applyNumberFormat="1" applyFont="1" applyFill="1" applyBorder="1" applyAlignment="1" applyProtection="1">
      <alignment horizontal="center" vertical="center"/>
    </xf>
    <xf numFmtId="0" fontId="99"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89"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89"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99" fillId="0" borderId="0" xfId="53" applyFont="1" applyAlignment="1" applyProtection="1">
      <alignment horizontal="left" vertical="center" wrapText="1"/>
      <protection locked="0"/>
    </xf>
    <xf numFmtId="9" fontId="66"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8" fillId="2" borderId="11" xfId="53" applyFont="1" applyFill="1" applyBorder="1" applyAlignment="1" applyProtection="1">
      <alignment vertical="center"/>
    </xf>
    <xf numFmtId="0" fontId="99" fillId="2" borderId="41" xfId="56" applyNumberFormat="1" applyFont="1" applyFill="1" applyBorder="1" applyAlignment="1" applyProtection="1">
      <alignment horizontal="center" vertical="center"/>
    </xf>
    <xf numFmtId="0" fontId="99" fillId="2" borderId="70" xfId="56" applyNumberFormat="1" applyFont="1" applyFill="1" applyBorder="1" applyAlignment="1" applyProtection="1">
      <alignment horizontal="center" vertical="center"/>
    </xf>
    <xf numFmtId="0" fontId="89" fillId="2" borderId="14" xfId="0" applyNumberFormat="1" applyFont="1" applyFill="1" applyBorder="1" applyAlignment="1" applyProtection="1">
      <alignment horizontal="left" vertical="center" wrapText="1"/>
    </xf>
    <xf numFmtId="0" fontId="89" fillId="2"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2" borderId="54" xfId="0" applyFont="1" applyFill="1" applyBorder="1" applyAlignment="1" applyProtection="1">
      <alignment vertical="center"/>
    </xf>
    <xf numFmtId="0" fontId="144"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95"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2"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99" fillId="2" borderId="6" xfId="52" applyFont="1" applyFill="1" applyBorder="1" applyAlignment="1" applyProtection="1"/>
    <xf numFmtId="179" fontId="18" fillId="2" borderId="1" xfId="52"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4"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45"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46"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97"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97" fillId="2" borderId="6"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88"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75" fillId="0" borderId="0" xfId="0" applyNumberFormat="1" applyFont="1" applyFill="1" applyBorder="1" applyAlignment="1" applyProtection="1"/>
    <xf numFmtId="0" fontId="147" fillId="0" borderId="0" xfId="0" applyNumberFormat="1" applyFont="1" applyFill="1" applyBorder="1" applyAlignment="1" applyProtection="1"/>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183" fontId="29" fillId="11" borderId="60" xfId="0" applyNumberFormat="1" applyFont="1" applyFill="1" applyBorder="1" applyAlignment="1" applyProtection="1">
      <alignment horizontal="center" vertical="center" wrapText="1"/>
      <protection locked="0"/>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95" fillId="2" borderId="4" xfId="0" applyFont="1" applyFill="1" applyBorder="1" applyAlignment="1" applyProtection="1">
      <alignment horizontal="center" vertical="center" wrapText="1"/>
    </xf>
    <xf numFmtId="0" fontId="95"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95" fillId="2" borderId="6" xfId="0"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42"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2" fillId="2" borderId="1" xfId="0" applyFont="1" applyFill="1" applyBorder="1" applyAlignment="1" applyProtection="1">
      <alignment horizontal="center" vertical="center"/>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2"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48" fillId="0" borderId="158" xfId="0" applyFont="1" applyBorder="1" applyAlignment="1" applyProtection="1">
      <alignment horizontal="center" vertical="center" wrapText="1"/>
      <protection locked="0"/>
    </xf>
    <xf numFmtId="0" fontId="148" fillId="0" borderId="159" xfId="0" applyFont="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75"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66"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0" fontId="22" fillId="2" borderId="1" xfId="0" applyFont="1" applyFill="1" applyBorder="1" applyAlignment="1" applyProtection="1"/>
    <xf numFmtId="0" fontId="40" fillId="2" borderId="1" xfId="52" applyFont="1" applyFill="1" applyBorder="1" applyAlignment="1" applyProtection="1">
      <alignment horizontal="left"/>
    </xf>
    <xf numFmtId="187" fontId="149" fillId="2" borderId="1" xfId="0" applyNumberFormat="1" applyFont="1" applyFill="1" applyBorder="1" applyAlignment="1" applyProtection="1">
      <alignment horizontal="center" vertical="center"/>
    </xf>
    <xf numFmtId="177" fontId="149" fillId="2" borderId="12" xfId="52" applyNumberFormat="1" applyFont="1" applyFill="1" applyBorder="1" applyAlignment="1" applyProtection="1">
      <alignment vertical="center"/>
    </xf>
    <xf numFmtId="10" fontId="149"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7" fontId="149" fillId="2" borderId="9" xfId="0" applyNumberFormat="1" applyFont="1" applyFill="1" applyBorder="1" applyAlignment="1" applyProtection="1">
      <alignment horizontal="center" vertical="center"/>
    </xf>
    <xf numFmtId="177" fontId="149" fillId="2" borderId="54" xfId="52" applyNumberFormat="1" applyFont="1" applyFill="1" applyBorder="1" applyAlignment="1" applyProtection="1">
      <alignment vertical="center"/>
    </xf>
    <xf numFmtId="10" fontId="149"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9" fillId="2" borderId="98" xfId="0" applyFont="1" applyFill="1" applyBorder="1" applyAlignment="1" applyProtection="1">
      <alignment vertical="center"/>
    </xf>
    <xf numFmtId="0" fontId="149" fillId="2" borderId="99" xfId="0" applyFont="1" applyFill="1" applyBorder="1" applyAlignment="1" applyProtection="1">
      <alignment vertical="center"/>
    </xf>
    <xf numFmtId="182" fontId="22" fillId="2" borderId="106" xfId="0" applyNumberFormat="1" applyFont="1" applyFill="1" applyBorder="1" applyAlignment="1" applyProtection="1">
      <alignment horizontal="center"/>
    </xf>
    <xf numFmtId="187" fontId="149" fillId="2" borderId="106" xfId="0" applyNumberFormat="1" applyFont="1" applyFill="1" applyBorder="1" applyAlignment="1" applyProtection="1">
      <alignment horizontal="center" vertical="center"/>
    </xf>
    <xf numFmtId="177" fontId="149" fillId="2" borderId="99" xfId="52" applyNumberFormat="1" applyFont="1" applyFill="1" applyBorder="1" applyAlignment="1" applyProtection="1">
      <alignment vertical="center"/>
    </xf>
    <xf numFmtId="10" fontId="149" fillId="2" borderId="106"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06" xfId="0" applyNumberFormat="1" applyFont="1" applyFill="1" applyBorder="1" applyAlignment="1" applyProtection="1">
      <alignment horizontal="center"/>
    </xf>
    <xf numFmtId="0" fontId="40" fillId="2" borderId="63" xfId="0" applyFont="1" applyFill="1" applyBorder="1" applyAlignment="1" applyProtection="1"/>
    <xf numFmtId="0" fontId="149" fillId="2" borderId="106" xfId="0" applyFont="1" applyFill="1" applyBorder="1" applyAlignment="1" applyProtection="1">
      <alignment horizontal="center" vertical="center" wrapText="1"/>
    </xf>
    <xf numFmtId="0" fontId="149" fillId="2" borderId="106" xfId="0" applyFont="1" applyFill="1" applyBorder="1" applyAlignment="1" applyProtection="1">
      <alignment vertical="center" wrapText="1"/>
    </xf>
    <xf numFmtId="10" fontId="149" fillId="2" borderId="106" xfId="0" applyNumberFormat="1" applyFont="1" applyFill="1" applyBorder="1" applyAlignment="1" applyProtection="1">
      <alignment horizontal="center" vertical="center" wrapText="1"/>
    </xf>
    <xf numFmtId="0" fontId="149" fillId="2" borderId="99"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97" fillId="2" borderId="16" xfId="0" applyFont="1" applyFill="1" applyBorder="1" applyAlignment="1" applyProtection="1"/>
    <xf numFmtId="0" fontId="26" fillId="2" borderId="44" xfId="0" applyFont="1" applyFill="1" applyBorder="1" applyAlignment="1" applyProtection="1">
      <protection locked="0"/>
    </xf>
    <xf numFmtId="182" fontId="17" fillId="0" borderId="14" xfId="0" applyNumberFormat="1" applyFont="1" applyFill="1" applyBorder="1" applyAlignment="1" applyProtection="1">
      <alignment horizontal="center"/>
      <protection locked="0"/>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17" fillId="2" borderId="46" xfId="0" applyFont="1" applyFill="1" applyBorder="1" applyAlignment="1" applyProtection="1"/>
    <xf numFmtId="0" fontId="31" fillId="2" borderId="0" xfId="0" applyFont="1" applyFill="1" applyAlignment="1" applyProtection="1"/>
    <xf numFmtId="0" fontId="44" fillId="2" borderId="0" xfId="0" applyFont="1" applyFill="1" applyAlignment="1" applyProtection="1"/>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17" fillId="0" borderId="0" xfId="0" applyFont="1" applyFill="1" applyProtection="1">
      <alignment vertical="center"/>
    </xf>
    <xf numFmtId="0" fontId="48" fillId="0" borderId="0" xfId="0" applyFont="1" applyFill="1" applyProtection="1">
      <alignment vertical="center"/>
    </xf>
    <xf numFmtId="0" fontId="150" fillId="2" borderId="0" xfId="0" applyFont="1" applyFill="1" applyProtection="1">
      <alignment vertical="center"/>
    </xf>
    <xf numFmtId="0" fontId="25" fillId="2" borderId="0" xfId="0" applyFont="1" applyFill="1" applyProtection="1">
      <alignment vertical="center"/>
    </xf>
    <xf numFmtId="0" fontId="151" fillId="2" borderId="1" xfId="0" applyFont="1" applyFill="1" applyBorder="1" applyProtection="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152" fillId="0" borderId="98" xfId="0" applyFont="1" applyBorder="1" applyAlignment="1" applyProtection="1">
      <alignment horizontal="center" vertical="center"/>
      <protection locked="0"/>
    </xf>
    <xf numFmtId="0" fontId="152" fillId="0" borderId="99"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3"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2" fillId="0" borderId="6" xfId="0" applyFont="1" applyBorder="1" applyAlignment="1" applyProtection="1">
      <alignment horizontal="center" vertical="center"/>
      <protection locked="0"/>
    </xf>
    <xf numFmtId="0" fontId="152" fillId="0" borderId="1" xfId="0" applyFont="1" applyFill="1" applyBorder="1" applyAlignment="1" applyProtection="1">
      <alignment horizontal="center" vertical="center"/>
      <protection locked="0"/>
    </xf>
    <xf numFmtId="0" fontId="152" fillId="0" borderId="14"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xf>
    <xf numFmtId="0" fontId="152" fillId="0" borderId="8" xfId="0" applyFont="1" applyFill="1" applyBorder="1" applyAlignment="1" applyProtection="1">
      <alignment horizontal="center" vertical="center"/>
      <protection locked="0"/>
    </xf>
    <xf numFmtId="0" fontId="152"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60"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4"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5"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2" fillId="0" borderId="4" xfId="0" applyFont="1" applyFill="1" applyBorder="1" applyAlignment="1" applyProtection="1">
      <alignment horizontal="center" vertical="center"/>
      <protection locked="0"/>
    </xf>
    <xf numFmtId="0" fontId="152" fillId="0" borderId="5" xfId="0" applyFont="1" applyFill="1" applyBorder="1" applyAlignment="1" applyProtection="1">
      <alignment horizontal="center" vertical="center"/>
      <protection locked="0"/>
    </xf>
    <xf numFmtId="0" fontId="152"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2" fillId="0" borderId="6" xfId="0" applyFont="1" applyFill="1" applyBorder="1" applyAlignment="1" applyProtection="1">
      <alignment horizontal="center" vertical="center"/>
      <protection locked="0"/>
    </xf>
    <xf numFmtId="0" fontId="17" fillId="2" borderId="112" xfId="0" applyFont="1" applyFill="1" applyBorder="1" applyProtection="1">
      <alignment vertical="center"/>
    </xf>
    <xf numFmtId="0" fontId="146" fillId="0" borderId="7" xfId="0" applyFont="1" applyFill="1" applyBorder="1" applyAlignment="1" applyProtection="1">
      <alignment horizontal="center" vertical="center"/>
      <protection locked="0"/>
    </xf>
    <xf numFmtId="0" fontId="156"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7" fillId="0" borderId="20" xfId="0" applyFont="1" applyBorder="1" applyAlignment="1" applyProtection="1">
      <alignment horizontal="left" vertical="center"/>
    </xf>
    <xf numFmtId="0" fontId="158" fillId="0" borderId="0" xfId="0" applyFont="1" applyBorder="1" applyAlignment="1" applyProtection="1">
      <alignment horizontal="left" vertical="center" wrapText="1"/>
    </xf>
    <xf numFmtId="0" fontId="159"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6" fillId="2" borderId="0" xfId="0" applyFont="1" applyFill="1" applyBorder="1" applyAlignment="1" applyProtection="1">
      <alignment horizontal="left" vertical="center"/>
    </xf>
    <xf numFmtId="0" fontId="160" fillId="2" borderId="0" xfId="0" applyFont="1" applyFill="1" applyBorder="1" applyAlignment="1" applyProtection="1">
      <alignment horizontal="left" vertical="center"/>
    </xf>
    <xf numFmtId="0" fontId="161" fillId="2" borderId="0" xfId="0" applyFont="1" applyFill="1" applyBorder="1" applyAlignment="1" applyProtection="1">
      <alignment vertical="center"/>
    </xf>
    <xf numFmtId="0" fontId="161"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2" fillId="0" borderId="100" xfId="0" applyFont="1" applyBorder="1" applyAlignment="1" applyProtection="1">
      <alignment horizontal="center" vertical="center"/>
      <protection locked="0"/>
    </xf>
    <xf numFmtId="0" fontId="152"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162" fillId="2" borderId="0" xfId="0" applyFont="1" applyFill="1" applyProtection="1">
      <alignment vertical="center"/>
      <protection locked="0"/>
    </xf>
    <xf numFmtId="0" fontId="93"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61"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3"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3" fillId="2" borderId="103" xfId="0" applyFont="1" applyFill="1" applyBorder="1" applyAlignment="1" applyProtection="1">
      <alignment horizontal="center" vertical="center" wrapText="1"/>
    </xf>
    <xf numFmtId="0" fontId="163"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63" fillId="2" borderId="93" xfId="0" applyFont="1" applyFill="1" applyBorder="1" applyAlignment="1" applyProtection="1">
      <alignment horizontal="center" vertical="center" wrapText="1"/>
    </xf>
    <xf numFmtId="0" fontId="163" fillId="2" borderId="48" xfId="0" applyFont="1" applyFill="1" applyBorder="1" applyAlignment="1" applyProtection="1">
      <alignment horizontal="center" vertical="center" wrapText="1"/>
    </xf>
    <xf numFmtId="0" fontId="163" fillId="2" borderId="11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3" fillId="2" borderId="111"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100" xfId="0" applyFont="1" applyFill="1" applyBorder="1" applyAlignment="1" applyProtection="1">
      <alignment horizontal="center" vertical="center" wrapText="1"/>
    </xf>
    <xf numFmtId="0" fontId="165" fillId="2" borderId="98" xfId="0" applyFont="1" applyFill="1" applyBorder="1" applyAlignment="1" applyProtection="1">
      <alignment horizontal="center" vertical="center" wrapText="1"/>
    </xf>
    <xf numFmtId="0" fontId="165" fillId="2" borderId="99" xfId="0" applyFont="1" applyFill="1" applyBorder="1" applyAlignment="1" applyProtection="1">
      <alignment horizontal="center" vertical="center" wrapText="1"/>
    </xf>
    <xf numFmtId="0" fontId="165" fillId="2" borderId="100" xfId="0" applyFont="1" applyFill="1" applyBorder="1" applyAlignment="1" applyProtection="1">
      <alignment horizontal="center" vertical="center" wrapText="1"/>
    </xf>
    <xf numFmtId="0" fontId="166" fillId="2" borderId="67" xfId="0" applyFont="1" applyFill="1" applyBorder="1" applyAlignment="1" applyProtection="1">
      <alignment horizontal="center" vertical="center" wrapText="1"/>
    </xf>
    <xf numFmtId="0" fontId="152"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67" fillId="2" borderId="6"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79" fontId="93" fillId="2" borderId="1" xfId="0" applyNumberFormat="1"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0" fontId="167" fillId="2" borderId="57" xfId="0" applyFont="1" applyFill="1" applyBorder="1" applyAlignment="1" applyProtection="1">
      <alignment horizontal="center" vertical="center" wrapText="1"/>
    </xf>
    <xf numFmtId="0" fontId="167" fillId="2" borderId="7" xfId="0" applyFont="1" applyFill="1" applyBorder="1" applyAlignment="1" applyProtection="1">
      <alignment horizontal="center" vertical="center" wrapText="1"/>
    </xf>
    <xf numFmtId="0" fontId="167" fillId="2" borderId="8" xfId="0" applyFont="1" applyFill="1" applyBorder="1" applyAlignment="1" applyProtection="1">
      <alignment horizontal="center" vertical="center" wrapText="1"/>
    </xf>
    <xf numFmtId="179" fontId="93"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9"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1"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8"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5"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5"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69" fillId="2" borderId="3" xfId="0" applyNumberFormat="1"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69"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1" fillId="2" borderId="10"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xf>
    <xf numFmtId="0" fontId="111" fillId="2" borderId="11" xfId="0" applyFont="1" applyFill="1" applyBorder="1" applyAlignment="1" applyProtection="1">
      <alignment horizontal="center" vertical="center" wrapText="1"/>
    </xf>
    <xf numFmtId="0" fontId="111" fillId="2" borderId="3"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10" fontId="170" fillId="2" borderId="1" xfId="0" applyNumberFormat="1" applyFont="1" applyFill="1" applyBorder="1" applyAlignment="1" applyProtection="1">
      <alignment horizontal="center" vertical="center"/>
    </xf>
    <xf numFmtId="9" fontId="170" fillId="2" borderId="1" xfId="0" applyNumberFormat="1" applyFont="1" applyFill="1" applyBorder="1" applyAlignment="1" applyProtection="1">
      <alignment horizontal="center" vertical="center"/>
    </xf>
    <xf numFmtId="0" fontId="170" fillId="2" borderId="9" xfId="0" applyFont="1" applyFill="1" applyBorder="1" applyAlignment="1" applyProtection="1">
      <alignment horizontal="center" vertical="center" wrapText="1"/>
    </xf>
    <xf numFmtId="0" fontId="112" fillId="2" borderId="9" xfId="0" applyFont="1" applyFill="1" applyBorder="1" applyAlignment="1" applyProtection="1">
      <alignment horizontal="center" vertical="center" wrapText="1"/>
    </xf>
    <xf numFmtId="9" fontId="170"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0" fontId="75" fillId="8" borderId="0" xfId="0" applyFont="1" applyFill="1" applyProtection="1">
      <alignment vertical="center"/>
    </xf>
    <xf numFmtId="0" fontId="112" fillId="2" borderId="10" xfId="0" applyFont="1" applyFill="1" applyBorder="1" applyAlignment="1" applyProtection="1">
      <alignment horizontal="center" vertical="center" wrapText="1"/>
    </xf>
    <xf numFmtId="0" fontId="170" fillId="2" borderId="10" xfId="0" applyFont="1" applyFill="1" applyBorder="1" applyAlignment="1" applyProtection="1">
      <alignment vertical="center" wrapText="1"/>
    </xf>
    <xf numFmtId="0" fontId="170" fillId="2" borderId="12" xfId="0" applyFont="1" applyFill="1" applyBorder="1" applyAlignment="1" applyProtection="1">
      <alignment horizontal="center" vertical="center" wrapText="1"/>
    </xf>
    <xf numFmtId="0" fontId="170" fillId="2" borderId="11" xfId="0" applyFont="1" applyFill="1" applyBorder="1" applyAlignment="1" applyProtection="1">
      <alignment vertical="center" wrapText="1"/>
    </xf>
    <xf numFmtId="0" fontId="112" fillId="2" borderId="83" xfId="0" applyFont="1" applyFill="1" applyBorder="1" applyAlignment="1" applyProtection="1">
      <alignment horizontal="center" vertical="center" wrapText="1"/>
    </xf>
    <xf numFmtId="0" fontId="112" fillId="2" borderId="109" xfId="0" applyFont="1" applyFill="1" applyBorder="1" applyAlignment="1" applyProtection="1">
      <alignment horizontal="center" vertical="center" wrapText="1"/>
    </xf>
    <xf numFmtId="0" fontId="170" fillId="2" borderId="109" xfId="0" applyFont="1" applyFill="1" applyBorder="1" applyAlignment="1" applyProtection="1">
      <alignment vertical="center" wrapText="1"/>
    </xf>
    <xf numFmtId="0" fontId="170" fillId="2" borderId="110" xfId="0" applyFont="1" applyFill="1" applyBorder="1" applyAlignment="1" applyProtection="1">
      <alignment horizontal="center" vertical="center" wrapText="1"/>
    </xf>
    <xf numFmtId="0" fontId="170" fillId="2" borderId="105" xfId="0" applyFont="1" applyFill="1" applyBorder="1" applyAlignment="1" applyProtection="1">
      <alignment vertical="center" wrapText="1"/>
    </xf>
    <xf numFmtId="0" fontId="117" fillId="2" borderId="1" xfId="0" applyFont="1" applyFill="1" applyBorder="1" applyAlignment="1">
      <alignment horizontal="center" vertical="center" wrapText="1"/>
    </xf>
    <xf numFmtId="0" fontId="162"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71"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6" fillId="6" borderId="0" xfId="0" applyFont="1" applyFill="1" applyProtection="1">
      <alignment vertical="center"/>
    </xf>
    <xf numFmtId="0" fontId="126" fillId="2" borderId="0" xfId="0" applyFont="1" applyFill="1" applyProtection="1">
      <alignment vertical="center"/>
    </xf>
    <xf numFmtId="0" fontId="88" fillId="0" borderId="6" xfId="0" applyFont="1" applyFill="1" applyBorder="1" applyProtection="1">
      <alignment vertical="center"/>
      <protection locked="0"/>
    </xf>
    <xf numFmtId="0" fontId="152"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2" borderId="1" xfId="64" applyFont="1" applyFill="1" applyBorder="1" applyAlignment="1" applyProtection="1">
      <alignment horizontal="left" vertical="center" wrapText="1"/>
    </xf>
    <xf numFmtId="0" fontId="172"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2" borderId="1" xfId="64" applyNumberFormat="1" applyFont="1" applyFill="1" applyBorder="1" applyAlignment="1" applyProtection="1">
      <alignment horizontal="left" vertical="center" wrapText="1"/>
    </xf>
    <xf numFmtId="0" fontId="172"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2"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2" fillId="0" borderId="9"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2" fillId="0" borderId="1" xfId="64" applyFont="1" applyBorder="1" applyAlignment="1" applyProtection="1">
      <alignment horizontal="left" vertical="center" wrapText="1"/>
      <protection locked="0"/>
    </xf>
    <xf numFmtId="0" fontId="173"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4" fillId="2" borderId="161" xfId="0" applyFont="1" applyFill="1" applyBorder="1" applyAlignment="1" applyProtection="1">
      <alignment horizontal="left" vertical="center"/>
    </xf>
    <xf numFmtId="0" fontId="174" fillId="2" borderId="162" xfId="0" applyFont="1" applyFill="1" applyBorder="1" applyAlignment="1" applyProtection="1">
      <alignment horizontal="left" vertical="center"/>
    </xf>
    <xf numFmtId="0" fontId="175" fillId="0" borderId="162" xfId="0" applyFont="1" applyBorder="1" applyAlignment="1" applyProtection="1">
      <alignment horizontal="left" vertical="center" wrapText="1"/>
      <protection locked="0"/>
    </xf>
    <xf numFmtId="0" fontId="97" fillId="2" borderId="98" xfId="0" applyFont="1" applyFill="1" applyBorder="1" applyAlignment="1" applyProtection="1">
      <alignment horizontal="left" vertical="center" wrapText="1"/>
    </xf>
    <xf numFmtId="0" fontId="97" fillId="2" borderId="63" xfId="0" applyFont="1" applyFill="1" applyBorder="1" applyAlignment="1" applyProtection="1">
      <alignment horizontal="left" vertical="center" wrapText="1"/>
    </xf>
    <xf numFmtId="0" fontId="97" fillId="2" borderId="100" xfId="0" applyFont="1" applyFill="1" applyBorder="1" applyAlignment="1" applyProtection="1">
      <alignment horizontal="left" vertical="center"/>
    </xf>
    <xf numFmtId="0" fontId="97"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97"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97"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97"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97"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4" fillId="2" borderId="0" xfId="0" applyFont="1" applyFill="1" applyBorder="1" applyAlignment="1" applyProtection="1">
      <alignment horizontal="left" vertical="center"/>
    </xf>
    <xf numFmtId="0" fontId="175" fillId="0" borderId="0" xfId="0" applyFont="1" applyBorder="1" applyAlignment="1" applyProtection="1">
      <alignment horizontal="left" vertical="center" wrapText="1"/>
      <protection locked="0"/>
    </xf>
    <xf numFmtId="0" fontId="174" fillId="2" borderId="163" xfId="0" applyFont="1" applyFill="1" applyBorder="1" applyAlignment="1" applyProtection="1">
      <alignment horizontal="left" vertical="center"/>
    </xf>
    <xf numFmtId="0" fontId="97" fillId="2" borderId="19" xfId="0" applyFont="1" applyFill="1" applyBorder="1" applyAlignment="1" applyProtection="1">
      <alignment horizontal="left" vertical="center" wrapText="1"/>
    </xf>
    <xf numFmtId="0" fontId="97" fillId="2" borderId="45" xfId="0" applyFont="1" applyFill="1" applyBorder="1" applyAlignment="1" applyProtection="1">
      <alignment horizontal="left" vertical="center" wrapText="1"/>
    </xf>
    <xf numFmtId="0" fontId="97" fillId="2" borderId="111" xfId="0" applyFont="1" applyFill="1" applyBorder="1" applyAlignment="1" applyProtection="1">
      <alignment horizontal="left" vertical="center" wrapText="1"/>
    </xf>
    <xf numFmtId="0" fontId="97"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97"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97"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97"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97" fillId="2" borderId="11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97" fillId="2" borderId="11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5" fillId="0" borderId="162" xfId="0" applyNumberFormat="1" applyFont="1" applyFill="1" applyBorder="1" applyAlignment="1" applyProtection="1">
      <alignment horizontal="left" vertical="center" wrapText="1"/>
      <protection locked="0"/>
    </xf>
    <xf numFmtId="0" fontId="175" fillId="0" borderId="162"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5" fillId="0" borderId="0" xfId="0" applyNumberFormat="1" applyFont="1" applyBorder="1" applyAlignment="1" applyProtection="1">
      <alignment horizontal="left" vertical="center" wrapText="1"/>
      <protection locked="0"/>
    </xf>
    <xf numFmtId="0" fontId="175" fillId="0" borderId="74" xfId="0" applyNumberFormat="1" applyFont="1" applyBorder="1" applyAlignment="1" applyProtection="1">
      <alignment horizontal="left" vertical="center" wrapText="1"/>
      <protection locked="0"/>
    </xf>
    <xf numFmtId="0" fontId="173" fillId="0" borderId="0" xfId="0" applyFont="1" applyAlignment="1" applyProtection="1">
      <alignment horizontal="left" vertical="center" wrapText="1"/>
      <protection locked="0"/>
    </xf>
    <xf numFmtId="0" fontId="173" fillId="0" borderId="0" xfId="0" applyNumberFormat="1" applyFont="1" applyFill="1" applyAlignment="1" applyProtection="1">
      <alignment horizontal="left" vertical="center" wrapText="1"/>
      <protection locked="0"/>
    </xf>
    <xf numFmtId="0" fontId="173" fillId="0" borderId="0" xfId="0" applyFont="1" applyFill="1" applyAlignment="1" applyProtection="1">
      <alignment horizontal="left" vertical="center" wrapText="1"/>
      <protection locked="0"/>
    </xf>
    <xf numFmtId="0" fontId="175" fillId="0" borderId="164" xfId="0" applyFont="1" applyBorder="1" applyAlignment="1" applyProtection="1">
      <alignment horizontal="left" vertical="center" wrapText="1"/>
      <protection locked="0"/>
    </xf>
    <xf numFmtId="0" fontId="173"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6"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94" fillId="2" borderId="99" xfId="0" applyFont="1" applyFill="1" applyBorder="1" applyAlignment="1" applyProtection="1">
      <alignment vertical="center"/>
    </xf>
    <xf numFmtId="0" fontId="105"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94"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6"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94"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2"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105"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9"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2"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88"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76"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1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105"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9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94"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98"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94"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96" fillId="2" borderId="69" xfId="0" applyFont="1" applyFill="1" applyBorder="1" applyAlignment="1" applyProtection="1">
      <alignment horizontal="center" vertical="center"/>
    </xf>
    <xf numFmtId="0" fontId="96" fillId="2" borderId="41" xfId="0" applyFont="1" applyFill="1" applyBorder="1" applyAlignment="1" applyProtection="1">
      <alignment horizontal="center" vertical="center"/>
    </xf>
    <xf numFmtId="0" fontId="96"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29"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94" fillId="2" borderId="10" xfId="0" applyFont="1" applyFill="1" applyBorder="1" applyProtection="1">
      <alignment vertical="center"/>
    </xf>
    <xf numFmtId="0" fontId="94"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0" fillId="0" borderId="1" xfId="0" applyBorder="1" applyAlignment="1">
      <alignment horizontal="left" vertical="center"/>
    </xf>
    <xf numFmtId="0" fontId="4" fillId="0" borderId="1" xfId="0" applyFont="1" applyBorder="1" applyAlignment="1">
      <alignment horizontal="left" vertical="center"/>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6"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6"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8" fillId="0" borderId="1" xfId="51" applyFont="1" applyFill="1" applyBorder="1" applyAlignment="1" applyProtection="1">
      <alignment horizontal="center" vertical="center" wrapText="1"/>
      <protection locked="0"/>
    </xf>
    <xf numFmtId="0" fontId="86" fillId="0" borderId="1" xfId="51" applyFont="1" applyBorder="1" applyAlignment="1" applyProtection="1">
      <alignment horizontal="center" vertical="center" wrapText="1"/>
      <protection locked="0"/>
    </xf>
    <xf numFmtId="0" fontId="88" fillId="0" borderId="1" xfId="51" applyFont="1" applyBorder="1" applyAlignment="1" applyProtection="1">
      <alignment horizontal="center" vertical="center" wrapText="1"/>
      <protection locked="0"/>
    </xf>
    <xf numFmtId="0" fontId="88" fillId="0" borderId="1" xfId="51" applyFont="1" applyFill="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0" fillId="0" borderId="165"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20"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60" xfId="0" applyFont="1" applyFill="1" applyBorder="1" applyAlignment="1" applyProtection="1">
      <alignment vertical="center" wrapText="1"/>
    </xf>
    <xf numFmtId="0" fontId="180" fillId="2" borderId="63" xfId="0" applyFont="1" applyFill="1" applyBorder="1" applyAlignment="1" applyProtection="1">
      <alignment vertical="center" wrapText="1"/>
    </xf>
    <xf numFmtId="0" fontId="180" fillId="2" borderId="99"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9" borderId="0" xfId="0" applyFont="1" applyFill="1" applyAlignment="1" applyProtection="1">
      <alignment vertical="center" wrapText="1"/>
      <protection locked="0"/>
    </xf>
    <xf numFmtId="0" fontId="180" fillId="9"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8" borderId="9" xfId="0" applyFont="1" applyFill="1" applyBorder="1" applyAlignment="1" applyProtection="1">
      <alignment vertical="center" wrapText="1"/>
    </xf>
    <xf numFmtId="0" fontId="180" fillId="2" borderId="83" xfId="0" applyFont="1" applyFill="1" applyBorder="1" applyAlignment="1" applyProtection="1">
      <alignment horizontal="left" vertical="center"/>
    </xf>
    <xf numFmtId="0" fontId="180" fillId="3" borderId="83" xfId="0" applyFont="1" applyFill="1" applyBorder="1" applyAlignment="1" applyProtection="1">
      <alignment vertical="center" wrapText="1"/>
      <protection locked="0"/>
    </xf>
    <xf numFmtId="0" fontId="180" fillId="2" borderId="83" xfId="0" applyFont="1" applyFill="1" applyBorder="1" applyAlignment="1" applyProtection="1">
      <alignment vertical="center" wrapText="1"/>
    </xf>
    <xf numFmtId="0" fontId="180" fillId="2" borderId="34" xfId="0" applyFont="1" applyFill="1" applyBorder="1" applyAlignment="1" applyProtection="1">
      <alignment vertical="center" wrapText="1"/>
    </xf>
    <xf numFmtId="0" fontId="180" fillId="6" borderId="10" xfId="0" applyFont="1" applyFill="1" applyBorder="1" applyAlignment="1" applyProtection="1">
      <alignment vertical="center"/>
      <protection locked="0"/>
    </xf>
    <xf numFmtId="0" fontId="180" fillId="6" borderId="89" xfId="0" applyFont="1" applyFill="1" applyBorder="1" applyAlignment="1" applyProtection="1">
      <alignment vertical="center" wrapText="1"/>
    </xf>
    <xf numFmtId="0" fontId="180" fillId="6" borderId="81"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6" borderId="12" xfId="0" applyFont="1" applyFill="1" applyBorder="1" applyAlignment="1" applyProtection="1">
      <alignment vertical="center" wrapText="1"/>
    </xf>
    <xf numFmtId="0" fontId="180" fillId="6" borderId="58" xfId="0" applyFont="1" applyFill="1" applyBorder="1" applyAlignment="1" applyProtection="1">
      <alignment vertical="center" wrapText="1"/>
    </xf>
    <xf numFmtId="0" fontId="180" fillId="2" borderId="18" xfId="0" applyFont="1" applyFill="1" applyBorder="1" applyAlignment="1" applyProtection="1">
      <alignment vertical="center" wrapText="1"/>
    </xf>
    <xf numFmtId="0" fontId="180" fillId="18" borderId="18"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18" borderId="9" xfId="0" applyFont="1" applyFill="1" applyBorder="1" applyAlignment="1" applyProtection="1">
      <alignment horizontal="center"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8" borderId="109" xfId="0" applyFont="1" applyFill="1" applyBorder="1" applyAlignment="1" applyProtection="1">
      <alignment vertical="center" wrapText="1"/>
    </xf>
    <xf numFmtId="0" fontId="180" fillId="3" borderId="109" xfId="0" applyFont="1" applyFill="1" applyBorder="1" applyAlignment="1" applyProtection="1">
      <alignment horizontal="left" vertical="center"/>
      <protection locked="0"/>
    </xf>
    <xf numFmtId="0" fontId="180" fillId="3" borderId="110" xfId="0" applyFont="1" applyFill="1" applyBorder="1" applyAlignment="1" applyProtection="1">
      <alignment vertical="center" wrapText="1"/>
    </xf>
    <xf numFmtId="0" fontId="180" fillId="18" borderId="166" xfId="0" applyFont="1" applyFill="1" applyBorder="1" applyAlignment="1" applyProtection="1">
      <alignment horizontal="center" vertical="center" wrapText="1"/>
    </xf>
    <xf numFmtId="0" fontId="180" fillId="3" borderId="105" xfId="0" applyFont="1" applyFill="1" applyBorder="1" applyAlignment="1" applyProtection="1">
      <alignment vertical="center" wrapText="1"/>
    </xf>
    <xf numFmtId="0" fontId="180" fillId="9" borderId="2" xfId="0" applyFont="1" applyFill="1" applyBorder="1" applyAlignment="1" applyProtection="1">
      <alignment vertical="center" wrapText="1"/>
      <protection locked="0"/>
    </xf>
    <xf numFmtId="0" fontId="180" fillId="18" borderId="34" xfId="0" applyFont="1" applyFill="1" applyBorder="1" applyAlignment="1" applyProtection="1">
      <alignment horizontal="left" vertical="center"/>
    </xf>
    <xf numFmtId="0" fontId="180" fillId="5" borderId="81" xfId="0" applyFont="1" applyFill="1" applyBorder="1" applyAlignment="1" applyProtection="1">
      <alignment horizontal="left" vertical="center" wrapText="1"/>
      <protection locked="0"/>
    </xf>
    <xf numFmtId="0" fontId="180" fillId="6" borderId="89"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34" xfId="0" applyNumberFormat="1" applyFont="1" applyFill="1" applyBorder="1" applyAlignment="1" applyProtection="1">
      <alignment horizontal="left" vertical="center"/>
      <protection locked="0"/>
    </xf>
    <xf numFmtId="0" fontId="180" fillId="0" borderId="89" xfId="0" applyFont="1" applyFill="1" applyBorder="1" applyAlignment="1" applyProtection="1">
      <alignment vertical="center" wrapText="1"/>
    </xf>
    <xf numFmtId="0" fontId="180" fillId="6" borderId="89" xfId="0" applyFont="1" applyFill="1" applyBorder="1" applyAlignment="1" applyProtection="1">
      <alignment horizontal="center" vertical="center" wrapText="1"/>
    </xf>
    <xf numFmtId="0" fontId="180" fillId="18" borderId="10" xfId="0" applyFont="1" applyFill="1" applyBorder="1" applyAlignment="1" applyProtection="1">
      <alignment vertical="center"/>
    </xf>
    <xf numFmtId="0" fontId="180" fillId="5" borderId="58" xfId="0" applyFont="1" applyFill="1" applyBorder="1" applyAlignment="1" applyProtection="1">
      <alignment horizontal="left" vertical="center" wrapText="1"/>
      <protection locked="0"/>
    </xf>
    <xf numFmtId="0" fontId="180" fillId="6" borderId="12" xfId="0" applyFont="1" applyFill="1" applyBorder="1" applyAlignment="1" applyProtection="1">
      <alignment vertical="center" wrapText="1"/>
      <protection locked="0"/>
    </xf>
    <xf numFmtId="0" fontId="180" fillId="6"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18" xfId="0" applyFont="1" applyFill="1" applyBorder="1" applyAlignment="1" applyProtection="1">
      <alignment vertical="center"/>
    </xf>
    <xf numFmtId="0" fontId="181" fillId="6" borderId="10" xfId="0" applyFont="1" applyFill="1" applyBorder="1" applyAlignment="1" applyProtection="1">
      <alignmen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protection locked="0"/>
    </xf>
    <xf numFmtId="0" fontId="180" fillId="2" borderId="1" xfId="0" applyFont="1" applyFill="1" applyBorder="1" applyAlignment="1" applyProtection="1">
      <alignment vertical="center" wrapText="1"/>
    </xf>
    <xf numFmtId="0" fontId="181" fillId="6" borderId="10" xfId="0" applyFont="1" applyFill="1" applyBorder="1" applyAlignment="1" applyProtection="1">
      <alignment vertical="center"/>
      <protection locked="0"/>
    </xf>
    <xf numFmtId="0" fontId="181" fillId="6" borderId="12" xfId="0" applyFont="1" applyFill="1" applyBorder="1" applyAlignment="1" applyProtection="1">
      <alignment vertical="center"/>
      <protection locked="0"/>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8"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8" borderId="89"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80" fillId="2" borderId="35" xfId="0" applyFont="1" applyFill="1" applyBorder="1" applyAlignment="1" applyProtection="1">
      <alignment horizontal="left" vertical="center"/>
    </xf>
    <xf numFmtId="177" fontId="180" fillId="3" borderId="1" xfId="52"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179" fontId="180" fillId="6" borderId="10" xfId="0" applyNumberFormat="1" applyFont="1" applyFill="1" applyBorder="1" applyAlignment="1" applyProtection="1">
      <alignment horizontal="center" vertical="center" wrapText="1"/>
      <protection locked="0"/>
    </xf>
    <xf numFmtId="179" fontId="180" fillId="6" borderId="12" xfId="0" applyNumberFormat="1" applyFont="1" applyFill="1" applyBorder="1" applyAlignment="1" applyProtection="1">
      <alignment horizontal="center" vertical="center" wrapText="1"/>
      <protection locked="0"/>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49" fontId="181" fillId="6" borderId="10" xfId="0" applyNumberFormat="1" applyFont="1" applyFill="1" applyBorder="1" applyAlignment="1" applyProtection="1">
      <alignment horizontal="left" vertical="center"/>
      <protection locked="0"/>
    </xf>
    <xf numFmtId="49" fontId="181" fillId="6" borderId="12" xfId="0" applyNumberFormat="1" applyFont="1" applyFill="1" applyBorder="1" applyAlignment="1" applyProtection="1">
      <alignment horizontal="left" vertical="center"/>
      <protection locked="0"/>
    </xf>
    <xf numFmtId="0" fontId="151"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35" xfId="0" applyFont="1" applyFill="1" applyBorder="1" applyAlignment="1" applyProtection="1">
      <alignment vertical="center"/>
    </xf>
    <xf numFmtId="0" fontId="180" fillId="3" borderId="35" xfId="0" applyFont="1" applyFill="1" applyBorder="1" applyAlignment="1" applyProtection="1">
      <alignment horizontal="center" vertical="center" wrapText="1"/>
      <protection locked="0"/>
    </xf>
    <xf numFmtId="0" fontId="180" fillId="2" borderId="80" xfId="0" applyFont="1" applyFill="1" applyBorder="1" applyAlignment="1" applyProtection="1">
      <alignment horizontal="center" vertical="center" wrapText="1"/>
    </xf>
    <xf numFmtId="0" fontId="180" fillId="3" borderId="80" xfId="0" applyFont="1" applyFill="1" applyBorder="1" applyAlignment="1" applyProtection="1">
      <alignment horizontal="center" vertical="center" wrapText="1"/>
      <protection locked="0"/>
    </xf>
    <xf numFmtId="0" fontId="182" fillId="2" borderId="80" xfId="0" applyFont="1" applyFill="1" applyBorder="1" applyAlignment="1" applyProtection="1">
      <alignment vertical="center" wrapText="1"/>
    </xf>
    <xf numFmtId="0" fontId="180" fillId="3" borderId="86"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56"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9" xfId="0" applyFont="1" applyFill="1" applyBorder="1" applyAlignment="1" applyProtection="1">
      <alignment horizontal="center" vertical="center"/>
    </xf>
    <xf numFmtId="0" fontId="180" fillId="2" borderId="78" xfId="0" applyFont="1" applyFill="1" applyBorder="1" applyAlignment="1" applyProtection="1">
      <alignment horizontal="center" vertical="center"/>
    </xf>
    <xf numFmtId="0" fontId="180" fillId="2" borderId="103" xfId="0" applyFont="1" applyFill="1" applyBorder="1" applyAlignment="1" applyProtection="1">
      <alignment vertical="center"/>
    </xf>
    <xf numFmtId="0" fontId="180" fillId="2" borderId="35"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7"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9" borderId="48" xfId="0" applyFont="1" applyFill="1" applyBorder="1" applyAlignment="1" applyProtection="1">
      <alignment vertical="center" wrapText="1"/>
      <protection locked="0"/>
    </xf>
    <xf numFmtId="0" fontId="180" fillId="2" borderId="2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3"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3" fontId="181" fillId="0" borderId="44" xfId="0" applyNumberFormat="1" applyFont="1" applyFill="1" applyBorder="1" applyAlignment="1" applyProtection="1">
      <alignment horizontal="left" vertical="center" shrinkToFit="1"/>
      <protection locked="0"/>
    </xf>
    <xf numFmtId="0" fontId="180" fillId="2" borderId="68"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46" xfId="0" applyFont="1" applyFill="1" applyBorder="1" applyAlignment="1" applyProtection="1">
      <alignment horizontal="left" vertical="center" wrapText="1"/>
      <protection locked="0"/>
    </xf>
    <xf numFmtId="0" fontId="180" fillId="2" borderId="168" xfId="0" applyFont="1" applyFill="1" applyBorder="1" applyAlignment="1" applyProtection="1">
      <alignment horizontal="left" vertical="center" wrapText="1"/>
    </xf>
    <xf numFmtId="0" fontId="180" fillId="2" borderId="105" xfId="0" applyFont="1" applyFill="1" applyBorder="1" applyAlignment="1" applyProtection="1">
      <alignment horizontal="right" vertical="center" wrapText="1"/>
    </xf>
    <xf numFmtId="0" fontId="181" fillId="0" borderId="87" xfId="0" applyFont="1" applyFill="1" applyBorder="1" applyAlignment="1" applyProtection="1">
      <alignment horizontal="left" vertical="center" wrapText="1"/>
      <protection locked="0"/>
    </xf>
    <xf numFmtId="0" fontId="180" fillId="2" borderId="168" xfId="0" applyFont="1" applyFill="1" applyBorder="1" applyAlignment="1" applyProtection="1">
      <alignment horizontal="right" vertical="center" wrapText="1"/>
    </xf>
    <xf numFmtId="0" fontId="181" fillId="0" borderId="108" xfId="0" applyFont="1" applyFill="1" applyBorder="1" applyAlignment="1" applyProtection="1">
      <alignment horizontal="left" vertical="center" wrapText="1"/>
      <protection locked="0"/>
    </xf>
    <xf numFmtId="0" fontId="180" fillId="9" borderId="169" xfId="0" applyFont="1" applyFill="1" applyBorder="1" applyAlignment="1" applyProtection="1">
      <alignment vertical="center" wrapText="1"/>
      <protection locked="0"/>
    </xf>
    <xf numFmtId="0" fontId="180" fillId="5" borderId="34" xfId="0" applyFont="1" applyFill="1" applyBorder="1" applyAlignment="1" applyProtection="1">
      <alignment horizontal="lef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0" borderId="10" xfId="0" applyFont="1" applyBorder="1" applyAlignment="1" applyProtection="1">
      <alignment horizontal="left" vertical="center" wrapText="1"/>
      <protection locked="0"/>
    </xf>
    <xf numFmtId="0" fontId="180" fillId="0" borderId="58" xfId="0" applyFont="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6" borderId="10" xfId="0" applyFont="1" applyFill="1" applyBorder="1" applyAlignment="1" applyProtection="1">
      <alignment horizontal="left" vertical="center" wrapText="1"/>
      <protection locked="0"/>
    </xf>
    <xf numFmtId="0" fontId="180" fillId="6" borderId="12" xfId="0" applyFont="1" applyFill="1" applyBorder="1" applyAlignment="1" applyProtection="1">
      <alignment horizontal="left" vertical="center" wrapText="1"/>
      <protection locked="0"/>
    </xf>
    <xf numFmtId="0" fontId="180" fillId="2" borderId="11"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6"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34" xfId="0" applyNumberFormat="1" applyFont="1" applyBorder="1" applyAlignment="1" applyProtection="1">
      <alignment vertical="center" wrapText="1"/>
      <protection locked="0"/>
    </xf>
    <xf numFmtId="0" fontId="180" fillId="2" borderId="81" xfId="0" applyFont="1" applyFill="1" applyBorder="1" applyAlignment="1" applyProtection="1">
      <alignment vertical="center" wrapText="1"/>
    </xf>
    <xf numFmtId="0" fontId="180" fillId="2" borderId="35" xfId="0" applyFont="1" applyFill="1" applyBorder="1" applyAlignment="1" applyProtection="1">
      <alignment horizontal="left" vertical="center" wrapText="1"/>
    </xf>
    <xf numFmtId="188" fontId="180" fillId="2" borderId="0" xfId="0" applyNumberFormat="1" applyFont="1" applyFill="1" applyBorder="1" applyAlignment="1" applyProtection="1">
      <alignment vertical="center" wrapText="1"/>
    </xf>
    <xf numFmtId="0" fontId="180" fillId="2" borderId="74" xfId="0" applyFont="1" applyFill="1" applyBorder="1" applyAlignment="1" applyProtection="1">
      <alignment vertical="center"/>
    </xf>
    <xf numFmtId="0" fontId="180" fillId="2" borderId="34" xfId="0" applyFont="1" applyFill="1" applyBorder="1" applyAlignment="1" applyProtection="1">
      <alignment horizontal="left" vertical="center" wrapText="1"/>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35" xfId="0" applyFont="1" applyFill="1" applyBorder="1" applyAlignment="1" applyProtection="1">
      <alignment vertical="center" wrapText="1"/>
    </xf>
    <xf numFmtId="0" fontId="180" fillId="19"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30" fillId="2" borderId="165" xfId="0" applyFont="1" applyFill="1" applyBorder="1" applyAlignment="1" applyProtection="1">
      <alignment vertical="center"/>
    </xf>
    <xf numFmtId="0" fontId="180" fillId="2" borderId="165" xfId="0" applyFont="1" applyFill="1" applyBorder="1" applyAlignment="1" applyProtection="1">
      <alignment vertical="center" wrapText="1"/>
    </xf>
    <xf numFmtId="0" fontId="180" fillId="2" borderId="165"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100" xfId="0" applyFont="1" applyFill="1" applyBorder="1" applyAlignment="1" applyProtection="1">
      <alignment vertical="center" wrapText="1"/>
    </xf>
    <xf numFmtId="0" fontId="180" fillId="2" borderId="20"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9" borderId="0" xfId="0" applyFont="1" applyFill="1" applyAlignment="1" applyProtection="1">
      <alignment horizontal="center" vertical="center" wrapText="1"/>
      <protection locked="0"/>
    </xf>
    <xf numFmtId="49" fontId="180" fillId="2" borderId="20" xfId="0" applyNumberFormat="1" applyFont="1" applyFill="1" applyBorder="1" applyAlignment="1" applyProtection="1">
      <alignment horizontal="center" vertical="center" wrapText="1"/>
      <protection locked="0"/>
    </xf>
    <xf numFmtId="0" fontId="180" fillId="2" borderId="20" xfId="0" applyNumberFormat="1" applyFont="1" applyFill="1" applyBorder="1" applyAlignment="1" applyProtection="1">
      <alignment horizontal="center" vertical="center" wrapText="1"/>
      <protection locked="0"/>
    </xf>
    <xf numFmtId="0" fontId="180" fillId="9" borderId="0" xfId="0" applyFont="1" applyFill="1" applyBorder="1" applyAlignment="1" applyProtection="1">
      <alignment horizontal="center" vertical="center" wrapText="1"/>
      <protection locked="0"/>
    </xf>
    <xf numFmtId="0" fontId="180" fillId="9" borderId="2" xfId="0" applyFont="1" applyFill="1" applyBorder="1" applyAlignment="1" applyProtection="1">
      <alignment horizontal="center" vertical="center" wrapText="1"/>
      <protection locked="0"/>
    </xf>
    <xf numFmtId="0" fontId="181" fillId="6" borderId="11" xfId="0" applyFont="1" applyFill="1" applyBorder="1" applyAlignment="1" applyProtection="1">
      <alignment vertical="center"/>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20" xfId="0" applyNumberFormat="1" applyFont="1" applyFill="1" applyBorder="1" applyAlignment="1" applyProtection="1">
      <alignment horizontal="left" vertical="center"/>
      <protection locked="0"/>
    </xf>
    <xf numFmtId="179" fontId="180" fillId="6" borderId="11" xfId="0" applyNumberFormat="1" applyFont="1" applyFill="1" applyBorder="1" applyAlignment="1" applyProtection="1">
      <alignment horizontal="center" vertical="center" wrapText="1"/>
      <protection locked="0"/>
    </xf>
    <xf numFmtId="49" fontId="181" fillId="6" borderId="11" xfId="0" applyNumberFormat="1" applyFont="1" applyFill="1" applyBorder="1" applyAlignment="1" applyProtection="1">
      <alignment horizontal="left" vertical="center"/>
      <protection locked="0"/>
    </xf>
    <xf numFmtId="0" fontId="180" fillId="2" borderId="20" xfId="0" applyFont="1" applyFill="1" applyBorder="1" applyAlignment="1" applyProtection="1">
      <alignment horizontal="center" vertical="center" wrapText="1"/>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20" xfId="0" applyFont="1" applyFill="1" applyBorder="1" applyAlignment="1" applyProtection="1">
      <alignment vertical="center" wrapText="1"/>
      <protection locked="0"/>
    </xf>
    <xf numFmtId="0" fontId="180" fillId="6" borderId="11" xfId="0" applyFont="1" applyFill="1" applyBorder="1" applyAlignment="1" applyProtection="1">
      <alignment horizontal="left" vertical="center" wrapText="1"/>
      <protection locked="0"/>
    </xf>
    <xf numFmtId="49" fontId="180" fillId="2" borderId="20"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5" xfId="0" applyFont="1" applyFill="1" applyBorder="1" applyAlignment="1" applyProtection="1">
      <alignment horizontal="center" vertical="center" wrapText="1"/>
      <protection locked="0"/>
    </xf>
    <xf numFmtId="0" fontId="180" fillId="9" borderId="165" xfId="0" applyFont="1" applyFill="1" applyBorder="1" applyAlignment="1" applyProtection="1">
      <alignment vertical="center" wrapText="1"/>
      <protection locked="0"/>
    </xf>
    <xf numFmtId="49" fontId="180" fillId="2" borderId="170" xfId="0" applyNumberFormat="1" applyFont="1" applyFill="1" applyBorder="1" applyAlignment="1" applyProtection="1">
      <alignment horizontal="center" vertical="center" wrapText="1"/>
      <protection locked="0"/>
    </xf>
    <xf numFmtId="49" fontId="180" fillId="2" borderId="165"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5"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21"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48" xfId="0" applyFont="1" applyFill="1" applyBorder="1" applyAlignment="1" applyProtection="1">
      <alignment horizontal="left" vertical="center"/>
      <protection locked="0"/>
    </xf>
    <xf numFmtId="0" fontId="184" fillId="2" borderId="21"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48" xfId="0" applyFont="1" applyFill="1" applyBorder="1" applyAlignment="1" applyProtection="1">
      <alignment horizontal="left" vertical="center"/>
    </xf>
    <xf numFmtId="0" fontId="184" fillId="2" borderId="21"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48" xfId="0" applyFont="1" applyFill="1" applyBorder="1" applyAlignment="1" applyProtection="1">
      <alignment horizontal="left"/>
    </xf>
    <xf numFmtId="0" fontId="184" fillId="2" borderId="6" xfId="0" applyFont="1" applyFill="1" applyBorder="1" applyAlignment="1" applyProtection="1">
      <alignment horizontal="left"/>
    </xf>
    <xf numFmtId="0" fontId="184" fillId="20"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4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0"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17" xfId="0" applyFont="1" applyFill="1" applyBorder="1" applyAlignment="1" applyProtection="1">
      <alignment horizontal="left"/>
    </xf>
    <xf numFmtId="0" fontId="184" fillId="2" borderId="67" xfId="0" applyFont="1" applyFill="1" applyBorder="1" applyAlignment="1" applyProtection="1">
      <alignment horizontal="left"/>
    </xf>
    <xf numFmtId="0" fontId="0"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0"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5"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5" fillId="2" borderId="1" xfId="0" applyNumberFormat="1" applyFont="1" applyFill="1" applyBorder="1" applyAlignment="1" applyProtection="1">
      <alignment horizontal="left" vertical="center"/>
      <protection locked="0"/>
    </xf>
    <xf numFmtId="0" fontId="184"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184" fillId="2" borderId="89" xfId="0" applyNumberFormat="1" applyFont="1" applyFill="1" applyBorder="1" applyAlignment="1" applyProtection="1">
      <alignment horizontal="left" vertical="center"/>
    </xf>
    <xf numFmtId="0" fontId="184" fillId="2" borderId="1" xfId="0" applyNumberFormat="1" applyFont="1" applyFill="1" applyBorder="1" applyAlignment="1" applyProtection="1">
      <alignment horizontal="left" vertical="center"/>
    </xf>
    <xf numFmtId="0" fontId="184" fillId="0" borderId="171" xfId="0" applyNumberFormat="1" applyFont="1" applyBorder="1" applyAlignment="1" applyProtection="1">
      <alignment horizontal="left" vertical="center"/>
      <protection locked="0"/>
    </xf>
    <xf numFmtId="0" fontId="0" fillId="0" borderId="171" xfId="0" applyNumberFormat="1" applyBorder="1" applyAlignment="1" applyProtection="1">
      <alignment horizontal="left" vertical="center"/>
      <protection locked="0"/>
    </xf>
    <xf numFmtId="0" fontId="184" fillId="0" borderId="0" xfId="0" applyNumberFormat="1" applyFont="1" applyAlignment="1" applyProtection="1">
      <alignment horizontal="left" vertical="center"/>
      <protection locked="0"/>
    </xf>
    <xf numFmtId="0" fontId="185" fillId="0" borderId="0" xfId="0" applyNumberFormat="1" applyFont="1" applyAlignment="1" applyProtection="1">
      <alignment horizontal="left" vertical="center"/>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6"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6"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6"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6"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86"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left" vertical="center"/>
    </xf>
    <xf numFmtId="0" fontId="112" fillId="2" borderId="0" xfId="0" applyFont="1" applyFill="1" applyProtection="1">
      <alignment vertical="center"/>
    </xf>
    <xf numFmtId="0" fontId="112" fillId="2" borderId="0" xfId="0" applyFont="1" applyFill="1" applyAlignment="1" applyProtection="1">
      <alignment horizontal="center" vertical="center"/>
    </xf>
    <xf numFmtId="0" fontId="112" fillId="2" borderId="0" xfId="0" applyFont="1" applyFill="1" applyBorder="1" applyAlignment="1" applyProtection="1">
      <alignment horizontal="center" vertical="center"/>
    </xf>
    <xf numFmtId="0" fontId="112" fillId="2" borderId="0" xfId="0" applyFont="1" applyFill="1" applyBorder="1" applyAlignment="1" applyProtection="1">
      <alignment horizontal="center" vertical="center" wrapText="1"/>
    </xf>
    <xf numFmtId="0" fontId="126"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28" fillId="0" borderId="0" xfId="58" applyFont="1" applyFill="1" applyAlignment="1">
      <alignment horizontal="left" vertical="center"/>
    </xf>
    <xf numFmtId="0" fontId="129" fillId="0" borderId="0" xfId="58" applyFont="1" applyAlignment="1">
      <alignment horizontal="left" vertical="center"/>
    </xf>
    <xf numFmtId="0" fontId="128" fillId="0" borderId="0" xfId="58" applyFont="1" applyAlignment="1">
      <alignment horizontal="left" vertical="center"/>
    </xf>
    <xf numFmtId="0" fontId="177" fillId="0" borderId="0" xfId="58" applyFont="1" applyAlignment="1">
      <alignment horizontal="left" vertical="center"/>
    </xf>
    <xf numFmtId="0" fontId="103" fillId="0" borderId="0" xfId="58" applyFont="1" applyAlignment="1">
      <alignment horizontal="left" vertical="center"/>
    </xf>
    <xf numFmtId="14" fontId="103" fillId="0" borderId="0" xfId="58" applyNumberFormat="1" applyFont="1" applyAlignment="1">
      <alignment horizontal="left" vertical="center"/>
    </xf>
    <xf numFmtId="0" fontId="187" fillId="0" borderId="0" xfId="58" applyFont="1" applyAlignment="1">
      <alignment horizontal="left" vertical="center"/>
    </xf>
    <xf numFmtId="0" fontId="188" fillId="3" borderId="9" xfId="58" applyFont="1" applyFill="1" applyBorder="1" applyAlignment="1">
      <alignment horizontal="left" vertical="center"/>
    </xf>
    <xf numFmtId="0" fontId="189" fillId="0" borderId="1" xfId="58" applyFont="1" applyFill="1" applyBorder="1" applyAlignment="1">
      <alignment horizontal="left" vertical="center"/>
    </xf>
    <xf numFmtId="0" fontId="189" fillId="0" borderId="10" xfId="58" applyFont="1" applyFill="1" applyBorder="1" applyAlignment="1">
      <alignment horizontal="left" vertical="center"/>
    </xf>
    <xf numFmtId="0" fontId="188" fillId="3" borderId="172" xfId="58" applyFont="1" applyFill="1" applyBorder="1" applyAlignment="1">
      <alignment horizontal="left" vertical="center"/>
    </xf>
    <xf numFmtId="194" fontId="189" fillId="0" borderId="10" xfId="58" applyNumberFormat="1" applyFont="1" applyFill="1" applyBorder="1" applyAlignment="1">
      <alignment horizontal="left" vertical="center"/>
    </xf>
    <xf numFmtId="0" fontId="189" fillId="0" borderId="173" xfId="58" applyFont="1" applyFill="1" applyBorder="1" applyAlignment="1">
      <alignment horizontal="left" vertical="center"/>
    </xf>
    <xf numFmtId="183" fontId="189" fillId="0" borderId="1" xfId="58" applyNumberFormat="1" applyFont="1" applyFill="1" applyBorder="1" applyAlignment="1">
      <alignment horizontal="left" vertical="center"/>
    </xf>
    <xf numFmtId="0" fontId="189" fillId="0" borderId="9" xfId="58" applyFont="1" applyFill="1" applyBorder="1" applyAlignment="1">
      <alignment horizontal="left" vertical="center"/>
    </xf>
    <xf numFmtId="194" fontId="189" fillId="0" borderId="173" xfId="58" applyNumberFormat="1" applyFont="1" applyFill="1" applyBorder="1" applyAlignment="1">
      <alignment horizontal="left" vertical="center"/>
    </xf>
    <xf numFmtId="0" fontId="177" fillId="0" borderId="0" xfId="58" applyFont="1" applyFill="1" applyAlignment="1">
      <alignment horizontal="left" vertical="center"/>
    </xf>
    <xf numFmtId="0" fontId="188" fillId="3" borderId="10" xfId="58" applyFont="1" applyFill="1" applyBorder="1" applyAlignment="1">
      <alignment horizontal="left" vertical="center"/>
    </xf>
    <xf numFmtId="0" fontId="188" fillId="3" borderId="12" xfId="58" applyFont="1" applyFill="1" applyBorder="1" applyAlignment="1">
      <alignment horizontal="left" vertical="center"/>
    </xf>
    <xf numFmtId="0" fontId="189" fillId="0" borderId="1" xfId="58" applyFont="1" applyBorder="1" applyAlignment="1">
      <alignment horizontal="left" vertical="center"/>
    </xf>
    <xf numFmtId="0" fontId="189" fillId="0" borderId="10" xfId="58" applyFont="1" applyBorder="1" applyAlignment="1">
      <alignment horizontal="left" vertical="center"/>
    </xf>
    <xf numFmtId="0" fontId="189" fillId="0" borderId="173" xfId="58" applyFont="1" applyBorder="1" applyAlignment="1">
      <alignment horizontal="left" vertical="center"/>
    </xf>
    <xf numFmtId="0" fontId="188" fillId="0" borderId="1" xfId="58" applyFont="1" applyFill="1" applyBorder="1" applyAlignment="1">
      <alignment horizontal="left" vertical="center"/>
    </xf>
    <xf numFmtId="0" fontId="103" fillId="0" borderId="1" xfId="58" applyFont="1" applyBorder="1" applyAlignment="1">
      <alignment horizontal="left" vertical="center"/>
    </xf>
    <xf numFmtId="183" fontId="189" fillId="0" borderId="10" xfId="58" applyNumberFormat="1" applyFont="1" applyFill="1" applyBorder="1" applyAlignment="1">
      <alignment horizontal="left" vertical="center"/>
    </xf>
    <xf numFmtId="0" fontId="103" fillId="0" borderId="173" xfId="58" applyFont="1" applyBorder="1" applyAlignment="1">
      <alignment horizontal="left" vertical="center"/>
    </xf>
    <xf numFmtId="183" fontId="189" fillId="0" borderId="1" xfId="0" applyNumberFormat="1" applyFont="1" applyFill="1" applyBorder="1" applyAlignment="1">
      <alignment horizontal="left" vertical="center"/>
    </xf>
    <xf numFmtId="14" fontId="103" fillId="0" borderId="10" xfId="58" applyNumberFormat="1" applyFont="1" applyBorder="1" applyAlignment="1">
      <alignment horizontal="left" vertical="center"/>
    </xf>
    <xf numFmtId="14" fontId="177" fillId="0" borderId="0" xfId="58" applyNumberFormat="1" applyFont="1" applyAlignment="1">
      <alignment horizontal="left" vertical="center"/>
    </xf>
    <xf numFmtId="14" fontId="177" fillId="0" borderId="174" xfId="58" applyNumberFormat="1" applyFont="1" applyBorder="1" applyAlignment="1">
      <alignment horizontal="left" vertical="center"/>
    </xf>
    <xf numFmtId="0" fontId="177" fillId="0" borderId="0" xfId="58" applyFont="1" applyBorder="1" applyAlignment="1">
      <alignment horizontal="left" vertical="center"/>
    </xf>
    <xf numFmtId="0" fontId="190" fillId="0" borderId="0" xfId="58" applyFont="1" applyBorder="1" applyAlignment="1">
      <alignment horizontal="left" vertical="center"/>
    </xf>
    <xf numFmtId="0" fontId="93" fillId="0" borderId="0" xfId="0" applyFont="1" applyProtection="1">
      <alignment vertical="center"/>
    </xf>
    <xf numFmtId="0" fontId="26" fillId="0" borderId="0" xfId="0" applyFont="1" applyProtection="1">
      <alignment vertical="center"/>
    </xf>
    <xf numFmtId="0" fontId="156"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1" fillId="21"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2"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3"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horizontal="left" vertical="center" wrapText="1"/>
    </xf>
    <xf numFmtId="0" fontId="126" fillId="0" borderId="3" xfId="0" applyFont="1" applyBorder="1" applyAlignment="1" applyProtection="1">
      <alignment vertical="center"/>
    </xf>
    <xf numFmtId="0" fontId="91"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92" fillId="0" borderId="0" xfId="0" applyFont="1" applyAlignment="1">
      <alignment vertical="center" wrapText="1"/>
    </xf>
    <xf numFmtId="0" fontId="192" fillId="0" borderId="0" xfId="0" applyFont="1" applyAlignment="1" applyProtection="1">
      <alignment vertical="center" wrapText="1"/>
      <protection locked="0"/>
    </xf>
    <xf numFmtId="0" fontId="181" fillId="0" borderId="0" xfId="0" applyFont="1" applyAlignment="1" applyProtection="1">
      <alignment vertical="center" wrapText="1"/>
      <protection locked="0"/>
    </xf>
    <xf numFmtId="0" fontId="192" fillId="0" borderId="0" xfId="0" applyFont="1" applyAlignment="1" applyProtection="1">
      <alignment vertical="center" wrapText="1"/>
    </xf>
    <xf numFmtId="49" fontId="181" fillId="0" borderId="0" xfId="0" applyNumberFormat="1" applyFont="1" applyAlignment="1" applyProtection="1">
      <alignment vertical="center" wrapText="1"/>
      <protection locked="0"/>
    </xf>
    <xf numFmtId="0" fontId="192" fillId="0" borderId="0" xfId="0" applyFont="1" applyAlignment="1">
      <alignment horizontal="center" vertical="center" wrapText="1"/>
    </xf>
    <xf numFmtId="0" fontId="192" fillId="0" borderId="89" xfId="0" applyFont="1" applyBorder="1" applyAlignment="1">
      <alignment vertical="center" wrapText="1"/>
    </xf>
    <xf numFmtId="0" fontId="192" fillId="0" borderId="0" xfId="0" applyFont="1" applyAlignment="1">
      <alignment horizontal="right" vertical="center" wrapText="1"/>
    </xf>
    <xf numFmtId="0" fontId="181" fillId="0" borderId="0" xfId="0" applyFont="1" applyAlignment="1">
      <alignment horizontal="center" vertical="center" wrapText="1"/>
    </xf>
    <xf numFmtId="0" fontId="192" fillId="0" borderId="0" xfId="0" applyFont="1" applyAlignment="1">
      <alignment horizontal="right" vertical="center"/>
    </xf>
    <xf numFmtId="194" fontId="193" fillId="0" borderId="0" xfId="0" applyNumberFormat="1" applyFont="1" applyAlignment="1" applyProtection="1">
      <alignment horizontal="right" vertical="center" shrinkToFit="1"/>
      <protection locked="0"/>
    </xf>
    <xf numFmtId="0" fontId="194" fillId="0" borderId="0" xfId="0" applyFont="1" applyAlignment="1">
      <alignment horizontal="center" vertical="center"/>
    </xf>
    <xf numFmtId="0" fontId="195" fillId="0" borderId="0" xfId="0" applyFont="1">
      <alignment vertical="center"/>
    </xf>
    <xf numFmtId="0" fontId="196"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xf>
    <xf numFmtId="0" fontId="195" fillId="0" borderId="1" xfId="0" applyFont="1" applyBorder="1" applyAlignment="1">
      <alignment horizontal="left" vertical="center" wrapText="1"/>
    </xf>
    <xf numFmtId="49" fontId="195" fillId="0" borderId="1" xfId="0" applyNumberFormat="1"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5" fillId="0" borderId="1" xfId="0" applyFont="1" applyBorder="1" applyAlignment="1">
      <alignment horizontal="center" vertical="center" wrapText="1"/>
    </xf>
    <xf numFmtId="0" fontId="198" fillId="0" borderId="10" xfId="0" applyFont="1" applyBorder="1" applyAlignment="1">
      <alignment horizontal="center" vertical="center" wrapText="1"/>
    </xf>
    <xf numFmtId="0" fontId="198" fillId="0" borderId="12" xfId="0" applyFont="1" applyBorder="1" applyAlignment="1">
      <alignment horizontal="center" vertical="center" wrapText="1"/>
    </xf>
    <xf numFmtId="0" fontId="195" fillId="0" borderId="0" xfId="0" applyFont="1" applyAlignment="1">
      <alignment horizontal="left" vertical="center"/>
    </xf>
    <xf numFmtId="0" fontId="199" fillId="0" borderId="0" xfId="0" applyFont="1" applyAlignment="1">
      <alignment vertical="center"/>
    </xf>
    <xf numFmtId="0" fontId="199"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9" fillId="0" borderId="0" xfId="0" applyFont="1">
      <alignment vertical="center"/>
    </xf>
    <xf numFmtId="0" fontId="195" fillId="0" borderId="0" xfId="0" applyFont="1" applyAlignment="1">
      <alignment horizontal="right" vertical="center"/>
    </xf>
    <xf numFmtId="0" fontId="196" fillId="0" borderId="1" xfId="0" applyFont="1" applyFill="1" applyBorder="1" applyAlignment="1" applyProtection="1">
      <alignment horizontal="center" vertical="center" wrapText="1"/>
      <protection locked="0"/>
    </xf>
    <xf numFmtId="0" fontId="197" fillId="0" borderId="1" xfId="0" applyFont="1" applyBorder="1" applyAlignment="1">
      <alignment horizontal="center" vertical="center" wrapText="1"/>
    </xf>
    <xf numFmtId="0" fontId="198" fillId="0" borderId="11" xfId="0" applyFont="1" applyBorder="1" applyAlignment="1">
      <alignment horizontal="center" vertical="center" wrapText="1"/>
    </xf>
    <xf numFmtId="0" fontId="200" fillId="0" borderId="1" xfId="0" applyFont="1" applyBorder="1" applyAlignment="1">
      <alignment horizontal="center" vertical="center" wrapText="1"/>
    </xf>
    <xf numFmtId="0" fontId="55" fillId="0" borderId="0" xfId="0" applyFont="1" applyProtection="1">
      <alignment vertical="center"/>
    </xf>
    <xf numFmtId="0" fontId="201" fillId="0" borderId="0" xfId="0" applyFont="1" applyBorder="1" applyAlignment="1" applyProtection="1">
      <alignment horizontal="center" vertical="center"/>
    </xf>
    <xf numFmtId="0" fontId="55" fillId="0" borderId="0" xfId="0" applyFont="1" applyBorder="1" applyProtection="1">
      <alignment vertical="center"/>
    </xf>
    <xf numFmtId="0" fontId="202" fillId="0" borderId="0" xfId="0" applyFont="1" applyAlignment="1" applyProtection="1">
      <alignment horizontal="left" vertical="center"/>
    </xf>
    <xf numFmtId="0" fontId="194" fillId="0" borderId="0" xfId="0" applyFont="1" applyAlignment="1" applyProtection="1">
      <alignment horizontal="left" vertical="center" wrapText="1"/>
    </xf>
    <xf numFmtId="0" fontId="203" fillId="0" borderId="0" xfId="0" applyFont="1" applyAlignment="1" applyProtection="1">
      <alignment horizontal="left" vertical="center"/>
    </xf>
    <xf numFmtId="0" fontId="204" fillId="0" borderId="0" xfId="0" applyFont="1" applyAlignment="1" applyProtection="1">
      <alignment horizontal="left" vertical="center" wrapText="1"/>
      <protection locked="0"/>
    </xf>
    <xf numFmtId="0" fontId="194" fillId="0" borderId="0" xfId="0" applyFont="1" applyFill="1" applyAlignment="1" applyProtection="1">
      <alignment horizontal="left" vertical="center" wrapText="1"/>
    </xf>
    <xf numFmtId="183" fontId="194"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4" fillId="0" borderId="0" xfId="0" applyFont="1" applyAlignment="1" applyProtection="1">
      <alignment horizontal="left" vertical="top" wrapText="1"/>
    </xf>
    <xf numFmtId="0" fontId="204" fillId="0" borderId="0" xfId="0" applyFont="1" applyAlignment="1" applyProtection="1">
      <alignment horizontal="left" vertical="top" wrapText="1"/>
    </xf>
    <xf numFmtId="0" fontId="194" fillId="0" borderId="0" xfId="0" applyFont="1">
      <alignment vertical="center"/>
    </xf>
    <xf numFmtId="0" fontId="55" fillId="0" borderId="0" xfId="0" applyFont="1" applyAlignment="1" applyProtection="1">
      <alignment horizontal="left" vertical="center"/>
    </xf>
    <xf numFmtId="0" fontId="194" fillId="0" borderId="0" xfId="0" applyFont="1" applyAlignment="1" applyProtection="1">
      <alignment horizontal="left" vertical="center"/>
      <protection locked="0"/>
    </xf>
    <xf numFmtId="0" fontId="205" fillId="0" borderId="0" xfId="0" applyFont="1" applyAlignment="1" applyProtection="1">
      <alignment horizontal="left" vertical="center" wrapText="1"/>
      <protection locked="0"/>
    </xf>
    <xf numFmtId="0" fontId="206" fillId="0" borderId="0" xfId="58" applyFont="1">
      <alignment vertical="center"/>
    </xf>
    <xf numFmtId="0" fontId="0" fillId="0" borderId="0" xfId="58">
      <alignment vertical="center"/>
    </xf>
    <xf numFmtId="0" fontId="206" fillId="0" borderId="0" xfId="58" applyFont="1" applyAlignment="1" applyProtection="1">
      <alignment horizontal="left" vertical="top" wrapText="1"/>
    </xf>
    <xf numFmtId="0" fontId="206" fillId="0" borderId="0" xfId="58" applyFont="1" applyAlignment="1">
      <alignment vertical="top" wrapText="1"/>
    </xf>
    <xf numFmtId="0" fontId="177" fillId="0" borderId="2" xfId="0" applyFont="1" applyBorder="1">
      <alignment vertical="center"/>
    </xf>
    <xf numFmtId="0" fontId="177" fillId="0" borderId="90"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90"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77" fillId="0" borderId="85" xfId="0" applyFont="1" applyBorder="1" applyAlignment="1">
      <alignment vertical="center" wrapText="1"/>
    </xf>
    <xf numFmtId="0" fontId="177" fillId="0" borderId="85"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83" xfId="0" applyFont="1" applyBorder="1" applyAlignment="1">
      <alignment vertical="center" wrapText="1"/>
    </xf>
    <xf numFmtId="0" fontId="177" fillId="0" borderId="8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85" xfId="0" applyFont="1" applyBorder="1">
      <alignment vertical="center"/>
    </xf>
    <xf numFmtId="0" fontId="177" fillId="0" borderId="1" xfId="0" applyFont="1" applyBorder="1">
      <alignment vertical="center"/>
    </xf>
    <xf numFmtId="49" fontId="177" fillId="0" borderId="90" xfId="0" applyNumberFormat="1" applyFont="1" applyBorder="1" applyProtection="1">
      <alignment vertical="center"/>
      <protection locked="0"/>
    </xf>
    <xf numFmtId="183" fontId="177" fillId="0" borderId="90"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83" xfId="0" applyNumberFormat="1" applyFont="1" applyBorder="1" applyAlignment="1" applyProtection="1">
      <alignment horizontal="left" vertical="center"/>
    </xf>
    <xf numFmtId="0" fontId="177" fillId="0" borderId="8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19</xdr:row>
      <xdr:rowOff>0</xdr:rowOff>
    </xdr:from>
    <xdr:to>
      <xdr:col>7</xdr:col>
      <xdr:colOff>1905</xdr:colOff>
      <xdr:row>32</xdr:row>
      <xdr:rowOff>104140</xdr:rowOff>
    </xdr:to>
    <xdr:pic>
      <xdr:nvPicPr>
        <xdr:cNvPr id="2" name="图片 1"/>
        <xdr:cNvPicPr>
          <a:picLocks noChangeAspect="1"/>
        </xdr:cNvPicPr>
      </xdr:nvPicPr>
      <xdr:blipFill>
        <a:blip r:embed="rId1"/>
        <a:stretch>
          <a:fillRect/>
        </a:stretch>
      </xdr:blipFill>
      <xdr:spPr>
        <a:xfrm>
          <a:off x="609600" y="3378200"/>
          <a:ext cx="3659505" cy="2415540"/>
        </a:xfrm>
        <a:prstGeom prst="rect">
          <a:avLst/>
        </a:prstGeom>
      </xdr:spPr>
    </xdr:pic>
    <xdr:clientData/>
  </xdr:twoCellAnchor>
  <xdr:twoCellAnchor editAs="oneCell">
    <xdr:from>
      <xdr:col>8</xdr:col>
      <xdr:colOff>0</xdr:colOff>
      <xdr:row>19</xdr:row>
      <xdr:rowOff>0</xdr:rowOff>
    </xdr:from>
    <xdr:to>
      <xdr:col>13</xdr:col>
      <xdr:colOff>403860</xdr:colOff>
      <xdr:row>35</xdr:row>
      <xdr:rowOff>154940</xdr:rowOff>
    </xdr:to>
    <xdr:pic>
      <xdr:nvPicPr>
        <xdr:cNvPr id="3" name="图片 2"/>
        <xdr:cNvPicPr>
          <a:picLocks noChangeAspect="1"/>
        </xdr:cNvPicPr>
      </xdr:nvPicPr>
      <xdr:blipFill>
        <a:blip r:embed="rId2"/>
        <a:stretch>
          <a:fillRect/>
        </a:stretch>
      </xdr:blipFill>
      <xdr:spPr>
        <a:xfrm>
          <a:off x="4876800" y="3378200"/>
          <a:ext cx="3451860" cy="2999740"/>
        </a:xfrm>
        <a:prstGeom prst="rect">
          <a:avLst/>
        </a:prstGeom>
      </xdr:spPr>
    </xdr:pic>
    <xdr:clientData/>
  </xdr:twoCellAnchor>
  <xdr:twoCellAnchor editAs="oneCell">
    <xdr:from>
      <xdr:col>15</xdr:col>
      <xdr:colOff>0</xdr:colOff>
      <xdr:row>19</xdr:row>
      <xdr:rowOff>0</xdr:rowOff>
    </xdr:from>
    <xdr:to>
      <xdr:col>21</xdr:col>
      <xdr:colOff>545465</xdr:colOff>
      <xdr:row>35</xdr:row>
      <xdr:rowOff>171450</xdr:rowOff>
    </xdr:to>
    <xdr:pic>
      <xdr:nvPicPr>
        <xdr:cNvPr id="4" name="图片 3"/>
        <xdr:cNvPicPr>
          <a:picLocks noChangeAspect="1"/>
        </xdr:cNvPicPr>
      </xdr:nvPicPr>
      <xdr:blipFill>
        <a:blip r:embed="rId3"/>
        <a:stretch>
          <a:fillRect/>
        </a:stretch>
      </xdr:blipFill>
      <xdr:spPr>
        <a:xfrm>
          <a:off x="9144000" y="3378200"/>
          <a:ext cx="4203065" cy="3016250"/>
        </a:xfrm>
        <a:prstGeom prst="rect">
          <a:avLst/>
        </a:prstGeom>
      </xdr:spPr>
    </xdr:pic>
    <xdr:clientData/>
  </xdr:twoCellAnchor>
  <xdr:twoCellAnchor editAs="oneCell">
    <xdr:from>
      <xdr:col>1</xdr:col>
      <xdr:colOff>0</xdr:colOff>
      <xdr:row>35</xdr:row>
      <xdr:rowOff>0</xdr:rowOff>
    </xdr:from>
    <xdr:to>
      <xdr:col>5</xdr:col>
      <xdr:colOff>167640</xdr:colOff>
      <xdr:row>51</xdr:row>
      <xdr:rowOff>164465</xdr:rowOff>
    </xdr:to>
    <xdr:pic>
      <xdr:nvPicPr>
        <xdr:cNvPr id="5" name="图片 4"/>
        <xdr:cNvPicPr>
          <a:picLocks noChangeAspect="1"/>
        </xdr:cNvPicPr>
      </xdr:nvPicPr>
      <xdr:blipFill>
        <a:blip r:embed="rId4"/>
        <a:stretch>
          <a:fillRect/>
        </a:stretch>
      </xdr:blipFill>
      <xdr:spPr>
        <a:xfrm>
          <a:off x="609600" y="6223000"/>
          <a:ext cx="2606040" cy="30092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4545454545455" style="3889" customWidth="1"/>
    <col min="2" max="2" width="78.2727272727273" style="3890" customWidth="1"/>
    <col min="3" max="18" width="9" style="3891"/>
    <col min="19" max="19" width="17.9090909090909" style="3891" customWidth="1"/>
    <col min="20" max="51" width="9" style="3891"/>
    <col min="52" max="52" width="13.2727272727273" style="3891" customWidth="1"/>
    <col min="53" max="53" width="13.4545454545455" style="3891" customWidth="1"/>
    <col min="54" max="54" width="11.6363636363636" style="3891" customWidth="1"/>
    <col min="55" max="55" width="13.4545454545455" style="3891" customWidth="1"/>
    <col min="56" max="16384" width="9" style="3891"/>
  </cols>
  <sheetData>
    <row r="1" s="3883" customFormat="1" ht="16.25" spans="1:2">
      <c r="A1" s="3892" t="s">
        <v>0</v>
      </c>
      <c r="B1" s="3893" t="s">
        <v>1</v>
      </c>
    </row>
    <row r="2" s="3884" customFormat="1" ht="15.75" spans="1:55">
      <c r="A2" s="3894" t="s">
        <v>2</v>
      </c>
      <c r="B2" s="3895" t="str">
        <f>'预评函-封皮'!B37</f>
        <v>北京市出让国有建设用地使用权抵押价格预评估</v>
      </c>
      <c r="AX2" s="3906"/>
      <c r="AZ2" s="3906"/>
      <c r="BA2" s="3907"/>
      <c r="BC2" s="3907"/>
    </row>
    <row r="3" s="3885" customFormat="1" spans="1:2">
      <c r="A3" s="3896" t="s">
        <v>3</v>
      </c>
      <c r="B3" s="3897">
        <f>'预评函-封皮'!B40</f>
        <v>0</v>
      </c>
    </row>
    <row r="4" s="3886" customFormat="1" spans="1:14">
      <c r="A4" s="3896" t="s">
        <v>4</v>
      </c>
      <c r="B4" s="3898" t="str">
        <f>'预评函-封皮'!B46</f>
        <v>土地估价师、土地估价师</v>
      </c>
      <c r="N4" s="3886" t="str">
        <f>'预评函-1'!A28</f>
        <v>本次估价的“抵押净值”是指估价对象“抵押价格”减去估价对象在估价期日以“土地销售收入”为基数计算的预计抵押权实现进行处置时需缴纳的各项费用、税金等相关费用后的价格。</v>
      </c>
    </row>
    <row r="5" s="3883" customFormat="1" ht="15.75" spans="1:2">
      <c r="A5" s="3899" t="s">
        <v>5</v>
      </c>
      <c r="B5" s="3900" t="str">
        <f>'预评函-封皮'!B49</f>
        <v>康正预评字号</v>
      </c>
    </row>
    <row r="6" s="3887" customFormat="1" ht="15.75" spans="1:39">
      <c r="A6" s="3894" t="s">
        <v>6</v>
      </c>
      <c r="B6" s="3895" t="str">
        <f>'预评函-1'!A4</f>
        <v>受贵公司委托，我公司对北京市出让国有建设用地使用权抵押价格进行了预评估。</v>
      </c>
      <c r="AM6" s="3904"/>
    </row>
    <row r="7" s="3888" customFormat="1" spans="1:2">
      <c r="A7" s="3896" t="s">
        <v>7</v>
      </c>
      <c r="B7" s="3898" t="str">
        <f>'预评函-1'!A6</f>
        <v>估价对象为使用的、位于北京市出让国有建设用地使用权。根据《国有土地使用证》[]，估价对象（分摊）出让国有建设用地使用权面积为17946.61平方米。根据《建设工程规划许可证》[]、《出让合同》[]，估价对象规划建筑面积为60298.44平方米。</v>
      </c>
    </row>
    <row r="8" s="3888" customFormat="1" spans="1:2">
      <c r="A8" s="3896" t="s">
        <v>8</v>
      </c>
      <c r="B8" s="3898" t="str">
        <f>'预评函-1'!A7</f>
        <v>简述项目推广名，项目类型（用途），估价对象分布，各用途面积明细情况：XX用途建筑面积XX平方米，XX用途建筑面积XX平方米，……。复杂面积清单需设‘附表’列示：抵押物清单详见附表。        </v>
      </c>
    </row>
    <row r="9" s="3888" customFormat="1" spans="1:2">
      <c r="A9" s="3896" t="s">
        <v>9</v>
      </c>
      <c r="B9" s="389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8" customFormat="1" spans="1:2">
      <c r="A10" s="3896" t="s">
        <v>10</v>
      </c>
      <c r="B10" s="3898" t="str">
        <f>'预评函-1'!A11</f>
        <v>2025年3月18日</v>
      </c>
    </row>
    <row r="11" s="3888" customFormat="1" spans="1:2">
      <c r="A11" s="3896" t="s">
        <v>11</v>
      </c>
      <c r="B11" s="3898" t="str">
        <f>'预评函-1'!A14</f>
        <v>根据《国有土地使用证》[]，本次评估估价对象证载（地类）用途为。</v>
      </c>
    </row>
    <row r="12" s="3888" customFormat="1" spans="1:2">
      <c r="A12" s="3896" t="s">
        <v>12</v>
      </c>
      <c r="B12" s="3898" t="str">
        <f>'预评函-1'!A15</f>
        <v>本次评估设定用途即为证载用途。</v>
      </c>
    </row>
    <row r="13" s="3888" customFormat="1" spans="1:2">
      <c r="A13" s="3896" t="s">
        <v>13</v>
      </c>
      <c r="B13" s="3898" t="str">
        <f>'预评函-1'!A17</f>
        <v>根据委托估价方介绍及评估专业人员现场勘查，本次评估估价对象实际土地开发程度为红线外市政基础设施达“七通”（即、、、、、、）、宗地红线内场地平整。</v>
      </c>
    </row>
    <row r="14" s="3888" customFormat="1" spans="1:2">
      <c r="A14" s="3896" t="s">
        <v>14</v>
      </c>
      <c r="B14" s="3898" t="str">
        <f>'预评函-1'!A18</f>
        <v>。本次评估设定土地开发程度为红线外市政基础设施达“七通”、宗地红线内场地平整。</v>
      </c>
    </row>
    <row r="15" s="3888" customFormat="1" spans="1:2">
      <c r="A15" s="3896" t="s">
        <v>15</v>
      </c>
      <c r="B15" s="3898" t="str">
        <f>'预评函-1'!A20</f>
        <v>根据《国有土地使用证》[]，估价对象（分摊）出让国有建设用地使用权面积为17946.61平方米。根据《建设工程规划许可证》[]、《出让合同》[]，估价对象规划建筑面积为60298.44平方米。</v>
      </c>
    </row>
    <row r="16" s="3888" customFormat="1" spans="1:2">
      <c r="A16" s="3896" t="s">
        <v>16</v>
      </c>
      <c r="B16" s="3898" t="str">
        <f>'预评函-1'!A22</f>
        <v>本次估价对象为出让国有建设用地使用权，《国有土地使用证》[]证载土地终止日期为商业2063年11月1日、办公2073年11月1日、车库2073年11月1日、仓储2073年11月1日。截至估价期日，出让国有建设用地使用权剩余土地使用年限为。</v>
      </c>
    </row>
    <row r="17" s="3888" customFormat="1" spans="1:2">
      <c r="A17" s="3896" t="s">
        <v>17</v>
      </c>
      <c r="B17" s="3898" t="str">
        <f>'预评函-1'!A23</f>
        <v>本次评估设定估价对象剩余土地使用年限为。</v>
      </c>
    </row>
    <row r="18" s="3888" customFormat="1" spans="1:2">
      <c r="A18" s="3896" t="s">
        <v>18</v>
      </c>
      <c r="B18" s="3898" t="str">
        <f>'预评函-1'!A25</f>
        <v>本次估价的“出让国有建设用地使用权价格”是指在估价对象土地所有权为国家所有，使用权性质为出让，在公开市场条件下、于估价期日2025年3月18日，在规划利用条件下、设定土地开发程度为红线外“七通”、宗地内场地，设定用途为，剩余土地使用年限为的出让国有建设用地使用权价格。</v>
      </c>
    </row>
    <row r="19" s="3888" customFormat="1" spans="1:2">
      <c r="A19" s="3896" t="s">
        <v>19</v>
      </c>
      <c r="B19" s="3898" t="str">
        <f>'预评函-1'!A26</f>
        <v>本次估价的“抵押价格”是指估价对象在估价期日的“出让国有建设用地使用权价格”扣减估价师于估价期日所知悉的法定优先受偿款后的余额。</v>
      </c>
    </row>
    <row r="20" s="3888" customFormat="1" spans="1:2">
      <c r="A20" s="3896" t="s">
        <v>20</v>
      </c>
      <c r="B20" s="3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83" customFormat="1" ht="15.75" spans="1:2">
      <c r="A21" s="3899" t="s">
        <v>21</v>
      </c>
      <c r="B21" s="3900"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901" t="s">
        <v>22</v>
      </c>
      <c r="B22" s="390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896" t="s">
        <v>23</v>
      </c>
      <c r="B23" s="3898" t="str">
        <f>'预评函-2'!K2</f>
        <v>估价期日：2025年3月18日</v>
      </c>
    </row>
    <row r="24" spans="1:2">
      <c r="A24" s="3896" t="s">
        <v>24</v>
      </c>
      <c r="B24" s="3898" t="str">
        <f>'预评函-2'!R2</f>
        <v>估价期日的国有建设用地使用权性质：出让</v>
      </c>
    </row>
    <row r="25" spans="1:2">
      <c r="A25" s="3896" t="s">
        <v>25</v>
      </c>
      <c r="B25" s="3898" t="str">
        <f>'预评函-2'!A3</f>
        <v>估价期日土地使用者</v>
      </c>
    </row>
    <row r="26" spans="1:2">
      <c r="A26" s="3896" t="s">
        <v>26</v>
      </c>
      <c r="B26" s="3898" t="str">
        <f>'预评函-2'!A5</f>
        <v>中信开发</v>
      </c>
    </row>
    <row r="27" spans="1:2">
      <c r="A27" s="3896" t="s">
        <v>27</v>
      </c>
      <c r="B27" s="3898" t="str">
        <f>'预评函-2'!B3</f>
        <v>宗地编号/不动产单元号</v>
      </c>
    </row>
    <row r="28" spans="1:2">
      <c r="A28" s="3896" t="s">
        <v>28</v>
      </c>
      <c r="B28" s="3898" t="str">
        <f>'预评函-2'!B5</f>
        <v>11111111111</v>
      </c>
    </row>
    <row r="29" spans="1:2">
      <c r="A29" s="3896" t="s">
        <v>29</v>
      </c>
      <c r="B29" s="3898">
        <f>'预评函-2'!C5</f>
        <v>22</v>
      </c>
    </row>
    <row r="30" spans="1:2">
      <c r="A30" s="3896" t="s">
        <v>30</v>
      </c>
      <c r="B30" s="3898" t="str">
        <f>'预评函-2'!D3</f>
        <v>土地使用证编号/不动产权证书编号</v>
      </c>
    </row>
    <row r="31" spans="1:2">
      <c r="A31" s="3896" t="s">
        <v>31</v>
      </c>
      <c r="B31" s="3898" t="str">
        <f>'预评函-2'!D5</f>
        <v>京国土字第111号</v>
      </c>
    </row>
    <row r="32" spans="1:48">
      <c r="A32" s="3896" t="s">
        <v>32</v>
      </c>
      <c r="B32" s="3898">
        <f>'预评函-2'!E5</f>
        <v>0</v>
      </c>
      <c r="AV32" s="3905"/>
    </row>
    <row r="33" spans="1:2">
      <c r="A33" s="3896" t="s">
        <v>33</v>
      </c>
      <c r="B33" s="3898">
        <f>'预评函-2'!F5</f>
        <v>258</v>
      </c>
    </row>
    <row r="34" spans="1:2">
      <c r="A34" s="3896" t="s">
        <v>34</v>
      </c>
      <c r="B34" s="3898">
        <f>'预评函-2'!G5</f>
        <v>0</v>
      </c>
    </row>
    <row r="35" spans="1:2">
      <c r="A35" s="3896" t="s">
        <v>35</v>
      </c>
      <c r="B35" s="3898">
        <f>'预评函-2'!H5</f>
        <v>1.5</v>
      </c>
    </row>
    <row r="36" spans="1:2">
      <c r="A36" s="3896" t="s">
        <v>36</v>
      </c>
      <c r="B36" s="3898">
        <f>'预评函-2'!I5</f>
        <v>1.5</v>
      </c>
    </row>
    <row r="37" spans="1:2">
      <c r="A37" s="3896" t="s">
        <v>37</v>
      </c>
      <c r="B37" s="3898">
        <f>'预评函-2'!J5</f>
        <v>1.5</v>
      </c>
    </row>
    <row r="38" spans="1:2">
      <c r="A38" s="3896" t="s">
        <v>38</v>
      </c>
      <c r="B38" s="3898" t="str">
        <f>'预评函-2'!K5</f>
        <v>红线外七通、宗地红线内</v>
      </c>
    </row>
    <row r="39" spans="1:2">
      <c r="A39" s="3896" t="s">
        <v>39</v>
      </c>
      <c r="B39" s="3898" t="str">
        <f>'预评函-2'!L5</f>
        <v>红线外七通、宗地红线内场地</v>
      </c>
    </row>
    <row r="40" spans="1:2">
      <c r="A40" s="3896" t="s">
        <v>40</v>
      </c>
      <c r="B40" s="3898" t="str">
        <f>'预评函-2'!M3</f>
        <v>（剩余）土地使用年限/年</v>
      </c>
    </row>
    <row r="41" spans="1:2">
      <c r="A41" s="3896" t="s">
        <v>41</v>
      </c>
      <c r="B41" s="3898">
        <f>'预评函-2'!M5</f>
        <v>0</v>
      </c>
    </row>
    <row r="42" spans="1:2">
      <c r="A42" s="3896" t="s">
        <v>42</v>
      </c>
      <c r="B42" s="3898" t="str">
        <f>'预评函-2'!N3</f>
        <v>（分摊）出让国有建设用地使用权面积/㎡</v>
      </c>
    </row>
    <row r="43" spans="1:2">
      <c r="A43" s="3896" t="s">
        <v>43</v>
      </c>
      <c r="B43" s="3898">
        <f>'预评函-2'!N5</f>
        <v>17946.61</v>
      </c>
    </row>
    <row r="44" spans="1:2">
      <c r="A44" s="3896" t="s">
        <v>44</v>
      </c>
      <c r="B44" s="3898" t="str">
        <f>'预评函-2'!O3</f>
        <v>规划建筑面积/㎡</v>
      </c>
    </row>
    <row r="45" spans="1:2">
      <c r="A45" s="3896" t="s">
        <v>45</v>
      </c>
      <c r="B45" s="3898">
        <f>'预评函-2'!O5</f>
        <v>60298.44</v>
      </c>
    </row>
    <row r="46" spans="1:2">
      <c r="A46" s="3896" t="s">
        <v>46</v>
      </c>
      <c r="B46" s="3898">
        <f ca="1">'预评函-2'!P5</f>
        <v>71580</v>
      </c>
    </row>
    <row r="47" spans="1:2">
      <c r="A47" s="3896" t="s">
        <v>47</v>
      </c>
      <c r="B47" s="3898">
        <f ca="1">'预评函-2'!Q5</f>
        <v>21304</v>
      </c>
    </row>
    <row r="48" spans="1:2">
      <c r="A48" s="3896" t="s">
        <v>48</v>
      </c>
      <c r="B48" s="3898">
        <f ca="1">'预评函-2'!R5</f>
        <v>128461</v>
      </c>
    </row>
    <row r="49" spans="1:2">
      <c r="A49" s="3896" t="s">
        <v>49</v>
      </c>
      <c r="B49" s="3898" t="str">
        <f>'预评函-2'!A6</f>
        <v>抵押价格</v>
      </c>
    </row>
    <row r="50" spans="1:2">
      <c r="A50" s="3896" t="s">
        <v>50</v>
      </c>
      <c r="B50" s="3898">
        <f ca="1">'预评函-2'!R6</f>
        <v>126171</v>
      </c>
    </row>
    <row r="51" spans="1:2">
      <c r="A51" s="3896" t="s">
        <v>51</v>
      </c>
      <c r="B51" s="3898" t="str">
        <f>'预评函-2'!A7</f>
        <v>——</v>
      </c>
    </row>
    <row r="52" spans="1:2">
      <c r="A52" s="3896" t="s">
        <v>52</v>
      </c>
      <c r="B52" s="3898" t="str">
        <f ca="1">'预评函-2'!R7</f>
        <v>——</v>
      </c>
    </row>
    <row r="53" spans="1:2">
      <c r="A53" s="3896" t="s">
        <v>53</v>
      </c>
      <c r="B53" s="3898">
        <f>'预评函-2'!A8</f>
        <v>0</v>
      </c>
    </row>
    <row r="54" s="3883" customFormat="1" ht="15.75" spans="1:2">
      <c r="A54" s="3899" t="s">
        <v>54</v>
      </c>
      <c r="B54" s="3900" t="str">
        <f ca="1">'预评函-2'!R8</f>
        <v>——</v>
      </c>
    </row>
    <row r="55" ht="15.75" spans="1:2">
      <c r="A55" s="3901" t="s">
        <v>55</v>
      </c>
      <c r="B55" s="3902" t="str">
        <f>'预评函-3'!A2</f>
        <v>1.权利限制：根据估价对象《不动产权证书》原件、《国有土地使用权》复印件，截至估价期日，估价对象抵押权未见登记。未设定租赁等其他他项权利。</v>
      </c>
    </row>
    <row r="56" spans="1:2">
      <c r="A56" s="3896" t="s">
        <v>56</v>
      </c>
      <c r="B56" s="3898" t="str">
        <f>'预评函-3'!A3</f>
        <v>2.基础设施条件：估价对象实际开发程度为红线外七通、宗地红线内；本次评估设定开发程度为红线外七通、宗地红线内场地。</v>
      </c>
    </row>
    <row r="57" spans="1:2">
      <c r="A57" s="3896" t="s">
        <v>57</v>
      </c>
      <c r="B57" s="3898" t="str">
        <f>'预评函-3'!A4</f>
        <v>3.估价规划限制条件：详见《建设工程规划许可证》[]、《出让合同》[]。</v>
      </c>
    </row>
    <row r="58" s="3883" customFormat="1" ht="15.75" spans="1:2">
      <c r="A58" s="3899" t="s">
        <v>58</v>
      </c>
      <c r="B58" s="3900" t="str">
        <f>'预评函-3'!A5</f>
        <v>4.影响价格的其他限定条件：无。</v>
      </c>
    </row>
    <row r="59" ht="15.75" spans="1:2">
      <c r="A59" s="3901" t="s">
        <v>59</v>
      </c>
      <c r="B59" s="3902" t="str">
        <f>'预评函-3'!A8</f>
        <v>2.本《评估意见函》仅供金融机构进行内部审核使用，不做其他目的之用。</v>
      </c>
    </row>
    <row r="60" spans="1:2">
      <c r="A60" s="3896" t="s">
        <v>60</v>
      </c>
      <c r="B60" s="3898" t="str">
        <f>'预评函-3'!A9</f>
        <v>3.抵押双方在办理抵押登记手续时，应使用本公司出具的正式《土地估价报告》，特提请报告使用者注意。</v>
      </c>
    </row>
    <row r="61" spans="1:2">
      <c r="A61" s="3896" t="s">
        <v>61</v>
      </c>
      <c r="B61" s="3898" t="str">
        <f>'预评函-3'!A10</f>
        <v>4.估价师所知悉的法定优先受偿款情况为：</v>
      </c>
    </row>
    <row r="62" spans="1:2">
      <c r="A62" s="3896" t="s">
        <v>62</v>
      </c>
      <c r="B62" s="389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96" t="s">
        <v>63</v>
      </c>
      <c r="B63" s="3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96" t="s">
        <v>64</v>
      </c>
      <c r="B64" s="3903" t="str">
        <f>'预评函-3'!A13</f>
        <v>（3）。</v>
      </c>
    </row>
    <row r="65" spans="1:2">
      <c r="A65" s="3896" t="s">
        <v>65</v>
      </c>
      <c r="B65" s="3908" t="str">
        <f>'预评函-3'!A14</f>
        <v>综上，本次评估估价师知悉的法定优先受偿款为人民币2290万元整。</v>
      </c>
    </row>
    <row r="66" spans="1:2">
      <c r="A66" s="3896" t="s">
        <v>66</v>
      </c>
      <c r="B66" s="3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96" t="s">
        <v>67</v>
      </c>
      <c r="B67" s="3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83" customFormat="1" ht="15.75" spans="1:2">
      <c r="A68" s="3899" t="s">
        <v>68</v>
      </c>
      <c r="B68" s="3909">
        <f>'预评函-3'!D30</f>
        <v>42558</v>
      </c>
    </row>
    <row r="69" ht="15.75" spans="1:2">
      <c r="A69" s="3901" t="s">
        <v>69</v>
      </c>
      <c r="B69" s="3902" t="str">
        <f>'预评函-3'!A20</f>
        <v>土地估价师</v>
      </c>
    </row>
    <row r="70" spans="1:2">
      <c r="A70" s="3896" t="s">
        <v>69</v>
      </c>
      <c r="B70" s="3908">
        <f ca="1">'预评函-3'!B20</f>
        <v>0</v>
      </c>
    </row>
    <row r="71" spans="1:2">
      <c r="A71" s="3896" t="s">
        <v>70</v>
      </c>
      <c r="B71" s="3898" t="str">
        <f>'预评函-3'!A21</f>
        <v>土地估价师</v>
      </c>
    </row>
    <row r="72" s="3883" customFormat="1" ht="15.75" spans="1:2">
      <c r="A72" s="3899" t="s">
        <v>70</v>
      </c>
      <c r="B72" s="3910">
        <f ca="1">'预评函-3'!B21</f>
        <v>0</v>
      </c>
    </row>
    <row r="73" ht="15.75" spans="1:2">
      <c r="A73" s="3901" t="s">
        <v>71</v>
      </c>
      <c r="B73" s="391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96" t="s">
        <v>72</v>
      </c>
      <c r="B74" s="3912" t="str">
        <f>'预评函-1 (储备)'!A18</f>
        <v>由于本次评估估价目的是评估储备国有建设用地使用权的“抵押价格”，因此本次评估设定土地开发程度为红线外市政基础设施达“七通”、宗地红线内场地平整。</v>
      </c>
    </row>
    <row r="75" s="3883" customFormat="1" ht="15.75" spans="1:2">
      <c r="A75" s="3899" t="s">
        <v>73</v>
      </c>
      <c r="B75" s="391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9" t="s">
        <v>74</v>
      </c>
      <c r="B76" s="3890"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45454545454545" style="3880" customWidth="1"/>
    <col min="2" max="2" width="10.7272727272727" style="3880" customWidth="1"/>
    <col min="3" max="4" width="11.6363636363636" style="3880" customWidth="1"/>
    <col min="5" max="5" width="6.63636363636364" style="3880" customWidth="1"/>
    <col min="6" max="16384" width="9" style="3880"/>
  </cols>
  <sheetData>
    <row r="36" spans="1:2">
      <c r="A36" s="3879" t="s">
        <v>75</v>
      </c>
      <c r="B36" s="3879" t="s">
        <v>76</v>
      </c>
    </row>
    <row r="37" ht="28.5" customHeight="1" spans="1:9">
      <c r="A37" s="3879"/>
      <c r="B37" s="3881" t="str">
        <f>项目基本情况!B1</f>
        <v>北京市出让国有建设用地使用权抵押价格预评估</v>
      </c>
      <c r="C37" s="3881"/>
      <c r="D37" s="3881"/>
      <c r="E37" s="3881"/>
      <c r="F37" s="3881"/>
      <c r="G37" s="3881"/>
      <c r="H37" s="3881"/>
      <c r="I37" s="3881"/>
    </row>
    <row r="38" spans="1:2">
      <c r="A38" s="3882"/>
      <c r="B38" s="3882"/>
    </row>
    <row r="39" spans="1:2">
      <c r="A39" s="3879" t="s">
        <v>75</v>
      </c>
      <c r="B39" s="3879" t="s">
        <v>77</v>
      </c>
    </row>
    <row r="40" spans="1:2">
      <c r="A40" s="3879"/>
      <c r="B40" s="3879">
        <f>项目基本情况!B5</f>
        <v>0</v>
      </c>
    </row>
    <row r="41" spans="1:2">
      <c r="A41" s="3879"/>
      <c r="B41" s="3879"/>
    </row>
    <row r="42" spans="1:2">
      <c r="A42" s="3879" t="s">
        <v>75</v>
      </c>
      <c r="B42" s="3879" t="s">
        <v>78</v>
      </c>
    </row>
    <row r="43" spans="1:2">
      <c r="A43" s="3879"/>
      <c r="B43" s="3879" t="s">
        <v>79</v>
      </c>
    </row>
    <row r="44" spans="1:2">
      <c r="A44" s="3879"/>
      <c r="B44" s="3879"/>
    </row>
    <row r="45" spans="1:2">
      <c r="A45" s="3879" t="s">
        <v>75</v>
      </c>
      <c r="B45" s="3879" t="s">
        <v>80</v>
      </c>
    </row>
    <row r="46" s="3879" customFormat="1" ht="13.5" spans="2:2">
      <c r="B46" s="3879" t="str">
        <f>项目基本情况!K4</f>
        <v>土地估价师、土地估价师</v>
      </c>
    </row>
    <row r="47" spans="1:2">
      <c r="A47" s="3879"/>
      <c r="B47" s="3879"/>
    </row>
    <row r="48" spans="1:2">
      <c r="A48" s="3879" t="s">
        <v>75</v>
      </c>
      <c r="B48" s="3879" t="s">
        <v>81</v>
      </c>
    </row>
    <row r="49" spans="2:2">
      <c r="B49" s="3879"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62" customWidth="1"/>
    <col min="2" max="2" width="9" style="3862"/>
    <col min="3" max="4" width="9.63636363636364" style="3862" customWidth="1"/>
    <col min="5" max="16384" width="9" style="3862"/>
  </cols>
  <sheetData>
    <row r="1" ht="23" spans="1:1">
      <c r="A1" s="3863" t="s">
        <v>82</v>
      </c>
    </row>
    <row r="2" spans="1:1">
      <c r="A2" s="3864"/>
    </row>
    <row r="3" ht="17.5" spans="1:1">
      <c r="A3" s="3865" t="str">
        <f>项目基本情况!B5&amp;"："</f>
        <v>：</v>
      </c>
    </row>
    <row r="4" ht="35" spans="1:1">
      <c r="A4" s="3866" t="str">
        <f>"受贵公司委托，我公司对"&amp;项目基本情况!K2&amp;项目基本情况!B9&amp;"进行了预评估。"</f>
        <v>受贵公司委托，我公司对北京市出让国有建设用地使用权抵押价格进行了预评估。</v>
      </c>
    </row>
    <row r="5" ht="17.5" spans="1:1">
      <c r="A5" s="3867" t="s">
        <v>83</v>
      </c>
    </row>
    <row r="6" ht="70" spans="1:1">
      <c r="A6" s="386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17946.61平方米。根据《建设工程规划许可证》[]、《出让合同》[]，估价对象规划建筑面积为60298.44平方米。</v>
      </c>
    </row>
    <row r="7" ht="52.5" spans="1:1">
      <c r="A7" s="3878" t="s">
        <v>84</v>
      </c>
    </row>
    <row r="8" ht="17.5" spans="1:1">
      <c r="A8" s="3867" t="s">
        <v>85</v>
      </c>
    </row>
    <row r="9" ht="70" spans="1:1">
      <c r="A9" s="386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65" t="s">
        <v>86</v>
      </c>
    </row>
    <row r="11" ht="17.5" spans="1:1">
      <c r="A11" s="3870" t="str">
        <f>TEXT(项目基本情况!D3,"yyyy年m月d日;;")&amp;IF(项目基本情况!B3=项目基本情况!D3,"（评估专业人员勘察现场之日）","")</f>
        <v>2025年3月18日</v>
      </c>
    </row>
    <row r="12" ht="17.5" spans="1:1">
      <c r="A12" s="3865" t="s">
        <v>87</v>
      </c>
    </row>
    <row r="13" ht="17.5" spans="1:1">
      <c r="A13" s="3866" t="s">
        <v>88</v>
      </c>
    </row>
    <row r="14" ht="17.5" spans="1:4">
      <c r="A14" s="3866" t="str">
        <f>"根据"&amp;项目基本情况!F12&amp;"，本次评估估价对象证载（地类）用途为"&amp;项目基本情况!B12&amp;"。"</f>
        <v>根据《国有土地使用证》[]，本次评估估价对象证载（地类）用途为。</v>
      </c>
      <c r="C14" s="3871"/>
      <c r="D14" s="3872"/>
    </row>
    <row r="15" ht="17.5" spans="1:4">
      <c r="A15" s="386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71"/>
      <c r="D15" s="3872"/>
    </row>
    <row r="16" ht="17.5" spans="1:1">
      <c r="A16" s="3866" t="s">
        <v>89</v>
      </c>
    </row>
    <row r="17" ht="52.5" spans="1:1">
      <c r="A17" s="386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6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66" t="s">
        <v>90</v>
      </c>
    </row>
    <row r="20" ht="52.5" spans="1:1">
      <c r="A20" s="387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根据《国有土地使用证》[]，估价对象（分摊）出让国有建设用地使用权面积为17946.61平方米。根据《建设工程规划许可证》[]、《出让合同》[]，估价对象规划建筑面积为60298.44平方米。</v>
      </c>
    </row>
    <row r="21" ht="17.5" spans="1:1">
      <c r="A21" s="3866" t="s">
        <v>91</v>
      </c>
    </row>
    <row r="22" ht="70" spans="1:1">
      <c r="A22" s="386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2063年11月1日、办公2073年11月1日、车库2073年11月1日、仓储2073年11月1日。截至估价期日，出让国有建设用地使用权剩余土地使用年限为。</v>
      </c>
    </row>
    <row r="23" ht="17.5" spans="1:1">
      <c r="A23" s="3866" t="str">
        <f>IF(项目基本情况!A17="出让","本次评估设定估价对象剩余土地使用年限为"&amp;项目基本情况!D20&amp;"。","")</f>
        <v>本次评估设定估价对象剩余土地使用年限为。</v>
      </c>
    </row>
    <row r="24" ht="17.5" spans="1:1">
      <c r="A24" s="3866" t="s">
        <v>92</v>
      </c>
    </row>
    <row r="25" ht="87.5" spans="1:1">
      <c r="A25" s="3866" t="str">
        <f>定义!C53</f>
        <v>本次估价的“出让国有建设用地使用权价格”是指在估价对象土地所有权为国家所有，使用权性质为出让，在公开市场条件下、于估价期日2025年3月18日，在规划利用条件下、设定土地开发程度为红线外“七通”、宗地内场地，设定用途为，剩余土地使用年限为的出让国有建设用地使用权价格。</v>
      </c>
    </row>
    <row r="26" ht="35" spans="1:1">
      <c r="A26" s="386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6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6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65" t="s">
        <v>93</v>
      </c>
    </row>
    <row r="30" ht="70" spans="1:1">
      <c r="A30" s="386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76"/>
    </row>
    <row r="32" ht="17.5" spans="1:1">
      <c r="A32" s="3877"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62" customWidth="1"/>
    <col min="2" max="2" width="9" style="3862"/>
    <col min="3" max="4" width="9.63636363636364" style="3862" customWidth="1"/>
    <col min="5" max="16384" width="9" style="3862"/>
  </cols>
  <sheetData>
    <row r="1" ht="23" spans="1:1">
      <c r="A1" s="3863" t="s">
        <v>82</v>
      </c>
    </row>
    <row r="2" spans="1:1">
      <c r="A2" s="3864"/>
    </row>
    <row r="3" ht="17.5" spans="1:1">
      <c r="A3" s="3865" t="str">
        <f>项目基本情况!B5&amp;"："</f>
        <v>：</v>
      </c>
    </row>
    <row r="4" ht="35" spans="1:1">
      <c r="A4" s="3866" t="str">
        <f>"受贵公司委托，我公司对"&amp;项目基本情况!K2&amp;项目基本情况!B9&amp;"进行了预评估。"</f>
        <v>受贵公司委托，我公司对北京市出让国有建设用地使用权抵押价格进行了预评估。</v>
      </c>
    </row>
    <row r="5" ht="17.5" spans="1:1">
      <c r="A5" s="3867" t="s">
        <v>83</v>
      </c>
    </row>
    <row r="6" ht="70" spans="1:1">
      <c r="A6" s="386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17946.61平方米。根据《建设工程规划许可证》[]、《出让合同》[]，估价对象规划建筑面积为60298.44平方米。</v>
      </c>
    </row>
    <row r="7" ht="87.5" spans="1:1">
      <c r="A7" s="3868" t="s">
        <v>95</v>
      </c>
    </row>
    <row r="8" ht="17.5" spans="1:1">
      <c r="A8" s="3867" t="s">
        <v>85</v>
      </c>
    </row>
    <row r="9" ht="70" spans="1:1">
      <c r="A9" s="386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65" t="s">
        <v>86</v>
      </c>
    </row>
    <row r="11" ht="17.5" spans="1:1">
      <c r="A11" s="3870" t="str">
        <f>TEXT(项目基本情况!D3,"yyyy年m月d日;;")&amp;IF(项目基本情况!B3=项目基本情况!D3,"（评估专业人员勘察现场之日）","")</f>
        <v>2025年3月18日</v>
      </c>
    </row>
    <row r="12" ht="17.5" spans="1:1">
      <c r="A12" s="3865" t="s">
        <v>87</v>
      </c>
    </row>
    <row r="13" ht="17.5" spans="1:1">
      <c r="A13" s="3866" t="s">
        <v>96</v>
      </c>
    </row>
    <row r="14" ht="17.5" spans="1:4">
      <c r="A14" s="3866" t="str">
        <f>"根据"&amp;项目基本情况!F12&amp;"，本次评估估价对象证载（地类）用途为"&amp;项目基本情况!B12&amp;"。"</f>
        <v>根据《国有土地使用证》[]，本次评估估价对象证载（地类）用途为。</v>
      </c>
      <c r="C14" s="3871"/>
      <c r="D14" s="3872"/>
    </row>
    <row r="15" ht="17.5" spans="1:4">
      <c r="A15" s="386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71"/>
      <c r="D15" s="3872"/>
    </row>
    <row r="16" ht="17.5" spans="1:1">
      <c r="A16" s="3866" t="s">
        <v>89</v>
      </c>
    </row>
    <row r="17" ht="52.5" spans="1:1">
      <c r="A17" s="386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6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66" t="s">
        <v>90</v>
      </c>
    </row>
    <row r="20" ht="52.5" spans="1:1">
      <c r="A20" s="387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根据《国有土地使用证》[]，估价对象（分摊）出让国有建设用地使用权面积为17946.61平方米。根据《建设工程规划许可证》[]、《出让合同》[]，估价对象规划建筑面积为60298.44平方米。</v>
      </c>
    </row>
    <row r="21" ht="87.5" spans="1:1">
      <c r="A21" s="3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66" t="s">
        <v>91</v>
      </c>
    </row>
    <row r="23" ht="17.5" spans="1:1">
      <c r="A23" s="3875" t="s">
        <v>97</v>
      </c>
    </row>
    <row r="24" ht="17.5" spans="1:1">
      <c r="A24" s="3866" t="s">
        <v>92</v>
      </c>
    </row>
    <row r="25" ht="87.5" spans="1:1">
      <c r="A25" s="3866" t="str">
        <f>定义!C53</f>
        <v>本次估价的“出让国有建设用地使用权价格”是指在估价对象土地所有权为国家所有，使用权性质为出让，在公开市场条件下、于估价期日2025年3月18日，在规划利用条件下、设定土地开发程度为红线外“七通”、宗地内场地，设定用途为，剩余土地使用年限为的出让国有建设用地使用权价格。</v>
      </c>
    </row>
    <row r="26" ht="35" spans="1:1">
      <c r="A26" s="386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6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6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65" t="s">
        <v>93</v>
      </c>
    </row>
    <row r="30" ht="70" spans="1:1">
      <c r="A30" s="386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76"/>
    </row>
    <row r="32" ht="17.5" spans="1:1">
      <c r="A32" s="3877"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90909090909091" customWidth="1"/>
    <col min="2" max="2" width="6.45454545454545" customWidth="1"/>
    <col min="4" max="4" width="7.09090909090909" customWidth="1"/>
    <col min="5" max="7" width="7.45454545454545" customWidth="1"/>
    <col min="8" max="10" width="6.36363636363636" customWidth="1"/>
  </cols>
  <sheetData>
    <row r="1" ht="17.5" spans="1:18">
      <c r="A1" s="3839" t="s">
        <v>98</v>
      </c>
      <c r="B1" s="3839"/>
      <c r="C1" s="3839"/>
      <c r="D1" s="3839"/>
      <c r="E1" s="3839"/>
      <c r="F1" s="3839"/>
      <c r="G1" s="3839"/>
      <c r="H1" s="3839"/>
      <c r="I1" s="3839"/>
      <c r="J1" s="3839"/>
      <c r="K1" s="3839"/>
      <c r="L1" s="3839"/>
      <c r="M1" s="3839"/>
      <c r="N1" s="3839"/>
      <c r="O1" s="3839"/>
      <c r="P1" s="3839"/>
      <c r="Q1" s="3839"/>
      <c r="R1" s="3839"/>
    </row>
    <row r="2" spans="1:18">
      <c r="A2" s="3840" t="s">
        <v>99</v>
      </c>
      <c r="B2" s="3840"/>
      <c r="C2" s="3840"/>
      <c r="D2" s="3840"/>
      <c r="E2" s="3840"/>
      <c r="F2" s="3840"/>
      <c r="G2" s="3840"/>
      <c r="H2" s="3840"/>
      <c r="I2" s="3856"/>
      <c r="J2" s="3856"/>
      <c r="K2" s="3857" t="str">
        <f>"估价期日："&amp;TEXT(项目基本情况!D3,"yyyy年m月d日;;")</f>
        <v>估价期日：2025年3月18日</v>
      </c>
      <c r="L2" s="3840"/>
      <c r="M2" s="3840"/>
      <c r="N2" s="3840"/>
      <c r="O2" s="3840"/>
      <c r="P2" s="3840"/>
      <c r="Q2" s="3840"/>
      <c r="R2" s="3857" t="str">
        <f>"估价期日的国有建设用地使用权性质："&amp;项目基本情况!A17</f>
        <v>估价期日的国有建设用地使用权性质：出让</v>
      </c>
    </row>
    <row r="3" ht="23.25" customHeight="1" spans="1:18">
      <c r="A3" s="3841" t="s">
        <v>100</v>
      </c>
      <c r="B3" s="3841" t="s">
        <v>101</v>
      </c>
      <c r="C3" s="3842" t="s">
        <v>102</v>
      </c>
      <c r="D3" s="3841" t="s">
        <v>103</v>
      </c>
      <c r="E3" s="3843" t="s">
        <v>104</v>
      </c>
      <c r="F3" s="3843"/>
      <c r="G3" s="3843"/>
      <c r="H3" s="3843" t="s">
        <v>105</v>
      </c>
      <c r="I3" s="3843"/>
      <c r="J3" s="3843"/>
      <c r="K3" s="3842" t="s">
        <v>106</v>
      </c>
      <c r="L3" s="3842" t="s">
        <v>107</v>
      </c>
      <c r="M3" s="3841" t="s">
        <v>108</v>
      </c>
      <c r="N3" s="3858" t="str">
        <f>"（分摊）"&amp;项目基本情况!A17&amp;"国有建设用地使用权面积/㎡"</f>
        <v>（分摊）出让国有建设用地使用权面积/㎡</v>
      </c>
      <c r="O3" s="3841" t="s">
        <v>109</v>
      </c>
      <c r="P3" s="3842" t="s">
        <v>110</v>
      </c>
      <c r="Q3" s="3842" t="s">
        <v>111</v>
      </c>
      <c r="R3" s="3842" t="s">
        <v>112</v>
      </c>
    </row>
    <row r="4" ht="36.75" customHeight="1" spans="1:18">
      <c r="A4" s="3841"/>
      <c r="B4" s="3841"/>
      <c r="C4" s="3842"/>
      <c r="D4" s="3841"/>
      <c r="E4" s="3843" t="s">
        <v>113</v>
      </c>
      <c r="F4" s="3843" t="s">
        <v>114</v>
      </c>
      <c r="G4" s="3843" t="s">
        <v>115</v>
      </c>
      <c r="H4" s="3843" t="s">
        <v>116</v>
      </c>
      <c r="I4" s="3843" t="s">
        <v>117</v>
      </c>
      <c r="J4" s="3843" t="s">
        <v>115</v>
      </c>
      <c r="K4" s="3842"/>
      <c r="L4" s="3842"/>
      <c r="M4" s="3841"/>
      <c r="N4" s="3858"/>
      <c r="O4" s="3841"/>
      <c r="P4" s="3842"/>
      <c r="Q4" s="3842"/>
      <c r="R4" s="3842"/>
    </row>
    <row r="5" ht="135" customHeight="1" spans="1:18">
      <c r="A5" s="3844" t="s">
        <v>118</v>
      </c>
      <c r="B5" s="3845" t="s">
        <v>119</v>
      </c>
      <c r="C5" s="3846">
        <v>22</v>
      </c>
      <c r="D5" s="3842" t="s">
        <v>120</v>
      </c>
      <c r="E5" s="3847">
        <f>项目基本情况!B12</f>
        <v>0</v>
      </c>
      <c r="F5" s="3842">
        <v>258</v>
      </c>
      <c r="G5" s="3847">
        <f>项目基本情况!B13</f>
        <v>0</v>
      </c>
      <c r="H5" s="3842">
        <v>1.5</v>
      </c>
      <c r="I5" s="3842">
        <v>1.5</v>
      </c>
      <c r="J5" s="3842">
        <v>1.5</v>
      </c>
      <c r="K5" s="3847" t="str">
        <f>"红线外"&amp;项目基本情况!T40&amp;"、宗地红线内"&amp;项目基本情况!B35</f>
        <v>红线外七通、宗地红线内</v>
      </c>
      <c r="L5" s="3847" t="str">
        <f>"红线外"&amp;项目基本情况!T40&amp;"、宗地红线内场地"&amp;项目基本情况!D36</f>
        <v>红线外七通、宗地红线内场地</v>
      </c>
      <c r="M5" s="3847">
        <f>IF(项目基本情况!A17="出让",项目基本情况!D20,"——")</f>
        <v>0</v>
      </c>
      <c r="N5" s="3847">
        <f>项目基本情况!C22</f>
        <v>17946.61</v>
      </c>
      <c r="O5" s="3847">
        <f>项目基本情况!C21</f>
        <v>60298.44</v>
      </c>
      <c r="P5" s="3847">
        <f ca="1">结果表!E42</f>
        <v>71580</v>
      </c>
      <c r="Q5" s="3847">
        <f ca="1">结果表!D42</f>
        <v>21304</v>
      </c>
      <c r="R5" s="3859">
        <f ca="1">结果表!C42</f>
        <v>128461</v>
      </c>
    </row>
    <row r="6" spans="1:18">
      <c r="A6" s="3848" t="str">
        <f>IF(项目基本情况!B9="市场价格","——","抵押价格")</f>
        <v>抵押价格</v>
      </c>
      <c r="B6" s="3849"/>
      <c r="C6" s="3849"/>
      <c r="D6" s="3849"/>
      <c r="E6" s="3849"/>
      <c r="F6" s="3849"/>
      <c r="G6" s="3849"/>
      <c r="H6" s="3849"/>
      <c r="I6" s="3849"/>
      <c r="J6" s="3849"/>
      <c r="K6" s="3849"/>
      <c r="L6" s="3849"/>
      <c r="M6" s="3849"/>
      <c r="N6" s="3849"/>
      <c r="O6" s="3849"/>
      <c r="P6" s="3849"/>
      <c r="Q6" s="3860"/>
      <c r="R6" s="3861">
        <f ca="1">结果表!O39</f>
        <v>126171</v>
      </c>
    </row>
    <row r="7" spans="1:18">
      <c r="A7" s="3848" t="str">
        <f>IF(项目基本情况!B9="市场价格","——",IF(项目基本情况!E8="已注销及未注销","抵押担保权已注销时的抵押价格","——"))</f>
        <v>——</v>
      </c>
      <c r="B7" s="3849"/>
      <c r="C7" s="3849"/>
      <c r="D7" s="3849"/>
      <c r="E7" s="3849"/>
      <c r="F7" s="3849"/>
      <c r="G7" s="3849"/>
      <c r="H7" s="3849"/>
      <c r="I7" s="3849"/>
      <c r="J7" s="3849"/>
      <c r="K7" s="3849"/>
      <c r="L7" s="3849"/>
      <c r="M7" s="3849"/>
      <c r="N7" s="3849"/>
      <c r="O7" s="3849"/>
      <c r="P7" s="3849"/>
      <c r="Q7" s="3860"/>
      <c r="R7" s="3861" t="str">
        <f ca="1">结果表!O40</f>
        <v>——</v>
      </c>
    </row>
    <row r="8" spans="1:18">
      <c r="A8" s="3848">
        <f>IF(项目基本情况!B9="市场价格","——",项目基本情况!E9)</f>
        <v>0</v>
      </c>
      <c r="B8" s="3849"/>
      <c r="C8" s="3849"/>
      <c r="D8" s="3849"/>
      <c r="E8" s="3849"/>
      <c r="F8" s="3849"/>
      <c r="G8" s="3849"/>
      <c r="H8" s="3849"/>
      <c r="I8" s="3849"/>
      <c r="J8" s="3849"/>
      <c r="K8" s="3849"/>
      <c r="L8" s="3849"/>
      <c r="M8" s="3849"/>
      <c r="N8" s="3849"/>
      <c r="O8" s="3849"/>
      <c r="P8" s="3849"/>
      <c r="Q8" s="3860"/>
      <c r="R8" s="3861" t="str">
        <f ca="1">结果表!O41</f>
        <v>——</v>
      </c>
    </row>
    <row r="9" spans="1:18">
      <c r="A9" s="3850" t="s">
        <v>121</v>
      </c>
      <c r="B9" s="3840"/>
      <c r="C9" s="3840"/>
      <c r="D9" s="3840"/>
      <c r="E9" s="3840"/>
      <c r="F9" s="3840"/>
      <c r="G9" s="3840"/>
      <c r="H9" s="3840"/>
      <c r="I9" s="3840"/>
      <c r="J9" s="3840"/>
      <c r="K9" s="3840"/>
      <c r="L9" s="3840"/>
      <c r="M9" s="3840"/>
      <c r="N9" s="3840"/>
      <c r="O9" s="3840"/>
      <c r="P9" s="3840"/>
      <c r="Q9" s="3840"/>
      <c r="R9" s="3840"/>
    </row>
    <row r="10" spans="1:18">
      <c r="A10" s="3851"/>
      <c r="B10" s="3840"/>
      <c r="C10" s="3840"/>
      <c r="D10" s="3840"/>
      <c r="E10" s="3840"/>
      <c r="F10" s="3840"/>
      <c r="G10" s="3840"/>
      <c r="H10" s="3840"/>
      <c r="I10" s="3840"/>
      <c r="J10" s="3840"/>
      <c r="K10" s="3840"/>
      <c r="L10" s="3840"/>
      <c r="M10" s="3840"/>
      <c r="N10" s="3840"/>
      <c r="O10" s="3840"/>
      <c r="P10" s="3840"/>
      <c r="Q10" s="3840"/>
      <c r="R10" s="3840"/>
    </row>
    <row r="11" spans="1:18">
      <c r="A11" s="3851" t="s">
        <v>94</v>
      </c>
      <c r="B11" s="3852"/>
      <c r="C11" s="3852"/>
      <c r="D11" s="3852"/>
      <c r="E11" s="3852"/>
      <c r="F11" s="3852"/>
      <c r="G11" s="3852"/>
      <c r="H11" s="3852"/>
      <c r="I11" s="3852"/>
      <c r="J11" s="3852"/>
      <c r="K11" s="3852"/>
      <c r="L11" s="3852"/>
      <c r="M11" s="3852"/>
      <c r="N11" s="3852"/>
      <c r="O11" s="3852"/>
      <c r="P11" s="3852"/>
      <c r="Q11" s="3852"/>
      <c r="R11" s="3852"/>
    </row>
    <row r="12" spans="1:18">
      <c r="A12" s="3853"/>
      <c r="B12" s="3853"/>
      <c r="C12" s="3853"/>
      <c r="D12" s="3853"/>
      <c r="E12" s="3853"/>
      <c r="F12" s="3853"/>
      <c r="G12" s="3853"/>
      <c r="H12" s="3853"/>
      <c r="I12" s="3853"/>
      <c r="J12" s="3853"/>
      <c r="K12" s="3853"/>
      <c r="L12" s="3853"/>
      <c r="M12" s="3853"/>
      <c r="N12" s="3853"/>
      <c r="O12" s="3853"/>
      <c r="P12" s="3853"/>
      <c r="Q12" s="3853"/>
      <c r="R12" s="3853"/>
    </row>
    <row r="13" ht="16.5" customHeight="1" spans="1:18">
      <c r="A13" s="3853"/>
      <c r="B13" s="3853"/>
      <c r="C13" s="3853"/>
      <c r="D13" s="3853"/>
      <c r="E13" s="3853"/>
      <c r="F13" s="3853"/>
      <c r="G13" s="3853"/>
      <c r="H13" s="3853"/>
      <c r="I13" s="3853"/>
      <c r="J13" s="3853"/>
      <c r="K13" s="3853"/>
      <c r="L13" s="3853"/>
      <c r="M13" s="3853"/>
      <c r="N13" s="3853"/>
      <c r="O13" s="3853"/>
      <c r="P13" s="3853"/>
      <c r="Q13" s="3853"/>
      <c r="R13" s="3853"/>
    </row>
    <row r="14" spans="1:18">
      <c r="A14" s="3854"/>
      <c r="B14" s="3853"/>
      <c r="C14" s="3853"/>
      <c r="D14" s="3853"/>
      <c r="E14" s="3853"/>
      <c r="F14" s="3853"/>
      <c r="G14" s="3853"/>
      <c r="H14" s="3853"/>
      <c r="I14" s="3853"/>
      <c r="J14" s="3853"/>
      <c r="K14" s="3853"/>
      <c r="L14" s="3853"/>
      <c r="M14" s="3853"/>
      <c r="N14" s="3853"/>
      <c r="O14" s="3853"/>
      <c r="P14" s="3853"/>
      <c r="Q14" s="3853"/>
      <c r="R14" s="3853"/>
    </row>
    <row r="15" spans="1:1">
      <c r="A15" s="1709"/>
    </row>
    <row r="16" spans="1:1">
      <c r="A16" s="1709"/>
    </row>
    <row r="17" spans="1:1">
      <c r="A17" s="1709"/>
    </row>
    <row r="18" spans="1:1">
      <c r="A18" s="1709"/>
    </row>
    <row r="19" spans="1:1">
      <c r="A19" s="1709"/>
    </row>
    <row r="20" spans="1:1">
      <c r="A20" s="3855"/>
    </row>
    <row r="21" spans="1:1">
      <c r="A21" s="3855"/>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272727272727" style="3828" customWidth="1"/>
    <col min="2" max="3" width="21.3636363636364" style="3828" customWidth="1"/>
    <col min="4" max="4" width="19.9090909090909" style="3828" customWidth="1"/>
    <col min="5" max="16384" width="9" style="3828"/>
  </cols>
  <sheetData>
    <row r="1" spans="1:1">
      <c r="A1" s="3828" t="s">
        <v>122</v>
      </c>
    </row>
    <row r="2" ht="47.25" customHeight="1" spans="1:4">
      <c r="A2" s="3829" t="str">
        <f>"1.权利限制："&amp;项目基本情况!L24&amp;"未设定租赁等其他他项权利。"</f>
        <v>1.权利限制：根据估价对象《不动产权证书》原件、《国有土地使用权》复印件，截至估价期日，估价对象抵押权未见登记。未设定租赁等其他他项权利。</v>
      </c>
      <c r="B2" s="3829"/>
      <c r="C2" s="3829"/>
      <c r="D2" s="3829"/>
    </row>
    <row r="3" ht="48" customHeight="1" spans="1:1">
      <c r="A3" s="382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28" t="str">
        <f>"3.估价规划限制条件：详见"&amp;项目基本情况!E21&amp;"。"</f>
        <v>3.估价规划限制条件：详见《建设工程规划许可证》[]、《出让合同》[]。</v>
      </c>
    </row>
    <row r="5" spans="1:4">
      <c r="A5" s="3830" t="s">
        <v>123</v>
      </c>
      <c r="B5" s="3830"/>
      <c r="C5" s="3830"/>
      <c r="D5" s="3830"/>
    </row>
    <row r="6" spans="1:1">
      <c r="A6" s="3828" t="s">
        <v>124</v>
      </c>
    </row>
    <row r="7" ht="33" customHeight="1" spans="1:1">
      <c r="A7" s="3828" t="s">
        <v>125</v>
      </c>
    </row>
    <row r="8" ht="32.25" customHeight="1" spans="1:1">
      <c r="A8" s="38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28" t="str">
        <f>IF(项目基本情况!B8="抵押","4.估价师所知悉的法定优先受偿款情况为：","——")</f>
        <v>4.估价师所知悉的法定优先受偿款情况为：</v>
      </c>
    </row>
    <row r="11" ht="37.5" customHeight="1" spans="1:4">
      <c r="A11" s="38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31"/>
      <c r="C11" s="3831"/>
      <c r="D11" s="3831"/>
    </row>
    <row r="12" ht="168" customHeight="1" spans="1:4">
      <c r="A12" s="3830" t="s">
        <v>126</v>
      </c>
      <c r="B12" s="3830"/>
      <c r="C12" s="3830"/>
      <c r="D12" s="3830"/>
    </row>
    <row r="13" spans="1:4">
      <c r="A13" s="3832" t="s">
        <v>127</v>
      </c>
      <c r="B13" s="3832"/>
      <c r="C13" s="3832"/>
      <c r="D13" s="3832"/>
    </row>
    <row r="14" spans="1:4">
      <c r="A14" s="3831" t="str">
        <f>IF(项目基本情况!B8="抵押","综上，"&amp;结果表!K47,"——")</f>
        <v>综上，本次评估估价师知悉的法定优先受偿款为人民币2290万元整。</v>
      </c>
      <c r="B14" s="3831"/>
      <c r="C14" s="3831"/>
      <c r="D14" s="3831"/>
    </row>
    <row r="15" ht="58.5" customHeight="1" spans="1:1">
      <c r="A15" s="38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28" t="s">
        <v>128</v>
      </c>
    </row>
    <row r="18" spans="1:1">
      <c r="A18" s="3828" t="s">
        <v>129</v>
      </c>
    </row>
    <row r="19" spans="1:4">
      <c r="A19" s="3833" t="s">
        <v>130</v>
      </c>
      <c r="B19" s="3833" t="s">
        <v>131</v>
      </c>
      <c r="C19" s="3833" t="s">
        <v>132</v>
      </c>
      <c r="D19" s="3833" t="s">
        <v>133</v>
      </c>
    </row>
    <row r="20" spans="1:4">
      <c r="A20" s="3833" t="str">
        <f>项目基本情况!B4</f>
        <v>土地估价师</v>
      </c>
      <c r="B20" s="3833">
        <f ca="1">项目基本情况!C4</f>
        <v>0</v>
      </c>
      <c r="C20" s="3834"/>
      <c r="D20" s="3835" t="s">
        <v>134</v>
      </c>
    </row>
    <row r="21" spans="1:4">
      <c r="A21" s="3833" t="str">
        <f>项目基本情况!D4</f>
        <v>土地估价师</v>
      </c>
      <c r="B21" s="3833">
        <f ca="1">项目基本情况!E4</f>
        <v>0</v>
      </c>
      <c r="C21" s="3834"/>
      <c r="D21" s="3835" t="s">
        <v>134</v>
      </c>
    </row>
    <row r="23" spans="1:1">
      <c r="A23" s="3828" t="s">
        <v>135</v>
      </c>
    </row>
    <row r="24" spans="1:4">
      <c r="A24" s="3833" t="s">
        <v>130</v>
      </c>
      <c r="B24" s="3833" t="s">
        <v>136</v>
      </c>
      <c r="C24" s="3833" t="s">
        <v>132</v>
      </c>
      <c r="D24" s="3833" t="s">
        <v>133</v>
      </c>
    </row>
    <row r="25" spans="1:4">
      <c r="A25" s="3836" t="s">
        <v>137</v>
      </c>
      <c r="B25" s="3833" t="s">
        <v>138</v>
      </c>
      <c r="C25" s="3834"/>
      <c r="D25" s="3835" t="s">
        <v>134</v>
      </c>
    </row>
    <row r="29" spans="4:4">
      <c r="D29" s="3837" t="s">
        <v>99</v>
      </c>
    </row>
    <row r="30" spans="4:4">
      <c r="D30" s="3838">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545454545455" defaultRowHeight="15.5" outlineLevelCol="6"/>
  <cols>
    <col min="1" max="1" width="14.4545454545455" style="3797" customWidth="1"/>
    <col min="2" max="16384" width="14.4545454545455" style="3737"/>
  </cols>
  <sheetData>
    <row r="1" s="3796" customFormat="1" ht="18" spans="1:1">
      <c r="A1" s="3798" t="s">
        <v>139</v>
      </c>
    </row>
    <row r="3" ht="15" spans="1:7">
      <c r="A3" s="3799" t="s">
        <v>140</v>
      </c>
      <c r="B3" s="3737" t="s">
        <v>141</v>
      </c>
      <c r="G3" s="3800"/>
    </row>
    <row r="4" spans="7:7">
      <c r="G4" s="3800"/>
    </row>
    <row r="5" ht="15" spans="1:7">
      <c r="A5" s="3801" t="s">
        <v>142</v>
      </c>
      <c r="B5" s="3737" t="s">
        <v>143</v>
      </c>
      <c r="G5" s="3800"/>
    </row>
    <row r="6" spans="7:7">
      <c r="G6" s="3800"/>
    </row>
    <row r="7" ht="15" spans="1:7">
      <c r="A7" s="3802" t="s">
        <v>144</v>
      </c>
      <c r="B7" s="3737" t="s">
        <v>145</v>
      </c>
      <c r="G7" s="3800"/>
    </row>
    <row r="8" spans="7:7">
      <c r="G8" s="3800"/>
    </row>
    <row r="9" ht="15" spans="1:2">
      <c r="A9" s="3803" t="s">
        <v>146</v>
      </c>
      <c r="B9" s="3737" t="s">
        <v>147</v>
      </c>
    </row>
    <row r="11" ht="15" spans="1:2">
      <c r="A11" s="3804" t="s">
        <v>148</v>
      </c>
      <c r="B11" s="3805" t="s">
        <v>149</v>
      </c>
    </row>
    <row r="13" ht="15" spans="1:1">
      <c r="A13" s="3806" t="s">
        <v>150</v>
      </c>
    </row>
    <row r="15" ht="14" spans="1:3">
      <c r="A15" s="3807" t="s">
        <v>151</v>
      </c>
      <c r="B15" s="3808" t="s">
        <v>152</v>
      </c>
      <c r="C15" s="3809"/>
    </row>
    <row r="16" ht="14" spans="1:3">
      <c r="A16" s="3807"/>
      <c r="B16" s="3810" t="s">
        <v>153</v>
      </c>
      <c r="C16" s="3810" t="s">
        <v>151</v>
      </c>
    </row>
    <row r="17" ht="14" spans="1:3">
      <c r="A17" s="3807"/>
      <c r="B17" s="3810"/>
      <c r="C17" s="3810" t="s">
        <v>154</v>
      </c>
    </row>
    <row r="18" ht="14" spans="1:3">
      <c r="A18" s="3807"/>
      <c r="B18" s="3810"/>
      <c r="C18" s="3810" t="s">
        <v>155</v>
      </c>
    </row>
    <row r="19" ht="14" spans="1:3">
      <c r="A19" s="3807"/>
      <c r="B19" s="3811" t="s">
        <v>156</v>
      </c>
      <c r="C19" s="3809"/>
    </row>
    <row r="20" ht="14" spans="1:3">
      <c r="A20" s="3812" t="s">
        <v>157</v>
      </c>
      <c r="B20" s="3813"/>
      <c r="C20" s="3814"/>
    </row>
    <row r="21" ht="14" spans="1:3">
      <c r="A21" s="3815" t="s">
        <v>158</v>
      </c>
      <c r="B21" s="3811" t="s">
        <v>159</v>
      </c>
      <c r="C21" s="3809"/>
    </row>
    <row r="22" ht="14" spans="1:3">
      <c r="A22" s="3815"/>
      <c r="B22" s="3811" t="s">
        <v>160</v>
      </c>
      <c r="C22" s="3809"/>
    </row>
    <row r="23" ht="14" spans="1:3">
      <c r="A23" s="3815"/>
      <c r="B23" s="3811" t="s">
        <v>161</v>
      </c>
      <c r="C23" s="3809"/>
    </row>
    <row r="24" ht="14" spans="1:3">
      <c r="A24" s="3815"/>
      <c r="B24" s="3816" t="s">
        <v>162</v>
      </c>
      <c r="C24" s="3817" t="s">
        <v>163</v>
      </c>
    </row>
    <row r="25" ht="14" spans="1:3">
      <c r="A25" s="3815"/>
      <c r="B25" s="3818"/>
      <c r="C25" s="3817" t="s">
        <v>164</v>
      </c>
    </row>
    <row r="26" ht="14" spans="1:3">
      <c r="A26" s="3815"/>
      <c r="B26" s="3818"/>
      <c r="C26" s="3817" t="s">
        <v>165</v>
      </c>
    </row>
    <row r="27" ht="14" spans="1:3">
      <c r="A27" s="3815"/>
      <c r="B27" s="3818"/>
      <c r="C27" s="3817" t="s">
        <v>166</v>
      </c>
    </row>
    <row r="28" ht="14" spans="1:3">
      <c r="A28" s="3815"/>
      <c r="B28" s="3818"/>
      <c r="C28" s="3817" t="s">
        <v>167</v>
      </c>
    </row>
    <row r="29" ht="14" spans="1:3">
      <c r="A29" s="3815"/>
      <c r="B29" s="3818"/>
      <c r="C29" s="3817" t="s">
        <v>168</v>
      </c>
    </row>
    <row r="30" ht="14" spans="1:3">
      <c r="A30" s="3815"/>
      <c r="B30" s="3818"/>
      <c r="C30" s="3817" t="s">
        <v>169</v>
      </c>
    </row>
    <row r="31" ht="14" spans="1:3">
      <c r="A31" s="3815"/>
      <c r="B31" s="3818"/>
      <c r="C31" s="3817" t="s">
        <v>170</v>
      </c>
    </row>
    <row r="32" ht="14" spans="1:3">
      <c r="A32" s="3815"/>
      <c r="B32" s="3818"/>
      <c r="C32" s="3817" t="s">
        <v>171</v>
      </c>
    </row>
    <row r="33" ht="14" spans="1:3">
      <c r="A33" s="3815"/>
      <c r="B33" s="3819" t="s">
        <v>172</v>
      </c>
      <c r="C33" s="3817" t="s">
        <v>173</v>
      </c>
    </row>
    <row r="34" ht="14" spans="1:3">
      <c r="A34" s="3815"/>
      <c r="B34" s="3820"/>
      <c r="C34" s="3821" t="s">
        <v>174</v>
      </c>
    </row>
    <row r="35" ht="14" spans="1:3">
      <c r="A35" s="3815"/>
      <c r="B35" s="3820"/>
      <c r="C35" s="3822" t="s">
        <v>175</v>
      </c>
    </row>
    <row r="36" ht="14" spans="1:3">
      <c r="A36" s="3815"/>
      <c r="B36" s="3820"/>
      <c r="C36" s="3822" t="s">
        <v>176</v>
      </c>
    </row>
    <row r="37" ht="14" spans="1:3">
      <c r="A37" s="3815"/>
      <c r="B37" s="3823"/>
      <c r="C37" s="3824" t="s">
        <v>177</v>
      </c>
    </row>
    <row r="38" spans="1:1">
      <c r="A38" s="3825" t="s">
        <v>178</v>
      </c>
    </row>
    <row r="41" spans="1:1">
      <c r="A41" s="3825" t="s">
        <v>179</v>
      </c>
    </row>
    <row r="42" ht="14" spans="1:1">
      <c r="A42" s="3826" t="s">
        <v>180</v>
      </c>
    </row>
    <row r="43" ht="14" spans="1:1">
      <c r="A43" s="3826" t="s">
        <v>181</v>
      </c>
    </row>
    <row r="44" ht="14" spans="1:1">
      <c r="A44" s="3826" t="s">
        <v>182</v>
      </c>
    </row>
    <row r="45" ht="14" spans="1:1">
      <c r="A45" s="3827" t="s">
        <v>183</v>
      </c>
    </row>
    <row r="46" ht="14" spans="1:1">
      <c r="A46" s="3826"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363636363636" defaultRowHeight="20.25" customHeight="1" outlineLevelCol="6"/>
  <cols>
    <col min="1" max="1" width="24.7272727272727" style="3766" customWidth="1"/>
    <col min="2" max="2" width="22.7272727272727" style="3766" customWidth="1"/>
    <col min="3" max="3" width="25.7272727272727" style="3766" customWidth="1"/>
    <col min="4" max="4" width="22.6363636363636" style="3766"/>
    <col min="5" max="5" width="22.7272727272727" style="3766" customWidth="1"/>
    <col min="6" max="6" width="25.6363636363636" style="3766" customWidth="1"/>
    <col min="7" max="16384" width="22.6363636363636" style="3766"/>
  </cols>
  <sheetData>
    <row r="1" customHeight="1" spans="1:7">
      <c r="A1" s="3767"/>
      <c r="B1" s="3767"/>
      <c r="C1" s="3767"/>
      <c r="D1" s="3767"/>
      <c r="E1" s="3767"/>
      <c r="F1" s="3767"/>
      <c r="G1" s="3767"/>
    </row>
    <row r="2" customHeight="1" spans="1:7">
      <c r="A2" s="3768" t="s">
        <v>185</v>
      </c>
      <c r="B2" s="3769">
        <f ca="1">TODAY()</f>
        <v>45790</v>
      </c>
      <c r="C2" s="3770" t="s">
        <v>186</v>
      </c>
      <c r="D2" s="3770"/>
      <c r="E2" s="3767"/>
      <c r="F2" s="3767"/>
      <c r="G2" s="3767"/>
    </row>
    <row r="3" customHeight="1" spans="1:7">
      <c r="A3" s="3771" t="s">
        <v>129</v>
      </c>
      <c r="B3" s="3772" t="s">
        <v>187</v>
      </c>
      <c r="C3" s="3773" t="s">
        <v>188</v>
      </c>
      <c r="D3" s="3774" t="s">
        <v>189</v>
      </c>
      <c r="E3" s="3772" t="s">
        <v>190</v>
      </c>
      <c r="F3" s="3772" t="s">
        <v>188</v>
      </c>
      <c r="G3" s="3767"/>
    </row>
    <row r="4" customHeight="1" spans="1:7">
      <c r="A4" s="3772" t="s">
        <v>191</v>
      </c>
      <c r="B4" s="3772">
        <f ca="1">IF(C4&lt;B2,"已过期",1119970066)</f>
        <v>1119970066</v>
      </c>
      <c r="C4" s="3775">
        <v>45937</v>
      </c>
      <c r="D4" s="3776" t="s">
        <v>191</v>
      </c>
      <c r="E4" s="3772">
        <f ca="1">IF(F4&lt;B2,"已过期",96010014)</f>
        <v>96010014</v>
      </c>
      <c r="F4" s="3777">
        <v>47118</v>
      </c>
      <c r="G4" s="3767"/>
    </row>
    <row r="5" customHeight="1" spans="1:7">
      <c r="A5" s="3772" t="s">
        <v>192</v>
      </c>
      <c r="B5" s="3772">
        <f ca="1">IF(C5&lt;B2,"已过期",1119970111)</f>
        <v>1119970111</v>
      </c>
      <c r="C5" s="3775">
        <v>45937</v>
      </c>
      <c r="D5" s="3776" t="s">
        <v>192</v>
      </c>
      <c r="E5" s="3772">
        <f ca="1">IF(F5&lt;B2,"已过期",94010078)</f>
        <v>94010078</v>
      </c>
      <c r="F5" s="3777">
        <v>46387</v>
      </c>
      <c r="G5" s="3767"/>
    </row>
    <row r="6" customHeight="1" spans="1:7">
      <c r="A6" s="3772" t="s">
        <v>193</v>
      </c>
      <c r="B6" s="3772" t="str">
        <f ca="1">IF(C6&lt;B2,"已过期",1120050019)</f>
        <v>已过期</v>
      </c>
      <c r="C6" s="3775">
        <v>45410</v>
      </c>
      <c r="D6" s="3776" t="s">
        <v>193</v>
      </c>
      <c r="E6" s="3772">
        <f ca="1">IF(F6&lt;B2,"已过期",2002110030)</f>
        <v>2002110030</v>
      </c>
      <c r="F6" s="3777">
        <v>46387</v>
      </c>
      <c r="G6" s="3767"/>
    </row>
    <row r="7" customHeight="1" spans="1:7">
      <c r="A7" s="3772" t="s">
        <v>194</v>
      </c>
      <c r="B7" s="3772">
        <f ca="1">IF(C7&lt;B2,"已过期",1120000080)</f>
        <v>1120000080</v>
      </c>
      <c r="C7" s="3775">
        <v>45937</v>
      </c>
      <c r="D7" s="3776" t="s">
        <v>194</v>
      </c>
      <c r="E7" s="3772">
        <f ca="1">IF(F7&lt;B2,"已过期",2000110082)</f>
        <v>2000110082</v>
      </c>
      <c r="F7" s="3777">
        <v>46387</v>
      </c>
      <c r="G7" s="3767"/>
    </row>
    <row r="8" customHeight="1" spans="1:7">
      <c r="A8" s="3772" t="s">
        <v>195</v>
      </c>
      <c r="B8" s="3772">
        <f ca="1">IF(C8&lt;B2,"已过期",1419970001)</f>
        <v>1419970001</v>
      </c>
      <c r="C8" s="3775">
        <v>45937</v>
      </c>
      <c r="D8" s="3776" t="s">
        <v>195</v>
      </c>
      <c r="E8" s="3772">
        <f ca="1">IF(F8&lt;B2,"已过期",2002110125)</f>
        <v>2002110125</v>
      </c>
      <c r="F8" s="3777">
        <v>47118</v>
      </c>
      <c r="G8" s="3767"/>
    </row>
    <row r="9" customHeight="1" spans="1:7">
      <c r="A9" s="3772" t="s">
        <v>196</v>
      </c>
      <c r="B9" s="3772" t="str">
        <f ca="1">IF(C9&lt;B2,"已过期",1120060040)</f>
        <v>已过期</v>
      </c>
      <c r="C9" s="3775">
        <v>45592</v>
      </c>
      <c r="D9" s="3776" t="s">
        <v>196</v>
      </c>
      <c r="E9" s="3772">
        <f ca="1">IF(F9&lt;B2,"已过期",2004110096)</f>
        <v>2004110096</v>
      </c>
      <c r="F9" s="3777">
        <v>47118</v>
      </c>
      <c r="G9" s="3767"/>
    </row>
    <row r="10" customHeight="1" spans="1:7">
      <c r="A10" s="3772" t="s">
        <v>197</v>
      </c>
      <c r="B10" s="3772" t="str">
        <f ca="1">IF(C10&lt;B2,"已过期",1120100036)</f>
        <v>已过期</v>
      </c>
      <c r="C10" s="3775">
        <v>45752</v>
      </c>
      <c r="D10" s="3776" t="s">
        <v>197</v>
      </c>
      <c r="E10" s="3772">
        <f ca="1">IF(F10&lt;B2,"已过期",2010110070)</f>
        <v>2010110070</v>
      </c>
      <c r="F10" s="3777">
        <v>47907</v>
      </c>
      <c r="G10" s="3767"/>
    </row>
    <row r="11" customHeight="1" spans="1:7">
      <c r="A11" s="3772" t="s">
        <v>198</v>
      </c>
      <c r="B11" s="3772">
        <f ca="1">IF(C11&lt;B2,"已过期",1120070131)</f>
        <v>1120070131</v>
      </c>
      <c r="C11" s="3775">
        <v>45937</v>
      </c>
      <c r="D11" s="3776" t="s">
        <v>198</v>
      </c>
      <c r="E11" s="3772">
        <f ca="1">IF(F11&lt;B2,"已过期",2014110011)</f>
        <v>2014110011</v>
      </c>
      <c r="F11" s="3777">
        <v>49302</v>
      </c>
      <c r="G11" s="3767"/>
    </row>
    <row r="12" customHeight="1" spans="1:7">
      <c r="A12" s="3772" t="s">
        <v>199</v>
      </c>
      <c r="B12" s="3772">
        <f ca="1">IF(C12&lt;B2,"已过期",1120040230)</f>
        <v>1120040230</v>
      </c>
      <c r="C12" s="3775">
        <v>45937</v>
      </c>
      <c r="D12" s="3776" t="s">
        <v>199</v>
      </c>
      <c r="E12" s="3772">
        <f ca="1">IF(F12&lt;B2,"已过期",98030020)</f>
        <v>98030020</v>
      </c>
      <c r="F12" s="3777">
        <v>47118</v>
      </c>
      <c r="G12" s="3767"/>
    </row>
    <row r="13" customHeight="1" spans="1:7">
      <c r="A13" s="3772"/>
      <c r="B13" s="3772"/>
      <c r="C13" s="3775"/>
      <c r="D13" s="3776" t="s">
        <v>200</v>
      </c>
      <c r="E13" s="3772">
        <f ca="1">IF(F13&lt;B2,"已过期",2011110090)</f>
        <v>2011110090</v>
      </c>
      <c r="F13" s="3777">
        <v>48302</v>
      </c>
      <c r="G13" s="3767"/>
    </row>
    <row r="14" customHeight="1" spans="1:7">
      <c r="A14" s="3772" t="s">
        <v>201</v>
      </c>
      <c r="B14" s="3772" t="str">
        <f ca="1">IF(C14&lt;B2,"已过期",1120020033)</f>
        <v>已过期</v>
      </c>
      <c r="C14" s="3775">
        <v>45375</v>
      </c>
      <c r="D14" s="3776" t="s">
        <v>201</v>
      </c>
      <c r="E14" s="3772">
        <f ca="1">IF(F14&lt;B2,"已过期",2000110137)</f>
        <v>2000110137</v>
      </c>
      <c r="F14" s="3777">
        <v>46387</v>
      </c>
      <c r="G14" s="3767"/>
    </row>
    <row r="15" customHeight="1" spans="1:7">
      <c r="A15" s="3772" t="s">
        <v>202</v>
      </c>
      <c r="B15" s="3772" t="str">
        <f ca="1">IF(C15&lt;B2,"已过期",1119980106)</f>
        <v>已过期</v>
      </c>
      <c r="C15" s="3775">
        <v>44969</v>
      </c>
      <c r="D15" s="3776"/>
      <c r="E15" s="3772"/>
      <c r="F15" s="3772"/>
      <c r="G15" s="3767"/>
    </row>
    <row r="16" customHeight="1" spans="1:7">
      <c r="A16" s="3778" t="s">
        <v>203</v>
      </c>
      <c r="B16" s="3778">
        <v>1120210056</v>
      </c>
      <c r="C16" s="3775">
        <v>45410</v>
      </c>
      <c r="D16" s="3776"/>
      <c r="E16" s="3772"/>
      <c r="F16" s="3772"/>
      <c r="G16" s="3767"/>
    </row>
    <row r="17" s="3764" customFormat="1" customHeight="1" spans="1:7">
      <c r="A17" s="3778" t="s">
        <v>138</v>
      </c>
      <c r="B17" s="3778" t="s">
        <v>138</v>
      </c>
      <c r="C17" s="3775"/>
      <c r="D17" s="3779" t="s">
        <v>138</v>
      </c>
      <c r="E17" s="3772" t="s">
        <v>138</v>
      </c>
      <c r="F17" s="3777"/>
      <c r="G17" s="3780"/>
    </row>
    <row r="18" customHeight="1" spans="1:7">
      <c r="A18" s="3781" t="s">
        <v>204</v>
      </c>
      <c r="B18" s="3782"/>
      <c r="C18" s="3782"/>
      <c r="D18" s="3782"/>
      <c r="E18" s="3782"/>
      <c r="F18" s="3782"/>
      <c r="G18" s="3780"/>
    </row>
    <row r="19" customHeight="1" spans="1:7">
      <c r="A19" s="3783" t="s">
        <v>205</v>
      </c>
      <c r="B19" s="3783"/>
      <c r="C19" s="3784"/>
      <c r="D19" s="3785" t="s">
        <v>206</v>
      </c>
      <c r="E19" s="3783"/>
      <c r="F19" s="3783"/>
      <c r="G19" s="3780"/>
    </row>
    <row r="20" s="3765" customFormat="1" customHeight="1" spans="1:7">
      <c r="A20" s="3786" t="s">
        <v>207</v>
      </c>
      <c r="B20" s="3783" t="s">
        <v>208</v>
      </c>
      <c r="C20" s="3784" t="s">
        <v>188</v>
      </c>
      <c r="D20" s="3776" t="s">
        <v>207</v>
      </c>
      <c r="E20" s="3783" t="s">
        <v>208</v>
      </c>
      <c r="F20" s="3783" t="s">
        <v>188</v>
      </c>
      <c r="G20" s="3768"/>
    </row>
    <row r="21" s="3765" customFormat="1" customHeight="1" spans="1:7">
      <c r="A21" s="3787" t="s">
        <v>209</v>
      </c>
      <c r="B21" s="3787" t="s">
        <v>210</v>
      </c>
      <c r="C21" s="3788">
        <v>45898</v>
      </c>
      <c r="D21" s="3789" t="s">
        <v>211</v>
      </c>
      <c r="E21" s="3787" t="s">
        <v>212</v>
      </c>
      <c r="F21" s="3790">
        <v>44926</v>
      </c>
      <c r="G21" s="3768"/>
    </row>
    <row r="22" s="3765" customFormat="1" customHeight="1" spans="1:7">
      <c r="A22" s="3787"/>
      <c r="B22" s="3787"/>
      <c r="C22" s="3791"/>
      <c r="D22" s="3789"/>
      <c r="E22" s="3787"/>
      <c r="F22" s="3790"/>
      <c r="G22" s="3768"/>
    </row>
    <row r="23" customHeight="1" spans="1:7">
      <c r="A23" s="3767"/>
      <c r="B23" s="3767"/>
      <c r="C23" s="3792"/>
      <c r="D23" s="3793"/>
      <c r="E23" s="3794"/>
      <c r="F23" s="3795"/>
      <c r="G23" s="3767"/>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5" sqref="B25"/>
    </sheetView>
  </sheetViews>
  <sheetFormatPr defaultColWidth="9" defaultRowHeight="14"/>
  <cols>
    <col min="1" max="1" width="10.3636363636364" style="3736" customWidth="1"/>
    <col min="2" max="2" width="18.9090909090909" style="3737" customWidth="1"/>
    <col min="3" max="3" width="18.9090909090909" style="2773" customWidth="1"/>
    <col min="4" max="4" width="5.45454545454545" style="3738" customWidth="1"/>
    <col min="5" max="5" width="7.09090909090909" style="3738" customWidth="1"/>
    <col min="6" max="6" width="10.6363636363636" style="3738" customWidth="1"/>
    <col min="7" max="7" width="7.45454545454545" style="3738" customWidth="1"/>
    <col min="8" max="8" width="9" style="2773" customWidth="1"/>
    <col min="9" max="9" width="11.6363636363636" style="2773" customWidth="1"/>
    <col min="10" max="10" width="9" style="2773" customWidth="1"/>
    <col min="11" max="19" width="9" style="3738" customWidth="1"/>
    <col min="20" max="23" width="9" style="2773" customWidth="1"/>
    <col min="24" max="24" width="14.6363636363636" style="3737" customWidth="1"/>
    <col min="25" max="25" width="7.27272727272727" style="3737" customWidth="1"/>
    <col min="26" max="16384" width="9" style="3737"/>
  </cols>
  <sheetData>
    <row r="1" s="3735" customFormat="1" ht="42" spans="1:23">
      <c r="A1" s="3739" t="s">
        <v>213</v>
      </c>
      <c r="B1" s="3740" t="s">
        <v>214</v>
      </c>
      <c r="C1" s="3741" t="s">
        <v>215</v>
      </c>
      <c r="D1" s="3742" t="s">
        <v>216</v>
      </c>
      <c r="E1" s="3743" t="s">
        <v>217</v>
      </c>
      <c r="F1" s="3743" t="s">
        <v>218</v>
      </c>
      <c r="G1" s="3743" t="s">
        <v>219</v>
      </c>
      <c r="H1" s="3743" t="s">
        <v>220</v>
      </c>
      <c r="I1" s="3743" t="s">
        <v>221</v>
      </c>
      <c r="J1" s="3743" t="s">
        <v>222</v>
      </c>
      <c r="K1" s="3743" t="s">
        <v>223</v>
      </c>
      <c r="L1" s="3743" t="s">
        <v>224</v>
      </c>
      <c r="M1" s="3743" t="s">
        <v>225</v>
      </c>
      <c r="N1" s="3743" t="s">
        <v>226</v>
      </c>
      <c r="O1" s="3743" t="s">
        <v>227</v>
      </c>
      <c r="P1" s="3743" t="s">
        <v>228</v>
      </c>
      <c r="Q1" s="3742" t="s">
        <v>229</v>
      </c>
      <c r="R1" s="3761" t="s">
        <v>230</v>
      </c>
      <c r="S1" s="3743" t="s">
        <v>231</v>
      </c>
      <c r="T1" s="3762" t="s">
        <v>232</v>
      </c>
      <c r="U1" s="3743" t="s">
        <v>233</v>
      </c>
      <c r="V1" s="3743" t="s">
        <v>234</v>
      </c>
      <c r="W1" s="3763" t="s">
        <v>235</v>
      </c>
    </row>
    <row r="2" spans="1:23">
      <c r="A2" s="3744" t="s">
        <v>236</v>
      </c>
      <c r="B2" s="3744" t="s">
        <v>237</v>
      </c>
      <c r="C2" s="3745" t="s">
        <v>238</v>
      </c>
      <c r="D2" s="3738" t="s">
        <v>239</v>
      </c>
      <c r="E2" s="3738" t="s">
        <v>240</v>
      </c>
      <c r="F2" s="3738" t="s">
        <v>241</v>
      </c>
      <c r="G2" s="3743">
        <v>20</v>
      </c>
      <c r="H2" s="3738" t="s">
        <v>241</v>
      </c>
      <c r="I2" s="3738" t="s">
        <v>242</v>
      </c>
      <c r="J2" s="3738" t="s">
        <v>243</v>
      </c>
      <c r="K2" s="3738" t="s">
        <v>244</v>
      </c>
      <c r="L2" s="3738" t="s">
        <v>244</v>
      </c>
      <c r="M2" s="3738" t="s">
        <v>244</v>
      </c>
      <c r="N2" s="3738" t="s">
        <v>244</v>
      </c>
      <c r="O2" s="3738" t="s">
        <v>244</v>
      </c>
      <c r="P2" s="3760" t="s">
        <v>244</v>
      </c>
      <c r="Q2" s="3738" t="s">
        <v>244</v>
      </c>
      <c r="R2" s="3760" t="s">
        <v>245</v>
      </c>
      <c r="S2" s="3738" t="s">
        <v>244</v>
      </c>
      <c r="T2" s="3738" t="s">
        <v>246</v>
      </c>
      <c r="U2" s="3738" t="s">
        <v>244</v>
      </c>
      <c r="V2" s="3738" t="s">
        <v>247</v>
      </c>
      <c r="W2" s="3738" t="s">
        <v>248</v>
      </c>
    </row>
    <row r="3" spans="1:23">
      <c r="A3" s="3744" t="s">
        <v>249</v>
      </c>
      <c r="B3" s="3746" t="s">
        <v>250</v>
      </c>
      <c r="C3" s="3747" t="s">
        <v>251</v>
      </c>
      <c r="D3" s="3738" t="s">
        <v>252</v>
      </c>
      <c r="E3" s="3738" t="s">
        <v>138</v>
      </c>
      <c r="F3" s="3738" t="s">
        <v>253</v>
      </c>
      <c r="G3" s="3738">
        <v>40</v>
      </c>
      <c r="H3" s="3738" t="s">
        <v>253</v>
      </c>
      <c r="I3" s="3738" t="s">
        <v>254</v>
      </c>
      <c r="J3" s="3738" t="s">
        <v>255</v>
      </c>
      <c r="K3" s="3738" t="s">
        <v>256</v>
      </c>
      <c r="L3" s="3738" t="s">
        <v>256</v>
      </c>
      <c r="M3" s="3738" t="s">
        <v>256</v>
      </c>
      <c r="N3" s="3738" t="s">
        <v>256</v>
      </c>
      <c r="O3" s="3738" t="s">
        <v>256</v>
      </c>
      <c r="P3" s="3760" t="s">
        <v>256</v>
      </c>
      <c r="Q3" s="3738" t="s">
        <v>256</v>
      </c>
      <c r="R3" s="3760" t="s">
        <v>257</v>
      </c>
      <c r="S3" s="3738" t="s">
        <v>256</v>
      </c>
      <c r="T3" s="3738" t="s">
        <v>258</v>
      </c>
      <c r="U3" s="3738" t="s">
        <v>256</v>
      </c>
      <c r="V3" s="3738" t="s">
        <v>259</v>
      </c>
      <c r="W3" s="3738" t="s">
        <v>260</v>
      </c>
    </row>
    <row r="4" spans="1:23">
      <c r="A4" s="3744" t="s">
        <v>261</v>
      </c>
      <c r="B4" s="3744" t="s">
        <v>262</v>
      </c>
      <c r="C4" s="3745" t="s">
        <v>263</v>
      </c>
      <c r="D4" s="3738" t="s">
        <v>138</v>
      </c>
      <c r="E4" s="3738" t="s">
        <v>264</v>
      </c>
      <c r="F4" s="3738" t="s">
        <v>265</v>
      </c>
      <c r="G4" s="3738">
        <v>50</v>
      </c>
      <c r="H4" s="3738" t="s">
        <v>265</v>
      </c>
      <c r="I4" s="3738" t="s">
        <v>266</v>
      </c>
      <c r="K4" s="3738" t="s">
        <v>267</v>
      </c>
      <c r="L4" s="3738" t="s">
        <v>267</v>
      </c>
      <c r="M4" s="3738" t="s">
        <v>267</v>
      </c>
      <c r="N4" s="3738" t="s">
        <v>267</v>
      </c>
      <c r="O4" s="3738" t="s">
        <v>267</v>
      </c>
      <c r="P4" s="3760" t="s">
        <v>267</v>
      </c>
      <c r="Q4" s="3738" t="s">
        <v>267</v>
      </c>
      <c r="R4" s="3760" t="s">
        <v>268</v>
      </c>
      <c r="S4" s="3738" t="s">
        <v>267</v>
      </c>
      <c r="T4" s="3738" t="s">
        <v>269</v>
      </c>
      <c r="U4" s="3738" t="s">
        <v>267</v>
      </c>
      <c r="W4" s="3738" t="s">
        <v>270</v>
      </c>
    </row>
    <row r="5" spans="1:23">
      <c r="A5" s="3744" t="s">
        <v>271</v>
      </c>
      <c r="B5" s="3744" t="s">
        <v>272</v>
      </c>
      <c r="C5" s="3745" t="s">
        <v>273</v>
      </c>
      <c r="F5" s="3738" t="s">
        <v>274</v>
      </c>
      <c r="G5" s="3738">
        <v>70</v>
      </c>
      <c r="H5" s="3738" t="s">
        <v>275</v>
      </c>
      <c r="I5" s="3738" t="s">
        <v>276</v>
      </c>
      <c r="K5" s="3738" t="s">
        <v>277</v>
      </c>
      <c r="L5" s="3738" t="s">
        <v>277</v>
      </c>
      <c r="M5" s="3738" t="s">
        <v>277</v>
      </c>
      <c r="N5" s="3738" t="s">
        <v>277</v>
      </c>
      <c r="O5" s="3738" t="s">
        <v>277</v>
      </c>
      <c r="P5" s="3760" t="s">
        <v>277</v>
      </c>
      <c r="Q5" s="3738" t="s">
        <v>277</v>
      </c>
      <c r="R5" s="3760" t="s">
        <v>278</v>
      </c>
      <c r="S5" s="3738" t="s">
        <v>277</v>
      </c>
      <c r="T5" s="3738" t="s">
        <v>279</v>
      </c>
      <c r="U5" s="3738" t="s">
        <v>277</v>
      </c>
      <c r="W5" s="3738" t="s">
        <v>280</v>
      </c>
    </row>
    <row r="6" spans="1:23">
      <c r="A6" s="3744" t="s">
        <v>281</v>
      </c>
      <c r="B6" s="3748" t="s">
        <v>173</v>
      </c>
      <c r="C6" s="3749" t="s">
        <v>282</v>
      </c>
      <c r="F6" s="3738" t="s">
        <v>275</v>
      </c>
      <c r="H6" s="3738" t="s">
        <v>283</v>
      </c>
      <c r="I6" s="3738" t="s">
        <v>284</v>
      </c>
      <c r="K6" s="3738" t="s">
        <v>285</v>
      </c>
      <c r="L6" s="3738" t="s">
        <v>285</v>
      </c>
      <c r="M6" s="3738" t="s">
        <v>285</v>
      </c>
      <c r="N6" s="3738" t="s">
        <v>285</v>
      </c>
      <c r="O6" s="3738" t="s">
        <v>285</v>
      </c>
      <c r="P6" s="3760" t="s">
        <v>285</v>
      </c>
      <c r="Q6" s="3738" t="s">
        <v>285</v>
      </c>
      <c r="R6" s="3760" t="s">
        <v>286</v>
      </c>
      <c r="S6" s="3738" t="s">
        <v>285</v>
      </c>
      <c r="T6" s="3738"/>
      <c r="U6" s="3738" t="s">
        <v>285</v>
      </c>
      <c r="W6" s="3738" t="s">
        <v>287</v>
      </c>
    </row>
    <row r="7" spans="1:9">
      <c r="A7" s="3744" t="s">
        <v>288</v>
      </c>
      <c r="B7" s="3744" t="s">
        <v>289</v>
      </c>
      <c r="C7" s="3745" t="s">
        <v>290</v>
      </c>
      <c r="F7" s="3738" t="s">
        <v>291</v>
      </c>
      <c r="H7" s="3738" t="s">
        <v>274</v>
      </c>
      <c r="I7" s="3738" t="s">
        <v>292</v>
      </c>
    </row>
    <row r="8" spans="1:9">
      <c r="A8" s="3744" t="s">
        <v>293</v>
      </c>
      <c r="B8" s="3744" t="s">
        <v>294</v>
      </c>
      <c r="C8" s="3745" t="s">
        <v>295</v>
      </c>
      <c r="F8" s="3738" t="s">
        <v>296</v>
      </c>
      <c r="H8" s="3750" t="s">
        <v>297</v>
      </c>
      <c r="I8" s="3738" t="s">
        <v>298</v>
      </c>
    </row>
    <row r="9" spans="1:9">
      <c r="A9" s="3744" t="s">
        <v>299</v>
      </c>
      <c r="B9" s="3744" t="s">
        <v>300</v>
      </c>
      <c r="C9" s="3745" t="s">
        <v>301</v>
      </c>
      <c r="F9" s="3738" t="s">
        <v>283</v>
      </c>
      <c r="H9" s="3738"/>
      <c r="I9" s="3738" t="s">
        <v>302</v>
      </c>
    </row>
    <row r="10" spans="1:9">
      <c r="A10" s="3744" t="s">
        <v>303</v>
      </c>
      <c r="B10" s="3744" t="s">
        <v>304</v>
      </c>
      <c r="C10" s="3745" t="s">
        <v>305</v>
      </c>
      <c r="F10" s="3750" t="s">
        <v>297</v>
      </c>
      <c r="I10" s="3738" t="s">
        <v>306</v>
      </c>
    </row>
    <row r="11" spans="1:9">
      <c r="A11" s="3744" t="s">
        <v>307</v>
      </c>
      <c r="B11" s="3744" t="s">
        <v>308</v>
      </c>
      <c r="C11" s="3745" t="s">
        <v>309</v>
      </c>
      <c r="I11" s="3738" t="s">
        <v>310</v>
      </c>
    </row>
    <row r="12" spans="1:9">
      <c r="A12" s="3744" t="s">
        <v>311</v>
      </c>
      <c r="B12" s="3744" t="s">
        <v>312</v>
      </c>
      <c r="C12" s="3745" t="s">
        <v>313</v>
      </c>
      <c r="I12" s="3738" t="s">
        <v>314</v>
      </c>
    </row>
    <row r="13" spans="1:9">
      <c r="A13" s="3744" t="s">
        <v>315</v>
      </c>
      <c r="B13" s="3744" t="s">
        <v>316</v>
      </c>
      <c r="C13" s="3745" t="s">
        <v>317</v>
      </c>
      <c r="I13" s="3738" t="s">
        <v>318</v>
      </c>
    </row>
    <row r="14" spans="1:9">
      <c r="A14" s="3744" t="s">
        <v>319</v>
      </c>
      <c r="B14" s="3744" t="s">
        <v>320</v>
      </c>
      <c r="C14" s="3751" t="s">
        <v>138</v>
      </c>
      <c r="I14" s="3738" t="s">
        <v>321</v>
      </c>
    </row>
    <row r="15" spans="1:9">
      <c r="A15" s="3744" t="s">
        <v>322</v>
      </c>
      <c r="B15" s="3744" t="s">
        <v>323</v>
      </c>
      <c r="C15" s="3751"/>
      <c r="I15" s="3738" t="s">
        <v>324</v>
      </c>
    </row>
    <row r="16" spans="1:3">
      <c r="A16" s="3744" t="s">
        <v>325</v>
      </c>
      <c r="B16" s="3744" t="s">
        <v>326</v>
      </c>
      <c r="C16" s="3751"/>
    </row>
    <row r="17" spans="1:3">
      <c r="A17" s="3744" t="s">
        <v>327</v>
      </c>
      <c r="B17" s="3744" t="s">
        <v>328</v>
      </c>
      <c r="C17" s="3751"/>
    </row>
    <row r="18" spans="1:3">
      <c r="A18" s="3744" t="s">
        <v>329</v>
      </c>
      <c r="B18" s="3752" t="s">
        <v>330</v>
      </c>
      <c r="C18" s="3751"/>
    </row>
    <row r="19" spans="1:3">
      <c r="A19" s="3744" t="s">
        <v>331</v>
      </c>
      <c r="B19" s="3752" t="s">
        <v>332</v>
      </c>
      <c r="C19" s="3751"/>
    </row>
    <row r="20" spans="1:3">
      <c r="A20" s="3744" t="s">
        <v>275</v>
      </c>
      <c r="B20" s="3752" t="s">
        <v>171</v>
      </c>
      <c r="C20" s="3751"/>
    </row>
    <row r="21" spans="1:3">
      <c r="A21" s="3744" t="s">
        <v>333</v>
      </c>
      <c r="B21" s="3744" t="s">
        <v>334</v>
      </c>
      <c r="C21" s="3751"/>
    </row>
    <row r="22" spans="1:3">
      <c r="A22" s="3744" t="s">
        <v>335</v>
      </c>
      <c r="B22" s="3753" t="s">
        <v>336</v>
      </c>
      <c r="C22" s="3751"/>
    </row>
    <row r="23" spans="1:3">
      <c r="A23" s="3744" t="s">
        <v>337</v>
      </c>
      <c r="B23" s="3753" t="s">
        <v>338</v>
      </c>
      <c r="C23" s="3751"/>
    </row>
    <row r="24" spans="1:3">
      <c r="A24" s="3744" t="s">
        <v>138</v>
      </c>
      <c r="B24" s="3753" t="s">
        <v>339</v>
      </c>
      <c r="C24" s="3751"/>
    </row>
    <row r="25" spans="1:3">
      <c r="A25" s="3744" t="s">
        <v>340</v>
      </c>
      <c r="B25" s="3744" t="s">
        <v>341</v>
      </c>
      <c r="C25" s="3751"/>
    </row>
    <row r="26" spans="1:3">
      <c r="A26" s="3744" t="s">
        <v>342</v>
      </c>
      <c r="B26" s="3744" t="s">
        <v>341</v>
      </c>
      <c r="C26" s="3751"/>
    </row>
    <row r="27" spans="1:3">
      <c r="A27" s="3744" t="s">
        <v>341</v>
      </c>
      <c r="B27" s="3744" t="s">
        <v>341</v>
      </c>
      <c r="C27" s="3751"/>
    </row>
    <row r="28" spans="1:3">
      <c r="A28" s="3744" t="s">
        <v>341</v>
      </c>
      <c r="B28" s="3744" t="s">
        <v>341</v>
      </c>
      <c r="C28" s="3751"/>
    </row>
    <row r="29" spans="1:3">
      <c r="A29" s="3744" t="s">
        <v>341</v>
      </c>
      <c r="B29" s="3744" t="s">
        <v>341</v>
      </c>
      <c r="C29" s="3751"/>
    </row>
    <row r="30" spans="1:3">
      <c r="A30" s="3744" t="s">
        <v>341</v>
      </c>
      <c r="B30" s="3744" t="s">
        <v>341</v>
      </c>
      <c r="C30" s="3751"/>
    </row>
    <row r="31" spans="1:3">
      <c r="A31" s="3744" t="s">
        <v>341</v>
      </c>
      <c r="B31" s="3744" t="s">
        <v>341</v>
      </c>
      <c r="C31" s="3751"/>
    </row>
    <row r="32" spans="1:3">
      <c r="A32" s="3744" t="s">
        <v>341</v>
      </c>
      <c r="B32" s="3744" t="s">
        <v>341</v>
      </c>
      <c r="C32" s="3751"/>
    </row>
    <row r="33" spans="1:3">
      <c r="A33" s="3744" t="s">
        <v>341</v>
      </c>
      <c r="B33" s="3744" t="s">
        <v>341</v>
      </c>
      <c r="C33" s="3751"/>
    </row>
    <row r="34" spans="1:3">
      <c r="A34" s="3744" t="s">
        <v>341</v>
      </c>
      <c r="B34" s="3744" t="s">
        <v>341</v>
      </c>
      <c r="C34" s="3751"/>
    </row>
    <row r="35" spans="1:3">
      <c r="A35" s="3744" t="s">
        <v>341</v>
      </c>
      <c r="B35" s="3744" t="s">
        <v>341</v>
      </c>
      <c r="C35" s="3751"/>
    </row>
    <row r="36" spans="1:3">
      <c r="A36" s="3744" t="s">
        <v>341</v>
      </c>
      <c r="B36" s="3744" t="s">
        <v>341</v>
      </c>
      <c r="C36" s="3751"/>
    </row>
    <row r="37" spans="1:3">
      <c r="A37" s="3744" t="s">
        <v>341</v>
      </c>
      <c r="B37" s="3744" t="s">
        <v>341</v>
      </c>
      <c r="C37" s="3751"/>
    </row>
    <row r="38" spans="1:3">
      <c r="A38" s="3744" t="s">
        <v>341</v>
      </c>
      <c r="B38" s="3744" t="s">
        <v>341</v>
      </c>
      <c r="C38" s="3751"/>
    </row>
    <row r="39" spans="1:3">
      <c r="A39" s="3744" t="s">
        <v>341</v>
      </c>
      <c r="B39" s="3744" t="s">
        <v>341</v>
      </c>
      <c r="C39" s="3751"/>
    </row>
    <row r="40" spans="1:3">
      <c r="A40" s="3744" t="s">
        <v>341</v>
      </c>
      <c r="B40" s="3744" t="s">
        <v>341</v>
      </c>
      <c r="C40" s="3751"/>
    </row>
    <row r="41" spans="1:3">
      <c r="A41" s="3744" t="s">
        <v>341</v>
      </c>
      <c r="B41" s="3744" t="s">
        <v>341</v>
      </c>
      <c r="C41" s="3751"/>
    </row>
    <row r="42" spans="1:3">
      <c r="A42" s="3744" t="s">
        <v>341</v>
      </c>
      <c r="B42" s="3744" t="s">
        <v>341</v>
      </c>
      <c r="C42" s="3751"/>
    </row>
    <row r="43" spans="1:3">
      <c r="A43" s="3744" t="s">
        <v>341</v>
      </c>
      <c r="B43" s="3744" t="s">
        <v>341</v>
      </c>
      <c r="C43" s="3751"/>
    </row>
    <row r="44" spans="1:3">
      <c r="A44" s="3744" t="s">
        <v>341</v>
      </c>
      <c r="B44" s="3744" t="s">
        <v>341</v>
      </c>
      <c r="C44" s="3751"/>
    </row>
    <row r="45" spans="1:3">
      <c r="A45" s="3744" t="s">
        <v>341</v>
      </c>
      <c r="B45" s="3744" t="s">
        <v>341</v>
      </c>
      <c r="C45" s="3751"/>
    </row>
    <row r="46" spans="1:3">
      <c r="A46" s="3744" t="s">
        <v>341</v>
      </c>
      <c r="B46" s="3744" t="s">
        <v>341</v>
      </c>
      <c r="C46" s="3751"/>
    </row>
    <row r="47" spans="1:3">
      <c r="A47" s="3744" t="s">
        <v>341</v>
      </c>
      <c r="B47" s="3744" t="s">
        <v>341</v>
      </c>
      <c r="C47" s="3751"/>
    </row>
    <row r="48" spans="1:3">
      <c r="A48" s="3744" t="s">
        <v>341</v>
      </c>
      <c r="B48" s="3744" t="s">
        <v>341</v>
      </c>
      <c r="C48" s="3751"/>
    </row>
    <row r="49" spans="1:3">
      <c r="A49" s="3744" t="s">
        <v>341</v>
      </c>
      <c r="B49" s="3744" t="s">
        <v>341</v>
      </c>
      <c r="C49" s="3751"/>
    </row>
    <row r="50" spans="1:3">
      <c r="A50" s="3744" t="s">
        <v>341</v>
      </c>
      <c r="B50" s="3744" t="s">
        <v>341</v>
      </c>
      <c r="C50" s="3751"/>
    </row>
    <row r="51" spans="1:5">
      <c r="A51" s="3754" t="s">
        <v>343</v>
      </c>
      <c r="B51" s="37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56"/>
    </row>
    <row r="52" spans="1:5">
      <c r="A52" s="3754" t="s">
        <v>344</v>
      </c>
      <c r="B52" s="3757" t="s">
        <v>345</v>
      </c>
      <c r="C52" s="3755" t="s">
        <v>346</v>
      </c>
      <c r="D52" s="3755" t="s">
        <v>347</v>
      </c>
      <c r="E52" s="3756"/>
    </row>
    <row r="53" spans="1:5">
      <c r="A53" s="3758" t="s">
        <v>348</v>
      </c>
      <c r="B53" s="3755" t="s">
        <v>349</v>
      </c>
      <c r="C53" s="37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18日，在规划利用条件下、设定土地开发程度为红线外“七通”、宗地内场地，设定用途为，剩余土地使用年限为的出让国有建设用地使用权价格。</v>
      </c>
      <c r="D53" s="3756"/>
      <c r="E53" s="3756"/>
    </row>
    <row r="54" spans="1:5">
      <c r="A54" s="3758"/>
      <c r="B54" s="3755" t="s">
        <v>350</v>
      </c>
      <c r="C54" s="37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56"/>
      <c r="E54" s="3756"/>
    </row>
    <row r="55" spans="1:5">
      <c r="A55" s="3758"/>
      <c r="B55" s="3755" t="s">
        <v>351</v>
      </c>
      <c r="C55" s="37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56"/>
      <c r="E55" s="3756"/>
    </row>
    <row r="56" spans="1:5">
      <c r="A56" s="3758"/>
      <c r="B56" s="3755" t="s">
        <v>352</v>
      </c>
      <c r="C56" s="37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56"/>
      <c r="E56" s="3756"/>
    </row>
    <row r="57" spans="1:5">
      <c r="A57" s="3758"/>
      <c r="B57" s="3755" t="s">
        <v>353</v>
      </c>
      <c r="C57" s="37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56"/>
      <c r="E57" s="3756"/>
    </row>
    <row r="58" spans="1:4">
      <c r="A58" s="3759" t="s">
        <v>354</v>
      </c>
      <c r="B58" s="3755" t="s">
        <v>355</v>
      </c>
      <c r="C58" s="2773" t="s">
        <v>356</v>
      </c>
      <c r="D58" s="2878" t="s">
        <v>357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A4" workbookViewId="0">
      <selection activeCell="G39" sqref="G39"/>
    </sheetView>
  </sheetViews>
  <sheetFormatPr defaultColWidth="15.2727272727273" defaultRowHeight="14"/>
  <cols>
    <col min="1" max="8" width="15.2727272727273" style="3667"/>
    <col min="9" max="18" width="9.63636363636364" style="3667" customWidth="1"/>
    <col min="19" max="16384" width="15.2727272727273" style="3667"/>
  </cols>
  <sheetData>
    <row r="1" spans="1:18">
      <c r="A1" s="3668" t="s">
        <v>358</v>
      </c>
      <c r="B1" s="3669"/>
      <c r="C1" s="3669"/>
      <c r="D1" s="3669"/>
      <c r="E1" s="3669"/>
      <c r="F1" s="3670"/>
      <c r="I1" s="3689" t="s">
        <v>359</v>
      </c>
      <c r="J1" s="3727"/>
      <c r="K1" s="3727"/>
      <c r="L1" s="3727"/>
      <c r="M1" s="3727"/>
      <c r="N1" s="3728"/>
      <c r="O1" s="3728"/>
      <c r="P1" s="3728"/>
      <c r="Q1" s="3728"/>
      <c r="R1" s="3728"/>
    </row>
    <row r="2" spans="1:18">
      <c r="A2" s="3671"/>
      <c r="B2" s="3672"/>
      <c r="C2" s="3672"/>
      <c r="D2" s="3672"/>
      <c r="E2" s="3672"/>
      <c r="F2" s="3673"/>
      <c r="I2" s="3729" t="s">
        <v>360</v>
      </c>
      <c r="J2" s="3729"/>
      <c r="K2" s="3729"/>
      <c r="L2" s="3729"/>
      <c r="M2" s="3729"/>
      <c r="N2" s="3729"/>
      <c r="O2" s="3729"/>
      <c r="P2" s="3729"/>
      <c r="Q2" s="3729"/>
      <c r="R2" s="3729"/>
    </row>
    <row r="3" spans="1:18">
      <c r="A3" s="3674" t="s">
        <v>361</v>
      </c>
      <c r="B3" s="3675">
        <f>项目基本情况!D3</f>
        <v>45734</v>
      </c>
      <c r="C3" s="3676"/>
      <c r="D3" s="3676"/>
      <c r="E3" s="3676"/>
      <c r="F3" s="3673"/>
      <c r="I3" s="3730"/>
      <c r="J3" s="3730" t="s">
        <v>362</v>
      </c>
      <c r="K3" s="3730" t="s">
        <v>363</v>
      </c>
      <c r="L3" s="3730" t="s">
        <v>364</v>
      </c>
      <c r="M3" s="3730" t="s">
        <v>365</v>
      </c>
      <c r="N3" s="3719" t="s">
        <v>366</v>
      </c>
      <c r="O3" s="3719" t="s">
        <v>367</v>
      </c>
      <c r="P3" s="3719" t="s">
        <v>368</v>
      </c>
      <c r="Q3" s="3719" t="s">
        <v>369</v>
      </c>
      <c r="R3" s="3719" t="s">
        <v>370</v>
      </c>
    </row>
    <row r="4" spans="1:18">
      <c r="A4" s="3674" t="s">
        <v>371</v>
      </c>
      <c r="B4" s="3677" t="s">
        <v>372</v>
      </c>
      <c r="C4" s="3677" t="s">
        <v>373</v>
      </c>
      <c r="D4" s="3677" t="s">
        <v>374</v>
      </c>
      <c r="E4" s="3677" t="s">
        <v>375</v>
      </c>
      <c r="F4" s="3673"/>
      <c r="I4" s="3730" t="s">
        <v>376</v>
      </c>
      <c r="J4" s="3730">
        <v>80</v>
      </c>
      <c r="K4" s="3730">
        <v>70</v>
      </c>
      <c r="L4" s="3730">
        <v>20</v>
      </c>
      <c r="M4" s="3730">
        <v>30</v>
      </c>
      <c r="N4" s="3677">
        <v>45</v>
      </c>
      <c r="O4" s="3677">
        <v>60</v>
      </c>
      <c r="P4" s="3677">
        <v>50</v>
      </c>
      <c r="Q4" s="3677">
        <v>20</v>
      </c>
      <c r="R4" s="3677">
        <v>375</v>
      </c>
    </row>
    <row r="5" spans="1:18">
      <c r="A5" s="3678"/>
      <c r="B5" s="3675"/>
      <c r="C5" s="3677">
        <f>ROUNDDOWN(MIN((B5-B3)/365,A5),2)</f>
        <v>-125.29</v>
      </c>
      <c r="D5" s="3679">
        <f>IF(ISERROR(ROUND(POWER(1+E5,A5-C5)*(POWER(1+E5,C5)-1)/(POWER(1+E5,A5)-1),3)),0,ROUND(POWER(1+E5,A5-C5)*(POWER(1+E5,C5)-1)/(POWER(1+E5,A5)-1),4))</f>
        <v>0</v>
      </c>
      <c r="E5" s="3680"/>
      <c r="F5" s="3673"/>
      <c r="I5" s="3730" t="s">
        <v>377</v>
      </c>
      <c r="J5" s="3730">
        <v>70</v>
      </c>
      <c r="K5" s="3730">
        <v>60</v>
      </c>
      <c r="L5" s="3730">
        <v>15</v>
      </c>
      <c r="M5" s="3730">
        <v>25</v>
      </c>
      <c r="N5" s="3677">
        <v>40</v>
      </c>
      <c r="O5" s="3677">
        <v>50</v>
      </c>
      <c r="P5" s="3677">
        <v>40</v>
      </c>
      <c r="Q5" s="3677">
        <v>15</v>
      </c>
      <c r="R5" s="3677">
        <v>315</v>
      </c>
    </row>
    <row r="6" spans="1:18">
      <c r="A6" s="3678"/>
      <c r="B6" s="3675"/>
      <c r="C6" s="3677">
        <f>ROUNDDOWN(MIN((B6-B3)/365,A6),2)</f>
        <v>-125.29</v>
      </c>
      <c r="D6" s="3679">
        <f>IF(ISERROR(ROUND(POWER(1+E6,A6-C6)*(POWER(1+E6,C6)-1)/(POWER(1+E6,A6)-1),3)),0,ROUND(POWER(1+E6,A6-C6)*(POWER(1+E6,C6)-1)/(POWER(1+E6,A6)-1),4))</f>
        <v>0</v>
      </c>
      <c r="E6" s="3680"/>
      <c r="F6" s="3673"/>
      <c r="I6" s="3730" t="s">
        <v>378</v>
      </c>
      <c r="J6" s="3730">
        <v>60</v>
      </c>
      <c r="K6" s="3730">
        <v>50</v>
      </c>
      <c r="L6" s="3730">
        <v>10</v>
      </c>
      <c r="M6" s="3730">
        <v>20</v>
      </c>
      <c r="N6" s="3677">
        <v>35</v>
      </c>
      <c r="O6" s="3677">
        <v>40</v>
      </c>
      <c r="P6" s="3677">
        <v>30</v>
      </c>
      <c r="Q6" s="3677">
        <v>10</v>
      </c>
      <c r="R6" s="3677">
        <v>255</v>
      </c>
    </row>
    <row r="7" spans="1:6">
      <c r="A7" s="3678"/>
      <c r="B7" s="3675"/>
      <c r="C7" s="3677">
        <f>ROUNDDOWN(MIN((B7-B3)/365,A7),2)</f>
        <v>-125.29</v>
      </c>
      <c r="D7" s="3679">
        <f>IF(ISERROR(ROUND(POWER(1+E7,A7-C7)*(POWER(1+E7,C7)-1)/(POWER(1+E7,A7)-1),3)),0,ROUND(POWER(1+E7,A7-C7)*(POWER(1+E7,C7)-1)/(POWER(1+E7,A7)-1),4))</f>
        <v>0</v>
      </c>
      <c r="E7" s="3680"/>
      <c r="F7" s="3673"/>
    </row>
    <row r="8" spans="1:6">
      <c r="A8" s="3671"/>
      <c r="B8" s="3672"/>
      <c r="C8" s="3672"/>
      <c r="D8" s="3672"/>
      <c r="E8" s="3672"/>
      <c r="F8" s="3673"/>
    </row>
    <row r="9" spans="1:6">
      <c r="A9" s="3674" t="s">
        <v>379</v>
      </c>
      <c r="B9" s="3677"/>
      <c r="C9" s="3677"/>
      <c r="D9" s="3677"/>
      <c r="E9" s="3677"/>
      <c r="F9" s="3681"/>
    </row>
    <row r="10" spans="1:6">
      <c r="A10" s="3674" t="s">
        <v>380</v>
      </c>
      <c r="B10" s="3677"/>
      <c r="C10" s="3677"/>
      <c r="D10" s="3677" t="s">
        <v>375</v>
      </c>
      <c r="E10" s="3677"/>
      <c r="F10" s="3681" t="s">
        <v>374</v>
      </c>
    </row>
    <row r="11" spans="1:6">
      <c r="A11" s="3674" t="s">
        <v>381</v>
      </c>
      <c r="B11" s="3682"/>
      <c r="C11" s="3677" t="s">
        <v>382</v>
      </c>
      <c r="D11" s="3683"/>
      <c r="E11" s="3677" t="s">
        <v>383</v>
      </c>
      <c r="F11" s="3684">
        <f>ROUND(1-(1/(POWER(1+D11,B11))),4)</f>
        <v>0</v>
      </c>
    </row>
    <row r="12" spans="1:6">
      <c r="A12" s="3674" t="s">
        <v>384</v>
      </c>
      <c r="B12" s="3682"/>
      <c r="C12" s="3677" t="s">
        <v>385</v>
      </c>
      <c r="D12" s="3683"/>
      <c r="E12" s="3677" t="s">
        <v>386</v>
      </c>
      <c r="F12" s="3684">
        <f>ROUND(1-(1/(POWER(1+D12,B12))),4)</f>
        <v>0</v>
      </c>
    </row>
    <row r="13" spans="1:6">
      <c r="A13" s="3674" t="s">
        <v>387</v>
      </c>
      <c r="B13" s="3677"/>
      <c r="C13" s="3676"/>
      <c r="D13" s="3672"/>
      <c r="E13" s="3672"/>
      <c r="F13" s="3673"/>
    </row>
    <row r="14" spans="1:6">
      <c r="A14" s="3674" t="s">
        <v>388</v>
      </c>
      <c r="B14" s="3682"/>
      <c r="C14" s="3676"/>
      <c r="D14" s="3672"/>
      <c r="E14" s="3672"/>
      <c r="F14" s="3673"/>
    </row>
    <row r="15" spans="1:6">
      <c r="A15" s="3674" t="s">
        <v>389</v>
      </c>
      <c r="B15" s="3677" t="e">
        <f>ROUND(B14*F12/F11,2)</f>
        <v>#DIV/0!</v>
      </c>
      <c r="C15" s="3677" t="e">
        <f>ROUND(F12/F11,4)</f>
        <v>#DIV/0!</v>
      </c>
      <c r="D15" s="3672"/>
      <c r="E15" s="3672"/>
      <c r="F15" s="3673"/>
    </row>
    <row r="16" spans="1:6">
      <c r="A16" s="3674" t="s">
        <v>390</v>
      </c>
      <c r="B16" s="3677"/>
      <c r="C16" s="3676"/>
      <c r="D16" s="3672"/>
      <c r="E16" s="3672"/>
      <c r="F16" s="3673"/>
    </row>
    <row r="17" spans="1:6">
      <c r="A17" s="3674" t="s">
        <v>389</v>
      </c>
      <c r="B17" s="3683"/>
      <c r="C17" s="3676"/>
      <c r="D17" s="3672"/>
      <c r="E17" s="3672"/>
      <c r="F17" s="3673"/>
    </row>
    <row r="18" ht="14.75" spans="1:6">
      <c r="A18" s="3685" t="s">
        <v>388</v>
      </c>
      <c r="B18" s="3686" t="e">
        <f>ROUND(B17*F11/F12,2)</f>
        <v>#DIV/0!</v>
      </c>
      <c r="C18" s="3686" t="e">
        <f>ROUND(F11/F12,4)</f>
        <v>#DIV/0!</v>
      </c>
      <c r="D18" s="3687"/>
      <c r="E18" s="3687"/>
      <c r="F18" s="3688"/>
    </row>
    <row r="19" ht="14.75"/>
    <row r="20" ht="14.75" spans="1:14">
      <c r="A20" s="3689" t="s">
        <v>391</v>
      </c>
      <c r="B20" s="3690"/>
      <c r="C20" s="3690"/>
      <c r="D20" s="3690"/>
      <c r="E20" s="3690"/>
      <c r="F20" s="3690"/>
      <c r="G20" s="3691"/>
      <c r="I20" s="3731" t="s">
        <v>392</v>
      </c>
      <c r="J20" s="3731" t="s">
        <v>393</v>
      </c>
      <c r="K20" s="3731"/>
      <c r="L20" s="3731"/>
      <c r="M20" s="3731"/>
      <c r="N20" s="3732"/>
    </row>
    <row r="21" spans="1:13">
      <c r="A21" s="3692"/>
      <c r="B21" s="3693" t="s">
        <v>394</v>
      </c>
      <c r="C21" s="3693" t="s">
        <v>373</v>
      </c>
      <c r="D21" s="3693" t="s">
        <v>395</v>
      </c>
      <c r="E21" s="3693" t="s">
        <v>374</v>
      </c>
      <c r="F21" s="3693" t="s">
        <v>396</v>
      </c>
      <c r="G21" s="3694" t="s">
        <v>397</v>
      </c>
      <c r="I21" s="3733">
        <v>5</v>
      </c>
      <c r="J21" s="3733">
        <v>54.2</v>
      </c>
      <c r="K21" s="3733"/>
      <c r="L21" s="3733"/>
      <c r="M21" s="3733"/>
    </row>
    <row r="22" spans="1:13">
      <c r="A22" s="3692" t="s">
        <v>398</v>
      </c>
      <c r="B22" s="3695">
        <v>50</v>
      </c>
      <c r="C22" s="3695">
        <v>32</v>
      </c>
      <c r="D22" s="3696">
        <v>0.05</v>
      </c>
      <c r="E22" s="3693">
        <f>ROUND(POWER(1+D22,B22-C22)*(POWER(1+D22,C22)-1)/(POWER(1+D22,B22)-1),3)</f>
        <v>0.866</v>
      </c>
      <c r="F22" s="3696">
        <v>0.6</v>
      </c>
      <c r="G22" s="3694">
        <f>ROUND(100*(1-(1-E22)*F22),1)</f>
        <v>92</v>
      </c>
      <c r="I22" s="3733">
        <v>10</v>
      </c>
      <c r="J22" s="3733">
        <v>65.4</v>
      </c>
      <c r="K22" s="3733">
        <f>J22-J21</f>
        <v>11.2</v>
      </c>
      <c r="L22" s="3733"/>
      <c r="M22" s="3733"/>
    </row>
    <row r="23" spans="1:14">
      <c r="A23" s="3697" t="s">
        <v>399</v>
      </c>
      <c r="B23" s="3695">
        <v>50</v>
      </c>
      <c r="C23" s="3695">
        <v>35</v>
      </c>
      <c r="D23" s="3696">
        <v>0.05</v>
      </c>
      <c r="E23" s="3693">
        <f>ROUND(POWER(1+D23,B23-C23)*(POWER(1+D23,C23)-1)/(POWER(1+D23,B23)-1),3)</f>
        <v>0.897</v>
      </c>
      <c r="F23" s="3696">
        <f>F22</f>
        <v>0.6</v>
      </c>
      <c r="G23" s="3694">
        <f>ROUND(100*(1-(1-E23)*F23),1)</f>
        <v>93.8</v>
      </c>
      <c r="I23" s="3733">
        <v>15</v>
      </c>
      <c r="J23" s="3733">
        <v>74.1</v>
      </c>
      <c r="K23" s="3733">
        <f t="shared" ref="K23:K30" si="0">J23-J22</f>
        <v>8.69999999999999</v>
      </c>
      <c r="L23" s="3733" t="s">
        <v>400</v>
      </c>
      <c r="M23" s="3733"/>
      <c r="N23" s="3734" t="s">
        <v>401</v>
      </c>
    </row>
    <row r="24" spans="1:14">
      <c r="A24" s="3697" t="s">
        <v>402</v>
      </c>
      <c r="B24" s="3695">
        <v>50</v>
      </c>
      <c r="C24" s="3695">
        <v>25</v>
      </c>
      <c r="D24" s="3696">
        <v>0.05</v>
      </c>
      <c r="E24" s="3693">
        <f>ROUND(POWER(1+D24,B24-C24)*(POWER(1+D24,C24)-1)/(POWER(1+D24,B24)-1),3)</f>
        <v>0.772</v>
      </c>
      <c r="F24" s="3696">
        <f>F23</f>
        <v>0.6</v>
      </c>
      <c r="G24" s="3694">
        <f>ROUND(100*(1-(1-E24)*F24),1)</f>
        <v>86.3</v>
      </c>
      <c r="I24" s="3733">
        <v>20</v>
      </c>
      <c r="J24" s="3733">
        <v>81</v>
      </c>
      <c r="K24" s="3733">
        <f t="shared" si="0"/>
        <v>6.90000000000001</v>
      </c>
      <c r="L24" s="3733" t="s">
        <v>403</v>
      </c>
      <c r="M24" s="3733"/>
      <c r="N24" s="3734">
        <v>10</v>
      </c>
    </row>
    <row r="25" spans="1:14">
      <c r="A25" s="3697" t="s">
        <v>404</v>
      </c>
      <c r="B25" s="3695">
        <v>50</v>
      </c>
      <c r="C25" s="3695">
        <v>40</v>
      </c>
      <c r="D25" s="3696">
        <v>0.05</v>
      </c>
      <c r="E25" s="3693">
        <f>ROUND(POWER(1+D25,B25-C25)*(POWER(1+D25,C25)-1)/(POWER(1+D25,B25)-1),3)</f>
        <v>0.94</v>
      </c>
      <c r="F25" s="3696">
        <f>F24</f>
        <v>0.6</v>
      </c>
      <c r="G25" s="3694">
        <f>ROUND(100*(1-(1-E25)*F25),1)</f>
        <v>96.4</v>
      </c>
      <c r="I25" s="3733">
        <v>25</v>
      </c>
      <c r="J25" s="3733">
        <v>86.3</v>
      </c>
      <c r="K25" s="3733">
        <f t="shared" si="0"/>
        <v>5.3</v>
      </c>
      <c r="L25" s="3733" t="s">
        <v>405</v>
      </c>
      <c r="M25" s="3733"/>
      <c r="N25" s="3734">
        <v>8</v>
      </c>
    </row>
    <row r="26" spans="1:14">
      <c r="A26" s="3698"/>
      <c r="B26" s="3699"/>
      <c r="C26" s="3699"/>
      <c r="D26" s="3699"/>
      <c r="E26" s="3699"/>
      <c r="F26" s="3699"/>
      <c r="G26" s="3700"/>
      <c r="I26" s="3733">
        <v>30</v>
      </c>
      <c r="J26" s="3733">
        <v>90.5</v>
      </c>
      <c r="K26" s="3733">
        <f t="shared" si="0"/>
        <v>4.2</v>
      </c>
      <c r="L26" s="3733" t="s">
        <v>406</v>
      </c>
      <c r="M26" s="3733"/>
      <c r="N26" s="3734">
        <v>5</v>
      </c>
    </row>
    <row r="27" spans="1:14">
      <c r="A27" s="3701" t="s">
        <v>407</v>
      </c>
      <c r="B27" s="3702"/>
      <c r="C27" s="3702"/>
      <c r="D27" s="3702"/>
      <c r="E27" s="3702"/>
      <c r="F27" s="3702"/>
      <c r="G27" s="3703"/>
      <c r="I27" s="3733">
        <v>35</v>
      </c>
      <c r="J27" s="3733">
        <v>93.8</v>
      </c>
      <c r="K27" s="3733">
        <f t="shared" si="0"/>
        <v>3.3</v>
      </c>
      <c r="L27" s="3733" t="s">
        <v>408</v>
      </c>
      <c r="M27" s="3733"/>
      <c r="N27" s="3734">
        <v>3</v>
      </c>
    </row>
    <row r="28" spans="1:14">
      <c r="A28" s="3701" t="s">
        <v>409</v>
      </c>
      <c r="B28" s="3702"/>
      <c r="C28" s="3702"/>
      <c r="D28" s="3702"/>
      <c r="E28" s="3702"/>
      <c r="F28" s="3702"/>
      <c r="G28" s="3703"/>
      <c r="I28" s="3733">
        <v>40</v>
      </c>
      <c r="J28" s="3733">
        <v>96.4</v>
      </c>
      <c r="K28" s="3733">
        <f t="shared" si="0"/>
        <v>2.60000000000001</v>
      </c>
      <c r="L28" s="3733" t="s">
        <v>410</v>
      </c>
      <c r="M28" s="3733"/>
      <c r="N28" s="3734">
        <v>2</v>
      </c>
    </row>
    <row r="29" spans="1:13">
      <c r="A29" s="3701" t="s">
        <v>411</v>
      </c>
      <c r="B29" s="3702"/>
      <c r="C29" s="3702"/>
      <c r="D29" s="3702"/>
      <c r="E29" s="3702"/>
      <c r="F29" s="3702"/>
      <c r="G29" s="3703"/>
      <c r="I29" s="3733">
        <v>45</v>
      </c>
      <c r="J29" s="3733">
        <v>98.4</v>
      </c>
      <c r="K29" s="3733">
        <f t="shared" si="0"/>
        <v>2</v>
      </c>
      <c r="L29" s="3733"/>
      <c r="M29" s="3733"/>
    </row>
    <row r="30" spans="1:13">
      <c r="A30" s="3701" t="s">
        <v>412</v>
      </c>
      <c r="B30" s="3702"/>
      <c r="C30" s="3702"/>
      <c r="D30" s="3702"/>
      <c r="E30" s="3702"/>
      <c r="F30" s="3702"/>
      <c r="G30" s="3703"/>
      <c r="I30" s="3733">
        <v>50</v>
      </c>
      <c r="J30" s="3733">
        <v>100</v>
      </c>
      <c r="K30" s="3733">
        <f t="shared" si="0"/>
        <v>1.59999999999999</v>
      </c>
      <c r="L30" s="3733"/>
      <c r="M30" s="3733"/>
    </row>
    <row r="31" spans="1:13">
      <c r="A31" s="3701" t="s">
        <v>413</v>
      </c>
      <c r="B31" s="3702"/>
      <c r="C31" s="3702"/>
      <c r="D31" s="3702"/>
      <c r="E31" s="3702"/>
      <c r="F31" s="3702"/>
      <c r="G31" s="3703"/>
      <c r="I31" s="3733" t="s">
        <v>414</v>
      </c>
      <c r="J31" s="3733"/>
      <c r="K31" s="3733"/>
      <c r="L31" s="3733"/>
      <c r="M31" s="3733"/>
    </row>
    <row r="32" spans="1:13">
      <c r="A32" s="3701" t="s">
        <v>415</v>
      </c>
      <c r="B32" s="3702"/>
      <c r="C32" s="3702"/>
      <c r="D32" s="3702"/>
      <c r="E32" s="3702"/>
      <c r="F32" s="3702"/>
      <c r="G32" s="3703"/>
      <c r="I32" s="3733"/>
      <c r="J32" s="3733"/>
      <c r="K32" s="3733"/>
      <c r="L32" s="3733"/>
      <c r="M32" s="3733"/>
    </row>
    <row r="33" spans="1:13">
      <c r="A33" s="3701" t="s">
        <v>416</v>
      </c>
      <c r="B33" s="3702"/>
      <c r="C33" s="3702"/>
      <c r="D33" s="3702"/>
      <c r="E33" s="3702"/>
      <c r="F33" s="3702"/>
      <c r="G33" s="3703"/>
      <c r="I33" s="3733" t="s">
        <v>392</v>
      </c>
      <c r="J33" s="3733" t="s">
        <v>417</v>
      </c>
      <c r="K33" s="3733"/>
      <c r="L33" s="3733"/>
      <c r="M33" s="3733"/>
    </row>
    <row r="34" spans="1:13">
      <c r="A34" s="3701" t="s">
        <v>418</v>
      </c>
      <c r="B34" s="3702"/>
      <c r="C34" s="3702"/>
      <c r="D34" s="3702"/>
      <c r="E34" s="3702"/>
      <c r="F34" s="3702"/>
      <c r="G34" s="3703"/>
      <c r="I34" s="3733">
        <v>5</v>
      </c>
      <c r="J34" s="3733">
        <v>55.1</v>
      </c>
      <c r="K34" s="3733"/>
      <c r="L34" s="3733"/>
      <c r="M34" s="3733"/>
    </row>
    <row r="35" spans="1:13">
      <c r="A35" s="3701" t="s">
        <v>419</v>
      </c>
      <c r="B35" s="3702"/>
      <c r="C35" s="3702"/>
      <c r="D35" s="3702"/>
      <c r="E35" s="3702"/>
      <c r="F35" s="3702"/>
      <c r="G35" s="3703"/>
      <c r="I35" s="3733">
        <v>10</v>
      </c>
      <c r="J35" s="3733">
        <v>67</v>
      </c>
      <c r="K35" s="3733">
        <f>J35-J34</f>
        <v>11.9</v>
      </c>
      <c r="L35" s="3733"/>
      <c r="M35" s="3733"/>
    </row>
    <row r="36" spans="1:14">
      <c r="A36" s="3701" t="s">
        <v>420</v>
      </c>
      <c r="B36" s="3702"/>
      <c r="C36" s="3702"/>
      <c r="D36" s="3702"/>
      <c r="E36" s="3702"/>
      <c r="F36" s="3702"/>
      <c r="G36" s="3703"/>
      <c r="I36" s="3733">
        <v>15</v>
      </c>
      <c r="J36" s="3733">
        <v>76.3</v>
      </c>
      <c r="K36" s="3733">
        <f t="shared" ref="K36:K41" si="1">J36-J35</f>
        <v>9.3</v>
      </c>
      <c r="L36" s="3733" t="s">
        <v>400</v>
      </c>
      <c r="M36" s="3733"/>
      <c r="N36" s="3734" t="s">
        <v>401</v>
      </c>
    </row>
    <row r="37" spans="1:14">
      <c r="A37" s="3701" t="s">
        <v>421</v>
      </c>
      <c r="B37" s="3702"/>
      <c r="C37" s="3702"/>
      <c r="D37" s="3702"/>
      <c r="E37" s="3702"/>
      <c r="F37" s="3702"/>
      <c r="G37" s="3703"/>
      <c r="I37" s="3733">
        <v>20</v>
      </c>
      <c r="J37" s="3733">
        <v>83.6</v>
      </c>
      <c r="K37" s="3733">
        <f t="shared" si="1"/>
        <v>7.3</v>
      </c>
      <c r="L37" s="3733" t="s">
        <v>403</v>
      </c>
      <c r="M37" s="3733"/>
      <c r="N37" s="3734">
        <v>10</v>
      </c>
    </row>
    <row r="38" spans="1:14">
      <c r="A38" s="3701" t="s">
        <v>422</v>
      </c>
      <c r="B38" s="3702"/>
      <c r="C38" s="3702"/>
      <c r="D38" s="3702"/>
      <c r="E38" s="3702"/>
      <c r="F38" s="3702"/>
      <c r="G38" s="3703"/>
      <c r="I38" s="3733">
        <v>25</v>
      </c>
      <c r="J38" s="3733">
        <v>89.3</v>
      </c>
      <c r="K38" s="3733">
        <f t="shared" si="1"/>
        <v>5.7</v>
      </c>
      <c r="L38" s="3733" t="s">
        <v>405</v>
      </c>
      <c r="M38" s="3733"/>
      <c r="N38" s="3734">
        <v>8</v>
      </c>
    </row>
    <row r="39" spans="1:14">
      <c r="A39" s="3701"/>
      <c r="B39" s="3702"/>
      <c r="C39" s="3702"/>
      <c r="D39" s="3702"/>
      <c r="E39" s="3702"/>
      <c r="F39" s="3702"/>
      <c r="G39" s="3703"/>
      <c r="I39" s="3733">
        <v>30</v>
      </c>
      <c r="J39" s="3733">
        <v>93.8</v>
      </c>
      <c r="K39" s="3733">
        <f t="shared" si="1"/>
        <v>4.5</v>
      </c>
      <c r="L39" s="3733" t="s">
        <v>406</v>
      </c>
      <c r="M39" s="3733"/>
      <c r="N39" s="3734">
        <v>6</v>
      </c>
    </row>
    <row r="40" spans="1:14">
      <c r="A40" s="3704" t="s">
        <v>423</v>
      </c>
      <c r="B40" s="3705"/>
      <c r="C40" s="3705"/>
      <c r="D40" s="3705"/>
      <c r="E40" s="3705"/>
      <c r="F40" s="3705"/>
      <c r="G40" s="3706"/>
      <c r="I40" s="3733">
        <v>35</v>
      </c>
      <c r="J40" s="3733">
        <v>97.2</v>
      </c>
      <c r="K40" s="3733">
        <f t="shared" si="1"/>
        <v>3.40000000000001</v>
      </c>
      <c r="L40" s="3733" t="s">
        <v>408</v>
      </c>
      <c r="M40" s="3733"/>
      <c r="N40" s="3734">
        <v>3</v>
      </c>
    </row>
    <row r="41" spans="1:13">
      <c r="A41" s="3707" t="s">
        <v>355</v>
      </c>
      <c r="B41" s="3708" t="s">
        <v>424</v>
      </c>
      <c r="C41" s="3709" t="s">
        <v>425</v>
      </c>
      <c r="D41" s="3709" t="s">
        <v>426</v>
      </c>
      <c r="E41" s="3710"/>
      <c r="F41" s="3711"/>
      <c r="G41" s="3712"/>
      <c r="I41" s="3733">
        <v>40</v>
      </c>
      <c r="J41" s="3733">
        <v>100</v>
      </c>
      <c r="K41" s="3733">
        <f t="shared" si="1"/>
        <v>2.8</v>
      </c>
      <c r="L41" s="3733"/>
      <c r="M41" s="3733"/>
    </row>
    <row r="42" spans="1:13">
      <c r="A42" s="3707" t="s">
        <v>164</v>
      </c>
      <c r="B42" s="3708" t="s">
        <v>427</v>
      </c>
      <c r="C42" s="3709" t="s">
        <v>427</v>
      </c>
      <c r="D42" s="3713" t="s">
        <v>428</v>
      </c>
      <c r="E42" s="3705" t="s">
        <v>429</v>
      </c>
      <c r="F42" s="3705"/>
      <c r="G42" s="3706"/>
      <c r="I42" s="3733"/>
      <c r="J42" s="3733"/>
      <c r="K42" s="3733"/>
      <c r="L42" s="3733"/>
      <c r="M42" s="3733"/>
    </row>
    <row r="43" spans="1:13">
      <c r="A43" s="3707" t="s">
        <v>430</v>
      </c>
      <c r="B43" s="3708" t="s">
        <v>431</v>
      </c>
      <c r="C43" s="3709" t="s">
        <v>432</v>
      </c>
      <c r="D43" s="3709" t="s">
        <v>433</v>
      </c>
      <c r="E43" s="3710" t="s">
        <v>434</v>
      </c>
      <c r="F43" s="3711"/>
      <c r="G43" s="3712"/>
      <c r="I43" s="3733" t="s">
        <v>392</v>
      </c>
      <c r="J43" s="3733" t="s">
        <v>435</v>
      </c>
      <c r="K43" s="3733"/>
      <c r="L43" s="3733"/>
      <c r="M43" s="3733"/>
    </row>
    <row r="44" spans="1:13">
      <c r="A44" s="3707" t="s">
        <v>436</v>
      </c>
      <c r="B44" s="3708" t="s">
        <v>437</v>
      </c>
      <c r="C44" s="3709" t="s">
        <v>438</v>
      </c>
      <c r="D44" s="3713">
        <v>0.5</v>
      </c>
      <c r="E44" s="3710" t="s">
        <v>439</v>
      </c>
      <c r="F44" s="3711"/>
      <c r="G44" s="3712"/>
      <c r="I44" s="3733">
        <v>30</v>
      </c>
      <c r="J44" s="3733">
        <v>81.7</v>
      </c>
      <c r="K44" s="3733"/>
      <c r="L44" s="3733"/>
      <c r="M44" s="3733"/>
    </row>
    <row r="45" ht="14.75" spans="1:13">
      <c r="A45" s="3714" t="s">
        <v>440</v>
      </c>
      <c r="B45" s="3715" t="s">
        <v>427</v>
      </c>
      <c r="C45" s="3716" t="s">
        <v>427</v>
      </c>
      <c r="D45" s="3716" t="s">
        <v>441</v>
      </c>
      <c r="E45" s="3717" t="s">
        <v>442</v>
      </c>
      <c r="F45" s="3717"/>
      <c r="G45" s="3718"/>
      <c r="I45" s="3733">
        <v>40</v>
      </c>
      <c r="J45" s="3733">
        <v>89.2</v>
      </c>
      <c r="K45" s="3733">
        <f>J45-J44</f>
        <v>7.5</v>
      </c>
      <c r="L45" s="3733"/>
      <c r="M45" s="3733"/>
    </row>
    <row r="46" spans="9:13">
      <c r="I46" s="3733">
        <v>50</v>
      </c>
      <c r="J46" s="3733">
        <v>94.3</v>
      </c>
      <c r="K46" s="3733">
        <f t="shared" ref="K46:K47" si="2">J46-J45</f>
        <v>5.09999999999999</v>
      </c>
      <c r="L46" s="3733"/>
      <c r="M46" s="3733"/>
    </row>
    <row r="47" spans="9:13">
      <c r="I47" s="3733">
        <v>60</v>
      </c>
      <c r="J47" s="3733">
        <v>97.7</v>
      </c>
      <c r="K47" s="3733">
        <f t="shared" si="2"/>
        <v>3.40000000000001</v>
      </c>
      <c r="L47" s="3733"/>
      <c r="M47" s="3733"/>
    </row>
    <row r="48" ht="14.75"/>
    <row r="49" spans="1:1">
      <c r="A49" s="3689" t="s">
        <v>443</v>
      </c>
    </row>
    <row r="50" spans="1:4">
      <c r="A50" s="3719" t="s">
        <v>444</v>
      </c>
      <c r="B50" s="3719" t="s">
        <v>445</v>
      </c>
      <c r="C50" s="3719" t="s">
        <v>446</v>
      </c>
      <c r="D50" s="3719" t="s">
        <v>447</v>
      </c>
    </row>
    <row r="51" spans="1:4">
      <c r="A51" s="3719" t="s">
        <v>448</v>
      </c>
      <c r="B51" s="3677">
        <f>B52+B53</f>
        <v>15000</v>
      </c>
      <c r="C51" s="3720">
        <f>D51/B51</f>
        <v>2666.66666666667</v>
      </c>
      <c r="D51" s="3677">
        <f>D52+D53</f>
        <v>40000000</v>
      </c>
    </row>
    <row r="52" spans="1:4">
      <c r="A52" s="3721" t="s">
        <v>449</v>
      </c>
      <c r="B52" s="3722">
        <v>10000</v>
      </c>
      <c r="C52" s="3722">
        <v>1500</v>
      </c>
      <c r="D52" s="3723">
        <f>C52*B52</f>
        <v>15000000</v>
      </c>
    </row>
    <row r="53" spans="1:4">
      <c r="A53" s="3721" t="s">
        <v>450</v>
      </c>
      <c r="B53" s="3722">
        <v>5000</v>
      </c>
      <c r="C53" s="3722">
        <v>5000</v>
      </c>
      <c r="D53" s="3723">
        <f>C53*B53</f>
        <v>25000000</v>
      </c>
    </row>
    <row r="54" spans="1:4">
      <c r="A54" s="3719" t="s">
        <v>451</v>
      </c>
      <c r="B54" s="3677">
        <f>B51</f>
        <v>15000</v>
      </c>
      <c r="C54" s="3683">
        <v>700</v>
      </c>
      <c r="D54" s="3677">
        <f t="shared" ref="D54:D55" si="3">C54*B54</f>
        <v>10500000</v>
      </c>
    </row>
    <row r="55" spans="1:4">
      <c r="A55" s="3719" t="s">
        <v>452</v>
      </c>
      <c r="B55" s="3677">
        <f>B51</f>
        <v>15000</v>
      </c>
      <c r="C55" s="3683">
        <v>1500</v>
      </c>
      <c r="D55" s="3677">
        <f t="shared" si="3"/>
        <v>22500000</v>
      </c>
    </row>
    <row r="56" spans="1:4">
      <c r="A56" s="3719" t="s">
        <v>453</v>
      </c>
      <c r="B56" s="3677">
        <f>B51</f>
        <v>15000</v>
      </c>
      <c r="C56" s="3724">
        <f>C51+C54+C55</f>
        <v>4866.66666666667</v>
      </c>
      <c r="D56" s="3677">
        <f>D51+D54+D55</f>
        <v>73000000</v>
      </c>
    </row>
    <row r="58" spans="1:4">
      <c r="A58" s="3719" t="s">
        <v>454</v>
      </c>
      <c r="B58" s="3725">
        <v>0.05</v>
      </c>
      <c r="C58" s="3677">
        <f>C56*(1+B58)</f>
        <v>5110</v>
      </c>
      <c r="D58" s="3677">
        <f>D56*B58</f>
        <v>3650000</v>
      </c>
    </row>
    <row r="60" spans="1:4">
      <c r="A60" s="3719" t="s">
        <v>455</v>
      </c>
      <c r="B60" s="3683">
        <v>3500</v>
      </c>
      <c r="C60" s="3683">
        <f>C53</f>
        <v>5000</v>
      </c>
      <c r="D60" s="3677">
        <f>C60*B60</f>
        <v>17500000</v>
      </c>
    </row>
    <row r="62" spans="1:4">
      <c r="A62" s="3719" t="s">
        <v>370</v>
      </c>
      <c r="B62" s="3683">
        <f>B51</f>
        <v>15000</v>
      </c>
      <c r="C62" s="3726">
        <f>D62/B62</f>
        <v>6276.66666666667</v>
      </c>
      <c r="D62" s="3683">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90" zoomScaleNormal="100" workbookViewId="0">
      <selection activeCell="D4" sqref="D4"/>
    </sheetView>
  </sheetViews>
  <sheetFormatPr defaultColWidth="10" defaultRowHeight="15"/>
  <cols>
    <col min="1" max="1" width="15.3636363636364" style="3471" customWidth="1"/>
    <col min="2" max="2" width="11.3636363636364" style="3471" customWidth="1"/>
    <col min="3" max="8" width="13.0909090909091" style="3471" customWidth="1"/>
    <col min="9" max="9" width="13.0909090909091" style="3472" customWidth="1"/>
    <col min="10" max="10" width="10" style="3471" customWidth="1"/>
    <col min="11" max="11" width="10" style="3473" customWidth="1"/>
    <col min="12" max="13" width="10" style="3474" customWidth="1"/>
    <col min="14" max="14" width="10" style="3475" customWidth="1"/>
    <col min="15" max="15" width="10" style="3476" customWidth="1"/>
    <col min="16" max="17" width="10" style="3475"/>
    <col min="18" max="18" width="10" style="3475" customWidth="1"/>
    <col min="19" max="28" width="10" style="3475"/>
    <col min="29" max="16384" width="10" style="3471"/>
  </cols>
  <sheetData>
    <row r="1" ht="15.75" spans="1:21">
      <c r="A1" s="3477" t="s">
        <v>456</v>
      </c>
      <c r="B1" s="3478" t="str">
        <f>IF(B10="北京市","北京市",C10)&amp;F10&amp;A17&amp;"国有建设用地使用权"&amp;B9&amp;"预评估"</f>
        <v>北京市出让国有建设用地使用权抵押价格预评估</v>
      </c>
      <c r="C1" s="3479"/>
      <c r="D1" s="3479"/>
      <c r="E1" s="3479"/>
      <c r="F1" s="3479"/>
      <c r="G1" s="3479"/>
      <c r="H1" s="3479"/>
      <c r="I1" s="3629"/>
      <c r="J1" s="3482"/>
      <c r="K1" s="3630" t="str">
        <f>IF(B10="北京市","北京市",C10)&amp;F10&amp;A17&amp;"国有建设用地使用权"&amp;B9</f>
        <v>北京市出让国有建设用地使用权抵押价格</v>
      </c>
      <c r="L1" s="3631"/>
      <c r="M1" s="3631"/>
      <c r="N1" s="3632"/>
      <c r="O1" s="3633"/>
      <c r="P1" s="3632"/>
      <c r="Q1" s="3632"/>
      <c r="R1" s="3632"/>
      <c r="S1" s="3632"/>
      <c r="T1" s="3632"/>
      <c r="U1" s="3632"/>
    </row>
    <row r="2" spans="1:21">
      <c r="A2" s="3480" t="s">
        <v>457</v>
      </c>
      <c r="B2" s="3481"/>
      <c r="D2" s="3482"/>
      <c r="E2" s="3482"/>
      <c r="F2" s="3482"/>
      <c r="G2" s="3482"/>
      <c r="H2" s="3483"/>
      <c r="I2" s="3634"/>
      <c r="J2" s="3482"/>
      <c r="K2" s="3630" t="str">
        <f>IF(B10="北京市","北京市",C10)&amp;F10&amp;A17&amp;"国有建设用地使用权"</f>
        <v>北京市出让国有建设用地使用权</v>
      </c>
      <c r="L2" s="3631"/>
      <c r="M2" s="3631"/>
      <c r="N2" s="3632"/>
      <c r="O2" s="3633"/>
      <c r="P2" s="3632"/>
      <c r="Q2" s="3632"/>
      <c r="R2" s="3632"/>
      <c r="S2" s="3632"/>
      <c r="T2" s="3632"/>
      <c r="U2" s="3632"/>
    </row>
    <row r="3" spans="1:21">
      <c r="A3" s="3484" t="s">
        <v>458</v>
      </c>
      <c r="B3" s="3485"/>
      <c r="C3" s="3486" t="s">
        <v>459</v>
      </c>
      <c r="D3" s="3485">
        <v>45734</v>
      </c>
      <c r="E3" s="3482"/>
      <c r="F3" s="3482"/>
      <c r="G3" s="3482"/>
      <c r="H3" s="3483"/>
      <c r="I3" s="3634"/>
      <c r="J3" s="3482"/>
      <c r="K3" s="3635"/>
      <c r="L3" s="3631"/>
      <c r="M3" s="3631"/>
      <c r="N3" s="3632"/>
      <c r="O3" s="3633"/>
      <c r="P3" s="3632"/>
      <c r="Q3" s="3632"/>
      <c r="R3" s="3632"/>
      <c r="S3" s="3632"/>
      <c r="T3" s="3632"/>
      <c r="U3" s="3632"/>
    </row>
    <row r="4" ht="30.75" spans="1:21">
      <c r="A4" s="3487" t="s">
        <v>460</v>
      </c>
      <c r="B4" s="3488" t="s">
        <v>189</v>
      </c>
      <c r="C4" s="3489">
        <f ca="1">SUMIF(土地估价师,B4,估价师及机构信息!E3:E17)</f>
        <v>0</v>
      </c>
      <c r="D4" s="3488" t="s">
        <v>189</v>
      </c>
      <c r="E4" s="3489">
        <f ca="1">SUMIF(土地估价师,D4,估价师及机构信息!E3:E17)</f>
        <v>0</v>
      </c>
      <c r="F4" s="3488" t="s">
        <v>138</v>
      </c>
      <c r="G4" s="3489">
        <f ca="1">SUMIF(土地估价师,F4,估价师及机构信息!E3:E17)</f>
        <v>0</v>
      </c>
      <c r="H4" s="3488" t="s">
        <v>138</v>
      </c>
      <c r="I4" s="3489">
        <f ca="1">SUMIF(土地估价师,H4,估价师及机构信息!E3:E17)</f>
        <v>0</v>
      </c>
      <c r="J4" s="3482"/>
      <c r="K4" s="3630" t="str">
        <f>IF(AND(F4="——",H4="——"),B4&amp;"、"&amp;D4,IF(AND(F4&lt;&gt;"——",H4="——"),B4&amp;"、"&amp;D4&amp;"、"&amp;F4,B4&amp;"、"&amp;D4&amp;"、"&amp;F4&amp;"、"&amp;H4))</f>
        <v>土地估价师、土地估价师</v>
      </c>
      <c r="L4" s="3631"/>
      <c r="M4" s="3631"/>
      <c r="N4" s="3632"/>
      <c r="O4" s="3633"/>
      <c r="P4" s="3632"/>
      <c r="Q4" s="3632"/>
      <c r="R4" s="3632"/>
      <c r="S4" s="3632"/>
      <c r="T4" s="3632"/>
      <c r="U4" s="3632"/>
    </row>
    <row r="5" ht="15.75" spans="1:21">
      <c r="A5" s="3490" t="s">
        <v>461</v>
      </c>
      <c r="B5" s="3491"/>
      <c r="C5" s="3492"/>
      <c r="D5" s="3493"/>
      <c r="E5" s="3482"/>
      <c r="F5" s="3482"/>
      <c r="G5" s="3482"/>
      <c r="H5" s="3483"/>
      <c r="I5" s="3634"/>
      <c r="J5" s="3482"/>
      <c r="K5" s="3635"/>
      <c r="L5" s="3631"/>
      <c r="M5" s="3631"/>
      <c r="N5" s="3632"/>
      <c r="O5" s="3633"/>
      <c r="P5" s="3632"/>
      <c r="Q5" s="3632"/>
      <c r="R5" s="3632"/>
      <c r="S5" s="3632"/>
      <c r="T5" s="3632"/>
      <c r="U5" s="3632"/>
    </row>
    <row r="6" ht="28" spans="1:21">
      <c r="A6" s="3494" t="s">
        <v>462</v>
      </c>
      <c r="B6" s="3491"/>
      <c r="C6" s="3495"/>
      <c r="D6" s="3496"/>
      <c r="E6" s="3482"/>
      <c r="F6" s="3482"/>
      <c r="G6" s="3482"/>
      <c r="H6" s="3483"/>
      <c r="I6" s="3634"/>
      <c r="J6" s="3482"/>
      <c r="K6" s="3636" t="str">
        <f>IF(COUNTIF(B6,"*上海银行*"),"上海银行","")</f>
        <v/>
      </c>
      <c r="L6" s="3631"/>
      <c r="M6" s="3631"/>
      <c r="N6" s="3632"/>
      <c r="O6" s="3633"/>
      <c r="P6" s="3632"/>
      <c r="Q6" s="3632"/>
      <c r="R6" s="3632"/>
      <c r="S6" s="3632"/>
      <c r="T6" s="3632"/>
      <c r="U6" s="3632"/>
    </row>
    <row r="7" spans="1:21">
      <c r="A7" s="3497" t="s">
        <v>463</v>
      </c>
      <c r="B7" s="3491"/>
      <c r="C7" s="3495"/>
      <c r="D7" s="3496"/>
      <c r="E7" s="3482"/>
      <c r="F7" s="3482"/>
      <c r="G7" s="3482"/>
      <c r="H7" s="3483"/>
      <c r="I7" s="3634"/>
      <c r="J7" s="3482"/>
      <c r="K7" s="3635"/>
      <c r="L7" s="3631"/>
      <c r="M7" s="3631"/>
      <c r="N7" s="3632"/>
      <c r="O7" s="3633"/>
      <c r="P7" s="3632"/>
      <c r="Q7" s="3632"/>
      <c r="R7" s="3632"/>
      <c r="S7" s="3632"/>
      <c r="T7" s="3632"/>
      <c r="U7" s="3632"/>
    </row>
    <row r="8" spans="1:21">
      <c r="A8" s="3498" t="s">
        <v>343</v>
      </c>
      <c r="B8" s="3499" t="s">
        <v>345</v>
      </c>
      <c r="C8" s="3500"/>
      <c r="D8" s="3501" t="s">
        <v>464</v>
      </c>
      <c r="E8" s="3502" t="s">
        <v>350</v>
      </c>
      <c r="F8" s="3503"/>
      <c r="G8" s="3483"/>
      <c r="H8" s="3483"/>
      <c r="I8" s="3637"/>
      <c r="J8" s="3482"/>
      <c r="K8" s="3635"/>
      <c r="L8" s="3631"/>
      <c r="M8" s="3631"/>
      <c r="N8" s="3632"/>
      <c r="O8" s="3633"/>
      <c r="P8" s="3632"/>
      <c r="Q8" s="3632"/>
      <c r="R8" s="3632"/>
      <c r="S8" s="3632"/>
      <c r="T8" s="3632"/>
      <c r="U8" s="3632"/>
    </row>
    <row r="9" ht="15.75" spans="1:21">
      <c r="A9" s="3504" t="s">
        <v>465</v>
      </c>
      <c r="B9" s="3505" t="s">
        <v>350</v>
      </c>
      <c r="C9" s="3506"/>
      <c r="D9" s="3507"/>
      <c r="E9" s="3505"/>
      <c r="F9" s="3508"/>
      <c r="G9" s="3509"/>
      <c r="H9" s="3509"/>
      <c r="I9" s="3638"/>
      <c r="J9" s="3482"/>
      <c r="K9" s="3635"/>
      <c r="L9" s="3631"/>
      <c r="M9" s="3631"/>
      <c r="N9" s="3632"/>
      <c r="O9" s="3633"/>
      <c r="P9" s="3632"/>
      <c r="Q9" s="3632"/>
      <c r="R9" s="3632"/>
      <c r="S9" s="3632"/>
      <c r="T9" s="3632"/>
      <c r="U9" s="3632"/>
    </row>
    <row r="10" ht="15.75" spans="1:21">
      <c r="A10" s="3510" t="s">
        <v>466</v>
      </c>
      <c r="B10" s="3511" t="s">
        <v>467</v>
      </c>
      <c r="C10" s="3512"/>
      <c r="D10" s="3493"/>
      <c r="E10" s="3513" t="s">
        <v>468</v>
      </c>
      <c r="F10" s="3514"/>
      <c r="G10" s="3515"/>
      <c r="H10" s="3516"/>
      <c r="I10" s="3493"/>
      <c r="J10" s="3482"/>
      <c r="K10" s="3635"/>
      <c r="L10" s="3631"/>
      <c r="M10" s="3631"/>
      <c r="N10" s="3632"/>
      <c r="O10" s="3633"/>
      <c r="P10" s="3632"/>
      <c r="Q10" s="3632"/>
      <c r="R10" s="3632"/>
      <c r="S10" s="3632"/>
      <c r="T10" s="3632"/>
      <c r="U10" s="3632"/>
    </row>
    <row r="11" spans="1:21">
      <c r="A11" s="3517" t="s">
        <v>469</v>
      </c>
      <c r="B11" s="3518" t="s">
        <v>470</v>
      </c>
      <c r="C11" s="3519"/>
      <c r="D11" s="3520"/>
      <c r="E11" s="3521"/>
      <c r="F11" s="3521"/>
      <c r="G11" s="3521"/>
      <c r="H11" s="3521"/>
      <c r="I11" s="3521"/>
      <c r="J11" s="3482"/>
      <c r="K11" s="3635"/>
      <c r="L11" s="3631"/>
      <c r="M11" s="3631"/>
      <c r="N11" s="3632"/>
      <c r="O11" s="3633"/>
      <c r="P11" s="3632"/>
      <c r="Q11" s="3632"/>
      <c r="R11" s="3632"/>
      <c r="S11" s="3632"/>
      <c r="T11" s="3632"/>
      <c r="U11" s="3632"/>
    </row>
    <row r="12" spans="1:21">
      <c r="A12" s="3522" t="s">
        <v>471</v>
      </c>
      <c r="B12" s="3523"/>
      <c r="C12" s="3524"/>
      <c r="D12" s="3525"/>
      <c r="E12" s="3526" t="s">
        <v>472</v>
      </c>
      <c r="F12" s="3527" t="s">
        <v>473</v>
      </c>
      <c r="G12" s="3528"/>
      <c r="H12" s="3528"/>
      <c r="I12" s="3639"/>
      <c r="J12" s="3482"/>
      <c r="K12" s="3635"/>
      <c r="L12" s="3631"/>
      <c r="M12" s="3631"/>
      <c r="N12" s="3632"/>
      <c r="O12" s="3633"/>
      <c r="P12" s="3632"/>
      <c r="Q12" s="3632"/>
      <c r="R12" s="3632"/>
      <c r="S12" s="3632"/>
      <c r="T12" s="3632"/>
      <c r="U12" s="3632"/>
    </row>
    <row r="13" spans="1:21">
      <c r="A13" s="3529" t="s">
        <v>474</v>
      </c>
      <c r="B13" s="3523"/>
      <c r="C13" s="3524"/>
      <c r="D13" s="3525"/>
      <c r="E13" s="3526" t="s">
        <v>472</v>
      </c>
      <c r="F13" s="3527" t="s">
        <v>475</v>
      </c>
      <c r="G13" s="3528"/>
      <c r="H13" s="3528"/>
      <c r="I13" s="3639"/>
      <c r="J13" s="3482"/>
      <c r="K13" s="3635"/>
      <c r="L13" s="3631"/>
      <c r="M13" s="3631"/>
      <c r="N13" s="3632"/>
      <c r="O13" s="3633"/>
      <c r="P13" s="3632"/>
      <c r="Q13" s="3632"/>
      <c r="R13" s="3632"/>
      <c r="S13" s="3632"/>
      <c r="T13" s="3632"/>
      <c r="U13" s="3632"/>
    </row>
    <row r="14" spans="1:21">
      <c r="A14" s="3484" t="s">
        <v>476</v>
      </c>
      <c r="B14" s="3526"/>
      <c r="C14" s="3530" t="s">
        <v>477</v>
      </c>
      <c r="D14" s="3531" t="str">
        <f>IF(C14="不一致","是否符合证载地类范围","")</f>
        <v/>
      </c>
      <c r="E14" s="3526"/>
      <c r="F14" s="3532" t="s">
        <v>478</v>
      </c>
      <c r="G14" s="3533"/>
      <c r="H14" s="3533"/>
      <c r="I14" s="3640"/>
      <c r="J14" s="3482"/>
      <c r="K14" s="3635"/>
      <c r="L14" s="3631"/>
      <c r="M14" s="3631"/>
      <c r="N14" s="3632"/>
      <c r="O14" s="3633"/>
      <c r="P14" s="3632"/>
      <c r="Q14" s="3632"/>
      <c r="R14" s="3632"/>
      <c r="S14" s="3632"/>
      <c r="T14" s="3632"/>
      <c r="U14" s="3632"/>
    </row>
    <row r="15" spans="1:21">
      <c r="A15" s="3534"/>
      <c r="B15" s="3494"/>
      <c r="C15" s="3535" t="s">
        <v>430</v>
      </c>
      <c r="D15" s="3535" t="s">
        <v>479</v>
      </c>
      <c r="E15" s="3535" t="s">
        <v>480</v>
      </c>
      <c r="F15" s="3536" t="s">
        <v>481</v>
      </c>
      <c r="G15" s="3536" t="s">
        <v>482</v>
      </c>
      <c r="H15" s="3536" t="s">
        <v>164</v>
      </c>
      <c r="I15" s="3536" t="s">
        <v>297</v>
      </c>
      <c r="J15" s="3482"/>
      <c r="K15" s="3635"/>
      <c r="L15" s="3631"/>
      <c r="M15" s="3631"/>
      <c r="N15" s="3632"/>
      <c r="O15" s="3633"/>
      <c r="P15" s="3632"/>
      <c r="Q15" s="3632"/>
      <c r="R15" s="3632"/>
      <c r="S15" s="3632"/>
      <c r="T15" s="3632"/>
      <c r="U15" s="3632"/>
    </row>
    <row r="16" ht="45" spans="1:21">
      <c r="A16" s="3537" t="s">
        <v>483</v>
      </c>
      <c r="B16" s="3526" t="s">
        <v>355</v>
      </c>
      <c r="C16" s="3535" t="s">
        <v>430</v>
      </c>
      <c r="D16" s="3538" t="s">
        <v>479</v>
      </c>
      <c r="E16" s="3538" t="s">
        <v>480</v>
      </c>
      <c r="F16" s="3538" t="s">
        <v>481</v>
      </c>
      <c r="G16" s="3538" t="s">
        <v>482</v>
      </c>
      <c r="H16" s="3536" t="s">
        <v>164</v>
      </c>
      <c r="I16" s="3536" t="s">
        <v>297</v>
      </c>
      <c r="J16" s="3482"/>
      <c r="K16" s="3641" t="str">
        <f>IF(D17="","",D16&amp;TEXT(D17,"yyyy年m月d日;;"))</f>
        <v>商业2063年11月1日</v>
      </c>
      <c r="L16" s="3526" t="str">
        <f>IF(OR(K16="",M16=""),"","、")</f>
        <v>、</v>
      </c>
      <c r="M16" s="3641" t="str">
        <f>IF(E17="","",E16&amp;TEXT(E17,"yyyy年m月d日;;"))</f>
        <v>办公2073年11月1日</v>
      </c>
      <c r="N16" s="3526" t="str">
        <f>IF(OR(M16="",O16=""),"","、")</f>
        <v>、</v>
      </c>
      <c r="O16" s="3641" t="str">
        <f>IF(F17="","",F16&amp;TEXT(F17,"yyyy年m月d日;;"))</f>
        <v>车库2073年11月1日</v>
      </c>
      <c r="P16" s="3526" t="str">
        <f>IF(OR(O16="",Q16=""),"","、")</f>
        <v>、</v>
      </c>
      <c r="Q16" s="3641" t="str">
        <f>IF(G17="","",G16&amp;TEXT(G17,"yyyy年m月d日;;"))</f>
        <v>仓储2073年11月1日</v>
      </c>
      <c r="R16" s="3526" t="str">
        <f>IF(OR(Q16="",S16=""),"","、")</f>
        <v/>
      </c>
      <c r="S16" s="3641" t="str">
        <f>IF(H17="","",H16&amp;TEXT(H17,"yyyy年m月d日;;"))</f>
        <v/>
      </c>
      <c r="T16" s="3526" t="str">
        <f>IF(OR(S16="",U16=""),"","、")</f>
        <v/>
      </c>
      <c r="U16" s="3641" t="str">
        <f>IF(I17="","",I16&amp;TEXT(I17,"yyyy年m月d日;;"))</f>
        <v/>
      </c>
    </row>
    <row r="17" spans="1:21">
      <c r="A17" s="3539" t="s">
        <v>484</v>
      </c>
      <c r="B17" s="3540" t="s">
        <v>372</v>
      </c>
      <c r="C17" s="3541">
        <v>70799</v>
      </c>
      <c r="D17" s="3541">
        <v>59841</v>
      </c>
      <c r="E17" s="3541">
        <v>63494</v>
      </c>
      <c r="F17" s="3541">
        <v>63494</v>
      </c>
      <c r="G17" s="3541">
        <v>63494</v>
      </c>
      <c r="H17" s="3541"/>
      <c r="I17" s="3541"/>
      <c r="J17" s="3482"/>
      <c r="K17" s="3642" t="str">
        <f>CONCATENATE(K16,L16,M16,N16,O16,P16,Q16,R16,S16,T16,,U16)</f>
        <v>商业2063年11月1日、办公2073年11月1日、车库2073年11月1日、仓储2073年11月1日</v>
      </c>
      <c r="L17" s="3631"/>
      <c r="M17" s="3631"/>
      <c r="N17" s="3632"/>
      <c r="O17" s="3633"/>
      <c r="P17" s="3632"/>
      <c r="Q17" s="3632"/>
      <c r="R17" s="3632"/>
      <c r="S17" s="3632"/>
      <c r="T17" s="3632"/>
      <c r="U17" s="3632"/>
    </row>
    <row r="18" spans="1:21">
      <c r="A18" s="3542"/>
      <c r="B18" s="3540" t="s">
        <v>394</v>
      </c>
      <c r="C18" s="3543">
        <v>70</v>
      </c>
      <c r="D18" s="3543">
        <v>40</v>
      </c>
      <c r="E18" s="3543">
        <v>50</v>
      </c>
      <c r="F18" s="3543">
        <v>50</v>
      </c>
      <c r="G18" s="3543">
        <v>50</v>
      </c>
      <c r="H18" s="3543"/>
      <c r="I18" s="3543"/>
      <c r="J18" s="3482"/>
      <c r="K18" s="3635"/>
      <c r="L18" s="3631"/>
      <c r="M18" s="3631"/>
      <c r="N18" s="3632"/>
      <c r="O18" s="3633"/>
      <c r="P18" s="3632"/>
      <c r="Q18" s="3632"/>
      <c r="R18" s="3632"/>
      <c r="S18" s="3632"/>
      <c r="T18" s="3632"/>
      <c r="U18" s="3632"/>
    </row>
    <row r="19" spans="1:21">
      <c r="A19" s="3542"/>
      <c r="B19" s="3480" t="s">
        <v>485</v>
      </c>
      <c r="C19" s="3544">
        <f>IF(A17="出让",IF(C17="","",ROUNDDOWN(MIN((C17-$D$3)/365,C18),2)),C18)</f>
        <v>68.67</v>
      </c>
      <c r="D19" s="3544">
        <f>IF(A17="出让",IF(D17="","",ROUNDDOWN(MIN((D17-$D$3)/365,D18),2)),D18)</f>
        <v>38.64</v>
      </c>
      <c r="E19" s="3545">
        <f>IF(A17="出让",IF(E17="","",ROUNDDOWN(MIN((E17-$D$3)/365,E18),2)),E18)</f>
        <v>48.65</v>
      </c>
      <c r="F19" s="3545">
        <f>IF(A17="出让",IF(F17="","",ROUNDDOWN(MIN((F17-$D$3)/365,F18),2)),F18)</f>
        <v>48.65</v>
      </c>
      <c r="G19" s="3545">
        <f>IF(A17="出让",IF(G17="","",ROUNDDOWN(MIN((G17-$D$3)/365,G18),2)),G18)</f>
        <v>48.65</v>
      </c>
      <c r="H19" s="3545" t="str">
        <f>IF(A17="出让",IF(H17="","",ROUNDDOWN(MIN((H17-$D$3)/365,H18),2)),H18)</f>
        <v/>
      </c>
      <c r="I19" s="3545" t="str">
        <f>IF(A17="出让",IF(I17="","",ROUNDDOWN(MIN((I17-$D$3)/365,I18),2)),I18)</f>
        <v/>
      </c>
      <c r="J19" s="3482"/>
      <c r="K19" s="3635"/>
      <c r="L19" s="3631"/>
      <c r="M19" s="3631"/>
      <c r="N19" s="3632"/>
      <c r="O19" s="3633"/>
      <c r="P19" s="3632"/>
      <c r="Q19" s="3632"/>
      <c r="R19" s="3632"/>
      <c r="S19" s="3632"/>
      <c r="T19" s="3632"/>
      <c r="U19" s="3632"/>
    </row>
    <row r="20" spans="1:21">
      <c r="A20" s="3546"/>
      <c r="B20" s="3547"/>
      <c r="C20" s="3548" t="s">
        <v>486</v>
      </c>
      <c r="D20" s="3549"/>
      <c r="E20" s="3550"/>
      <c r="F20" s="3550"/>
      <c r="G20" s="3550"/>
      <c r="H20" s="3550"/>
      <c r="I20" s="3643"/>
      <c r="J20" s="3482"/>
      <c r="K20" s="3635"/>
      <c r="L20" s="3631"/>
      <c r="M20" s="3631"/>
      <c r="N20" s="3632"/>
      <c r="O20" s="3633"/>
      <c r="P20" s="3632"/>
      <c r="Q20" s="3632"/>
      <c r="R20" s="3632"/>
      <c r="S20" s="3632"/>
      <c r="T20" s="3632"/>
      <c r="U20" s="3632"/>
    </row>
    <row r="21" spans="1:21">
      <c r="A21" s="3542" t="s">
        <v>487</v>
      </c>
      <c r="B21" s="3551" t="s">
        <v>488</v>
      </c>
      <c r="C21" s="3552">
        <f>'数据-汇总表'!E3</f>
        <v>60298.44</v>
      </c>
      <c r="D21" s="3553" t="s">
        <v>489</v>
      </c>
      <c r="E21" s="3554" t="s">
        <v>490</v>
      </c>
      <c r="F21" s="3555"/>
      <c r="G21" s="3555"/>
      <c r="H21" s="3555"/>
      <c r="I21" s="3644"/>
      <c r="J21" s="3482"/>
      <c r="K21" s="3635"/>
      <c r="L21" s="3631"/>
      <c r="M21" s="3631"/>
      <c r="N21" s="3632"/>
      <c r="O21" s="3633"/>
      <c r="P21" s="3632"/>
      <c r="Q21" s="3632"/>
      <c r="R21" s="3632"/>
      <c r="S21" s="3632"/>
      <c r="T21" s="3632"/>
      <c r="U21" s="3632"/>
    </row>
    <row r="22" spans="1:21">
      <c r="A22" s="3556" t="s">
        <v>138</v>
      </c>
      <c r="B22" s="3484" t="s">
        <v>491</v>
      </c>
      <c r="C22" s="3536">
        <f>'数据-汇总表'!D3</f>
        <v>17946.61</v>
      </c>
      <c r="D22" s="3529" t="s">
        <v>489</v>
      </c>
      <c r="E22" s="3554" t="s">
        <v>473</v>
      </c>
      <c r="F22" s="3555"/>
      <c r="G22" s="3555"/>
      <c r="H22" s="3555"/>
      <c r="I22" s="3644"/>
      <c r="J22" s="3482"/>
      <c r="K22" s="3635"/>
      <c r="L22" s="3631"/>
      <c r="M22" s="3631"/>
      <c r="N22" s="3632"/>
      <c r="O22" s="3633"/>
      <c r="P22" s="3632"/>
      <c r="Q22" s="3632"/>
      <c r="R22" s="3632"/>
      <c r="S22" s="3632"/>
      <c r="T22" s="3632"/>
      <c r="U22" s="3632"/>
    </row>
    <row r="23" ht="45.75" spans="1:21">
      <c r="A23" s="3557" t="s">
        <v>492</v>
      </c>
      <c r="B23" s="3558" t="s">
        <v>493</v>
      </c>
      <c r="C23" s="3559"/>
      <c r="D23" s="3560" t="s">
        <v>494</v>
      </c>
      <c r="E23" s="3561"/>
      <c r="F23" s="3562" t="str">
        <f>IF(AND(C23="是",E23="否"),"是否提供他项权证或相关说明","")</f>
        <v/>
      </c>
      <c r="G23" s="3563"/>
      <c r="H23" s="3482"/>
      <c r="I23" s="3637"/>
      <c r="J23" s="3482"/>
      <c r="K23" s="3635"/>
      <c r="L23" s="3631"/>
      <c r="M23" s="3631"/>
      <c r="N23" s="3632"/>
      <c r="O23" s="3633"/>
      <c r="P23" s="3632"/>
      <c r="Q23" s="3632"/>
      <c r="R23" s="3632"/>
      <c r="S23" s="3632"/>
      <c r="T23" s="3632"/>
      <c r="U23" s="3632"/>
    </row>
    <row r="24" spans="1:21">
      <c r="A24" s="3564" t="s">
        <v>472</v>
      </c>
      <c r="B24" s="3565" t="s">
        <v>495</v>
      </c>
      <c r="C24" s="3566"/>
      <c r="D24" s="3567" t="s">
        <v>496</v>
      </c>
      <c r="E24" s="3568"/>
      <c r="F24" s="3569" t="s">
        <v>497</v>
      </c>
      <c r="G24" s="3482"/>
      <c r="H24" s="3482"/>
      <c r="I24" s="3637"/>
      <c r="J24" s="3482"/>
      <c r="K24" s="3645" t="s">
        <v>498</v>
      </c>
      <c r="L24" s="364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47"/>
      <c r="N24" s="3632"/>
      <c r="O24" s="3633"/>
      <c r="P24" s="3632"/>
      <c r="Q24" s="3632"/>
      <c r="R24" s="3632"/>
      <c r="S24" s="3632"/>
      <c r="T24" s="3632"/>
      <c r="U24" s="3632"/>
    </row>
    <row r="25" ht="30" spans="1:21">
      <c r="A25" s="3570"/>
      <c r="B25" s="3571" t="s">
        <v>499</v>
      </c>
      <c r="C25" s="3572" t="s">
        <v>500</v>
      </c>
      <c r="D25" s="3573"/>
      <c r="E25" s="3574" t="s">
        <v>138</v>
      </c>
      <c r="F25" s="3575"/>
      <c r="G25" s="3482"/>
      <c r="H25" s="3482"/>
      <c r="I25" s="3637"/>
      <c r="J25" s="3482"/>
      <c r="K25" s="3645"/>
      <c r="L25" s="364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47"/>
      <c r="N25" s="3632"/>
      <c r="O25" s="3633"/>
      <c r="P25" s="3632"/>
      <c r="Q25" s="3632"/>
      <c r="R25" s="3632"/>
      <c r="S25" s="3632"/>
      <c r="T25" s="3632"/>
      <c r="U25" s="3632"/>
    </row>
    <row r="26" ht="45.75" spans="1:21">
      <c r="A26" s="3576"/>
      <c r="B26" s="3577" t="s">
        <v>501</v>
      </c>
      <c r="C26" s="3572" t="s">
        <v>502</v>
      </c>
      <c r="D26" s="3483"/>
      <c r="E26" s="3483"/>
      <c r="F26" s="3578"/>
      <c r="G26" s="3482"/>
      <c r="H26" s="3482"/>
      <c r="I26" s="3637"/>
      <c r="J26" s="3482"/>
      <c r="K26" s="3645"/>
      <c r="L26" s="364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47"/>
      <c r="N26" s="3632"/>
      <c r="O26" s="3633"/>
      <c r="P26" s="3632"/>
      <c r="Q26" s="3632"/>
      <c r="R26" s="3632"/>
      <c r="S26" s="3632"/>
      <c r="T26" s="3632"/>
      <c r="U26" s="3632"/>
    </row>
    <row r="27" spans="1:21">
      <c r="A27" s="3579" t="s">
        <v>503</v>
      </c>
      <c r="B27" s="3580" t="s">
        <v>504</v>
      </c>
      <c r="C27" s="3581"/>
      <c r="D27" s="3582" t="s">
        <v>504</v>
      </c>
      <c r="E27" s="3583"/>
      <c r="F27" s="3578"/>
      <c r="G27" s="3482"/>
      <c r="H27" s="3482"/>
      <c r="I27" s="3637"/>
      <c r="J27" s="3482"/>
      <c r="K27" s="3635"/>
      <c r="L27" s="3631"/>
      <c r="M27" s="3631"/>
      <c r="N27" s="3632"/>
      <c r="O27" s="3633"/>
      <c r="P27" s="3632"/>
      <c r="Q27" s="3632"/>
      <c r="R27" s="3632"/>
      <c r="S27" s="3632"/>
      <c r="T27" s="3632"/>
      <c r="U27" s="3632"/>
    </row>
    <row r="28" spans="1:21">
      <c r="A28" s="3584"/>
      <c r="B28" s="3580" t="s">
        <v>505</v>
      </c>
      <c r="C28" s="3585"/>
      <c r="D28" s="3586" t="s">
        <v>505</v>
      </c>
      <c r="E28" s="3587"/>
      <c r="F28" s="3578"/>
      <c r="G28" s="3482"/>
      <c r="H28" s="3482"/>
      <c r="I28" s="3637"/>
      <c r="J28" s="3482"/>
      <c r="K28" s="3635"/>
      <c r="L28" s="3631"/>
      <c r="M28" s="3631"/>
      <c r="N28" s="3632"/>
      <c r="O28" s="3633"/>
      <c r="P28" s="3632"/>
      <c r="Q28" s="3632"/>
      <c r="R28" s="3632"/>
      <c r="S28" s="3632"/>
      <c r="T28" s="3632"/>
      <c r="U28" s="3632"/>
    </row>
    <row r="29" spans="1:21">
      <c r="A29" s="3584"/>
      <c r="B29" s="3580" t="s">
        <v>506</v>
      </c>
      <c r="C29" s="3585"/>
      <c r="D29" s="3586" t="s">
        <v>506</v>
      </c>
      <c r="E29" s="3587"/>
      <c r="F29" s="3578"/>
      <c r="G29" s="3482"/>
      <c r="H29" s="3482"/>
      <c r="I29" s="3637"/>
      <c r="J29" s="3482"/>
      <c r="K29" s="3635"/>
      <c r="L29" s="3631"/>
      <c r="M29" s="3631"/>
      <c r="N29" s="3632"/>
      <c r="O29" s="3633"/>
      <c r="P29" s="3632"/>
      <c r="Q29" s="3632"/>
      <c r="R29" s="3632"/>
      <c r="S29" s="3632"/>
      <c r="T29" s="3632"/>
      <c r="U29" s="3632"/>
    </row>
    <row r="30" ht="15.75" spans="1:21">
      <c r="A30" s="3588"/>
      <c r="B30" s="3589" t="s">
        <v>507</v>
      </c>
      <c r="C30" s="3590"/>
      <c r="D30" s="3591" t="s">
        <v>507</v>
      </c>
      <c r="E30" s="3592"/>
      <c r="F30" s="3593"/>
      <c r="G30" s="3509"/>
      <c r="H30" s="3509"/>
      <c r="I30" s="3638"/>
      <c r="J30" s="3482"/>
      <c r="K30" s="3635"/>
      <c r="L30" s="3631"/>
      <c r="M30" s="3631"/>
      <c r="N30" s="3632"/>
      <c r="O30" s="3633"/>
      <c r="P30" s="3632"/>
      <c r="Q30" s="3632"/>
      <c r="R30" s="3632"/>
      <c r="S30" s="3632"/>
      <c r="T30" s="3632"/>
      <c r="U30" s="3632"/>
    </row>
    <row r="31" ht="15.75" spans="1:21">
      <c r="A31" s="3542" t="s">
        <v>508</v>
      </c>
      <c r="B31" s="3551" t="s">
        <v>509</v>
      </c>
      <c r="C31" s="3594"/>
      <c r="D31" s="3511"/>
      <c r="E31" s="3482"/>
      <c r="F31" s="3482"/>
      <c r="G31" s="3482"/>
      <c r="H31" s="3482"/>
      <c r="I31" s="3637"/>
      <c r="J31" s="3482"/>
      <c r="K31" s="3648"/>
      <c r="L31" s="3632"/>
      <c r="M31" s="3632"/>
      <c r="N31" s="3632"/>
      <c r="O31" s="3632"/>
      <c r="P31" s="3632"/>
      <c r="Q31" s="3632"/>
      <c r="R31" s="3632"/>
      <c r="S31" s="3632"/>
      <c r="T31" s="3632"/>
      <c r="U31" s="3632"/>
    </row>
    <row r="32" spans="1:21">
      <c r="A32" s="3542"/>
      <c r="B32" s="3484" t="s">
        <v>510</v>
      </c>
      <c r="C32" s="3511"/>
      <c r="D32" s="3595"/>
      <c r="E32" s="3482"/>
      <c r="F32" s="3482"/>
      <c r="G32" s="3482"/>
      <c r="H32" s="3482"/>
      <c r="I32" s="3637"/>
      <c r="J32" s="3482"/>
      <c r="K32" s="3648"/>
      <c r="L32" s="3632"/>
      <c r="M32" s="3632"/>
      <c r="N32" s="3632"/>
      <c r="O32" s="3632"/>
      <c r="P32" s="3632"/>
      <c r="Q32" s="3632"/>
      <c r="R32" s="3632"/>
      <c r="S32" s="3632"/>
      <c r="T32" s="3632"/>
      <c r="U32" s="3632"/>
    </row>
    <row r="33" spans="1:21">
      <c r="A33" s="3542"/>
      <c r="B33" s="3484" t="s">
        <v>511</v>
      </c>
      <c r="C33" s="3596"/>
      <c r="D33" s="3597"/>
      <c r="E33" s="3482"/>
      <c r="F33" s="3482"/>
      <c r="G33" s="3482"/>
      <c r="H33" s="3482"/>
      <c r="I33" s="3637"/>
      <c r="J33" s="3482"/>
      <c r="K33" s="3648"/>
      <c r="L33" s="3632"/>
      <c r="M33" s="3632"/>
      <c r="N33" s="3632"/>
      <c r="O33" s="3632"/>
      <c r="P33" s="3632"/>
      <c r="Q33" s="3632"/>
      <c r="R33" s="3632"/>
      <c r="S33" s="3632"/>
      <c r="T33" s="3632"/>
      <c r="U33" s="3632"/>
    </row>
    <row r="34" spans="1:21">
      <c r="A34" s="3551"/>
      <c r="B34" s="3484" t="s">
        <v>512</v>
      </c>
      <c r="C34" s="3598"/>
      <c r="D34" s="3599"/>
      <c r="E34" s="3482"/>
      <c r="F34" s="3482"/>
      <c r="G34" s="3482"/>
      <c r="H34" s="3482"/>
      <c r="I34" s="3637"/>
      <c r="J34" s="3482"/>
      <c r="K34" s="3648"/>
      <c r="L34" s="3632"/>
      <c r="M34" s="3632"/>
      <c r="N34" s="3632"/>
      <c r="O34" s="3632"/>
      <c r="P34" s="3632"/>
      <c r="Q34" s="3632"/>
      <c r="R34" s="3632"/>
      <c r="S34" s="3632"/>
      <c r="T34" s="3632"/>
      <c r="U34" s="3632"/>
    </row>
    <row r="35" spans="1:21">
      <c r="A35" s="3534" t="s">
        <v>513</v>
      </c>
      <c r="B35" s="3538"/>
      <c r="C35" s="3600" t="str">
        <f>IF(B35="场地平整","——","具体情况：")</f>
        <v>具体情况：</v>
      </c>
      <c r="D35" s="3601"/>
      <c r="E35" s="3602"/>
      <c r="F35" s="3602"/>
      <c r="G35" s="3602"/>
      <c r="H35" s="3602"/>
      <c r="I35" s="3649"/>
      <c r="J35" s="3482"/>
      <c r="K35" s="3650"/>
      <c r="L35" s="3631"/>
      <c r="M35" s="3631"/>
      <c r="N35" s="3632"/>
      <c r="O35" s="3633"/>
      <c r="P35" s="3632"/>
      <c r="Q35" s="3632"/>
      <c r="R35" s="3632"/>
      <c r="S35" s="3632"/>
      <c r="T35" s="3632"/>
      <c r="U35" s="3632"/>
    </row>
    <row r="36" spans="1:21">
      <c r="A36" s="3542"/>
      <c r="B36" s="3600" t="s">
        <v>514</v>
      </c>
      <c r="C36" s="3603"/>
      <c r="D36" s="3604"/>
      <c r="E36" s="3605"/>
      <c r="F36" s="3605"/>
      <c r="G36" s="3529" t="str">
        <f>IF(B35="场地未平整","估价结果处理","")</f>
        <v/>
      </c>
      <c r="H36" s="3606"/>
      <c r="I36" s="3606"/>
      <c r="J36" s="3482"/>
      <c r="K36" s="3650"/>
      <c r="L36" s="3631"/>
      <c r="M36" s="3631"/>
      <c r="N36" s="3632"/>
      <c r="O36" s="3633"/>
      <c r="P36" s="3632"/>
      <c r="Q36" s="3632"/>
      <c r="R36" s="3632"/>
      <c r="S36" s="3632"/>
      <c r="T36" s="3632"/>
      <c r="U36" s="3632"/>
    </row>
    <row r="37" ht="30" spans="1:21">
      <c r="A37" s="3542"/>
      <c r="B37" s="3557" t="s">
        <v>515</v>
      </c>
      <c r="C37" s="3607" t="s">
        <v>516</v>
      </c>
      <c r="D37" s="3608"/>
      <c r="E37" s="3609"/>
      <c r="F37" s="3482"/>
      <c r="G37" s="3482"/>
      <c r="H37" s="3482"/>
      <c r="I37" s="3637"/>
      <c r="J37" s="3482"/>
      <c r="K37" s="3650"/>
      <c r="L37" s="3632"/>
      <c r="M37" s="3632"/>
      <c r="N37" s="3632"/>
      <c r="O37" s="3632"/>
      <c r="P37" s="3632"/>
      <c r="Q37" s="3632"/>
      <c r="R37" s="3632"/>
      <c r="S37" s="3632"/>
      <c r="T37" s="3632"/>
      <c r="U37" s="3632"/>
    </row>
    <row r="38" spans="1:21">
      <c r="A38" s="3542"/>
      <c r="B38" s="3610"/>
      <c r="C38" s="3497" t="s">
        <v>517</v>
      </c>
      <c r="D38" s="3611">
        <f>ROUNDDOWN(MIN(('数据-取费表'!$B$2-D37)/365,D34),1)</f>
        <v>125.2</v>
      </c>
      <c r="E38" s="3612" t="s">
        <v>518</v>
      </c>
      <c r="F38" s="3482"/>
      <c r="G38" s="3482"/>
      <c r="H38" s="3482"/>
      <c r="I38" s="3637"/>
      <c r="J38" s="3482"/>
      <c r="K38" s="3650"/>
      <c r="L38" s="3632"/>
      <c r="M38" s="3632"/>
      <c r="N38" s="3632"/>
      <c r="O38" s="3632"/>
      <c r="P38" s="3632"/>
      <c r="Q38" s="3632"/>
      <c r="R38" s="3632"/>
      <c r="S38" s="3632"/>
      <c r="T38" s="3632"/>
      <c r="U38" s="3632"/>
    </row>
    <row r="39" spans="1:21">
      <c r="A39" s="3551"/>
      <c r="B39" s="3613"/>
      <c r="C39" s="3614" t="str">
        <f>IF(D38&lt;1,"不存在土地闲置",IF(B35="宗地内已开工建设","已开工，不存在土地闲置","估价对象已涉嫌土地闲置"))</f>
        <v>估价对象已涉嫌土地闲置</v>
      </c>
      <c r="D39" s="3533"/>
      <c r="E39" s="3615"/>
      <c r="F39" s="3482"/>
      <c r="G39" s="3482"/>
      <c r="H39" s="3482"/>
      <c r="I39" s="3637"/>
      <c r="J39" s="3482"/>
      <c r="K39" s="3635"/>
      <c r="L39" s="3631"/>
      <c r="M39" s="3631"/>
      <c r="N39" s="3632"/>
      <c r="O39" s="3633"/>
      <c r="P39" s="3632"/>
      <c r="Q39" s="3632"/>
      <c r="R39" s="3632"/>
      <c r="S39" s="3632"/>
      <c r="T39" s="3632"/>
      <c r="U39" s="3632"/>
    </row>
    <row r="40" spans="1:21">
      <c r="A40" s="3529" t="s">
        <v>519</v>
      </c>
      <c r="B40" s="3616"/>
      <c r="C40" s="3616"/>
      <c r="D40" s="3616"/>
      <c r="E40" s="3616"/>
      <c r="F40" s="3616"/>
      <c r="G40" s="3616"/>
      <c r="H40" s="3616"/>
      <c r="I40" s="3637"/>
      <c r="J40" s="3482"/>
      <c r="K40" s="3628">
        <f>COUNTIF(B40:H40,"——")</f>
        <v>0</v>
      </c>
      <c r="L40" s="3526" t="s">
        <v>520</v>
      </c>
      <c r="M40" s="3627" t="s">
        <v>521</v>
      </c>
      <c r="N40" s="3627" t="s">
        <v>286</v>
      </c>
      <c r="O40" s="3627" t="s">
        <v>278</v>
      </c>
      <c r="P40" s="3627" t="s">
        <v>268</v>
      </c>
      <c r="Q40" s="3627" t="s">
        <v>257</v>
      </c>
      <c r="R40" s="3627" t="s">
        <v>245</v>
      </c>
      <c r="S40" s="3628" t="s">
        <v>398</v>
      </c>
      <c r="T40" s="3526" t="str">
        <f>NUMBERSTRING(7-K40,1)&amp;"通"</f>
        <v>七通</v>
      </c>
      <c r="U40" s="3632"/>
    </row>
    <row r="41" spans="1:21">
      <c r="A41" s="3494"/>
      <c r="B41" s="3535" t="s">
        <v>467</v>
      </c>
      <c r="C41" s="3535"/>
      <c r="D41" s="3535"/>
      <c r="E41" s="3535"/>
      <c r="F41" s="3617">
        <f>C10</f>
        <v>0</v>
      </c>
      <c r="G41" s="3482"/>
      <c r="H41" s="3482"/>
      <c r="I41" s="3637"/>
      <c r="J41" s="3482"/>
      <c r="K41" s="3526"/>
      <c r="L41" s="3627">
        <f>B40</f>
        <v>0</v>
      </c>
      <c r="M41" s="3531" t="str">
        <f>B40&amp;"、"&amp;C40</f>
        <v>、</v>
      </c>
      <c r="N41" s="3651" t="str">
        <f>B40&amp;"、"&amp;C40&amp;"、"&amp;D40</f>
        <v>、、</v>
      </c>
      <c r="O41" s="3651" t="str">
        <f>B40&amp;"、"&amp;C40&amp;"、"&amp;D40&amp;"、"&amp;E40</f>
        <v>、、、</v>
      </c>
      <c r="P41" s="3651" t="str">
        <f>B40&amp;"、"&amp;C40&amp;"、"&amp;D40&amp;"、"&amp;E40&amp;"、"&amp;F40</f>
        <v>、、、、</v>
      </c>
      <c r="Q41" s="3651" t="str">
        <f>B40&amp;"、"&amp;C40&amp;"、"&amp;D40&amp;"、"&amp;E40&amp;"、"&amp;F40&amp;"、"&amp;G40</f>
        <v>、、、、、</v>
      </c>
      <c r="R41" s="3651" t="str">
        <f>B40&amp;"、"&amp;C40&amp;"、"&amp;D40&amp;"、"&amp;E40&amp;"、"&amp;F40&amp;"、"&amp;G40&amp;"、"&amp;H40</f>
        <v>、、、、、、</v>
      </c>
      <c r="S41" s="3628"/>
      <c r="T41" s="3531" t="str">
        <f>IF(T40="一通",L41,IF(T40="二通",M41,IF(T40="三通",N41,IF(T40="四通",O41,IF(T40="五通",P41,IF(T40="六通",Q41,R41))))))</f>
        <v>、、、、、、</v>
      </c>
      <c r="U41" s="3632"/>
    </row>
    <row r="42" spans="1:21">
      <c r="A42" s="3618"/>
      <c r="B42" s="3535" t="s">
        <v>479</v>
      </c>
      <c r="C42" s="3535" t="s">
        <v>480</v>
      </c>
      <c r="D42" s="3535" t="s">
        <v>430</v>
      </c>
      <c r="E42" s="3535" t="s">
        <v>164</v>
      </c>
      <c r="F42" s="3535" t="s">
        <v>297</v>
      </c>
      <c r="G42" s="3482"/>
      <c r="H42" s="3482"/>
      <c r="I42" s="3637"/>
      <c r="J42" s="3482"/>
      <c r="K42" s="3635"/>
      <c r="L42" s="3631"/>
      <c r="M42" s="3631"/>
      <c r="N42" s="3632"/>
      <c r="O42" s="3633"/>
      <c r="P42" s="3632"/>
      <c r="Q42" s="3632"/>
      <c r="R42" s="3632"/>
      <c r="S42" s="3632"/>
      <c r="T42" s="3632"/>
      <c r="U42" s="3632"/>
    </row>
    <row r="43" spans="1:21">
      <c r="A43" s="3619" t="s">
        <v>215</v>
      </c>
      <c r="B43" s="3620" t="s">
        <v>282</v>
      </c>
      <c r="C43" s="3620" t="s">
        <v>282</v>
      </c>
      <c r="D43" s="3620" t="s">
        <v>282</v>
      </c>
      <c r="E43" s="3620"/>
      <c r="F43" s="3620"/>
      <c r="G43" s="3482"/>
      <c r="H43" s="3482"/>
      <c r="I43" s="3637"/>
      <c r="J43" s="3482"/>
      <c r="K43" s="3635"/>
      <c r="L43" s="3631"/>
      <c r="M43" s="3631"/>
      <c r="N43" s="3632"/>
      <c r="O43" s="3633"/>
      <c r="P43" s="3632"/>
      <c r="Q43" s="3632"/>
      <c r="R43" s="3632"/>
      <c r="S43" s="3632"/>
      <c r="T43" s="3632"/>
      <c r="U43" s="3632"/>
    </row>
    <row r="44" spans="1:21">
      <c r="A44" s="3619" t="s">
        <v>522</v>
      </c>
      <c r="B44" s="3620" t="s">
        <v>523</v>
      </c>
      <c r="C44" s="3620" t="s">
        <v>523</v>
      </c>
      <c r="D44" s="3620" t="s">
        <v>523</v>
      </c>
      <c r="E44" s="3604"/>
      <c r="F44" s="3604"/>
      <c r="G44" s="3482"/>
      <c r="H44" s="3482"/>
      <c r="I44" s="3637"/>
      <c r="J44" s="3482"/>
      <c r="K44" s="3635"/>
      <c r="L44" s="3631"/>
      <c r="M44" s="3631"/>
      <c r="N44" s="3632"/>
      <c r="O44" s="3633"/>
      <c r="P44" s="3632"/>
      <c r="Q44" s="3632"/>
      <c r="R44" s="3632"/>
      <c r="S44" s="3632"/>
      <c r="T44" s="3632"/>
      <c r="U44" s="3632"/>
    </row>
    <row r="45" s="3470" customFormat="1" ht="21.75" spans="1:28">
      <c r="A45" s="3621" t="s">
        <v>524</v>
      </c>
      <c r="B45" s="3622"/>
      <c r="C45" s="3622"/>
      <c r="D45" s="3622"/>
      <c r="E45" s="3622"/>
      <c r="F45" s="3622"/>
      <c r="G45" s="3623"/>
      <c r="H45" s="3623"/>
      <c r="I45" s="3652"/>
      <c r="J45" s="3653"/>
      <c r="K45" s="3654"/>
      <c r="L45" s="3655"/>
      <c r="M45" s="3655"/>
      <c r="N45" s="3623"/>
      <c r="O45" s="3652"/>
      <c r="P45" s="3623"/>
      <c r="Q45" s="3623"/>
      <c r="R45" s="3623"/>
      <c r="S45" s="3623"/>
      <c r="T45" s="3623"/>
      <c r="U45" s="3623"/>
      <c r="V45" s="3665"/>
      <c r="W45" s="3665"/>
      <c r="X45" s="3665"/>
      <c r="Y45" s="3665"/>
      <c r="Z45" s="3665"/>
      <c r="AA45" s="3665"/>
      <c r="AB45" s="3665"/>
    </row>
    <row r="46" spans="1:21">
      <c r="A46" s="3624"/>
      <c r="B46" s="3624"/>
      <c r="C46" s="3624"/>
      <c r="D46" s="3624"/>
      <c r="E46" s="3624"/>
      <c r="F46" s="3624"/>
      <c r="G46" s="3624"/>
      <c r="H46" s="3624"/>
      <c r="I46" s="3656"/>
      <c r="J46" s="3624"/>
      <c r="K46" s="3635"/>
      <c r="L46" s="3631"/>
      <c r="M46" s="3631"/>
      <c r="N46" s="3632"/>
      <c r="O46" s="3633"/>
      <c r="P46" s="3632"/>
      <c r="Q46" s="3632"/>
      <c r="R46" s="3632"/>
      <c r="S46" s="3632"/>
      <c r="T46" s="3632"/>
      <c r="U46" s="3632"/>
    </row>
    <row r="47" spans="1:21">
      <c r="A47" s="3625" t="s">
        <v>525</v>
      </c>
      <c r="B47" s="3626"/>
      <c r="C47" s="3615"/>
      <c r="D47" s="3624"/>
      <c r="E47" s="3624"/>
      <c r="F47" s="3624"/>
      <c r="G47" s="3624"/>
      <c r="H47" s="3624"/>
      <c r="I47" s="3657"/>
      <c r="J47" s="3624"/>
      <c r="K47" s="3635"/>
      <c r="L47" s="3631"/>
      <c r="M47" s="3631"/>
      <c r="N47" s="3632"/>
      <c r="O47" s="3633"/>
      <c r="P47" s="3632"/>
      <c r="Q47" s="3632"/>
      <c r="R47" s="3632"/>
      <c r="S47" s="3632"/>
      <c r="T47" s="3632"/>
      <c r="U47" s="3632"/>
    </row>
    <row r="48" ht="45" spans="1:21">
      <c r="A48" s="3526" t="s">
        <v>526</v>
      </c>
      <c r="B48" s="3536" t="s">
        <v>527</v>
      </c>
      <c r="C48" s="3536" t="s">
        <v>528</v>
      </c>
      <c r="D48" s="3536" t="s">
        <v>529</v>
      </c>
      <c r="E48" s="3536" t="s">
        <v>530</v>
      </c>
      <c r="F48" s="3536" t="s">
        <v>531</v>
      </c>
      <c r="G48" s="3536" t="s">
        <v>532</v>
      </c>
      <c r="H48" s="3536" t="s">
        <v>533</v>
      </c>
      <c r="I48" s="3536" t="s">
        <v>534</v>
      </c>
      <c r="J48" s="3658" t="s">
        <v>535</v>
      </c>
      <c r="K48" s="3659" t="s">
        <v>536</v>
      </c>
      <c r="L48" s="3659" t="s">
        <v>537</v>
      </c>
      <c r="M48" s="3659" t="s">
        <v>538</v>
      </c>
      <c r="N48" s="3660" t="s">
        <v>539</v>
      </c>
      <c r="O48" s="3660" t="s">
        <v>540</v>
      </c>
      <c r="P48" s="3660" t="s">
        <v>541</v>
      </c>
      <c r="Q48" s="3666" t="s">
        <v>542</v>
      </c>
      <c r="R48" s="3666" t="s">
        <v>543</v>
      </c>
      <c r="S48" s="3632"/>
      <c r="T48" s="3632"/>
      <c r="U48" s="3632"/>
    </row>
    <row r="49" spans="1:21">
      <c r="A49" s="3627"/>
      <c r="B49" s="3628"/>
      <c r="C49" s="3628"/>
      <c r="D49" s="3628"/>
      <c r="E49" s="3628"/>
      <c r="F49" s="3628"/>
      <c r="G49" s="3628"/>
      <c r="H49" s="3628"/>
      <c r="I49" s="3628"/>
      <c r="J49" s="3661"/>
      <c r="K49" s="3662"/>
      <c r="L49" s="3662"/>
      <c r="M49" s="3663"/>
      <c r="N49" s="3663"/>
      <c r="O49" s="3663"/>
      <c r="P49" s="3663"/>
      <c r="Q49" s="3663"/>
      <c r="R49" s="3663"/>
      <c r="S49" s="3632"/>
      <c r="T49" s="3632"/>
      <c r="U49" s="3632"/>
    </row>
    <row r="50" spans="1:21">
      <c r="A50" s="3627"/>
      <c r="B50" s="3627"/>
      <c r="C50" s="3628"/>
      <c r="D50" s="3628"/>
      <c r="E50" s="3628"/>
      <c r="F50" s="3628"/>
      <c r="G50" s="3628"/>
      <c r="H50" s="3628"/>
      <c r="I50" s="3628"/>
      <c r="J50" s="3661"/>
      <c r="K50" s="3662"/>
      <c r="L50" s="3662"/>
      <c r="M50" s="3663"/>
      <c r="N50" s="3663"/>
      <c r="O50" s="3663"/>
      <c r="P50" s="3663"/>
      <c r="Q50" s="3663"/>
      <c r="R50" s="3663"/>
      <c r="S50" s="3632"/>
      <c r="T50" s="3632"/>
      <c r="U50" s="3632"/>
    </row>
    <row r="51" spans="1:21">
      <c r="A51" s="3627"/>
      <c r="B51" s="3627"/>
      <c r="C51" s="3628"/>
      <c r="D51" s="3628"/>
      <c r="E51" s="3628"/>
      <c r="F51" s="3628"/>
      <c r="G51" s="3628"/>
      <c r="H51" s="3628"/>
      <c r="I51" s="3628"/>
      <c r="J51" s="3661"/>
      <c r="K51" s="3662"/>
      <c r="L51" s="3662"/>
      <c r="M51" s="3663"/>
      <c r="N51" s="3663"/>
      <c r="O51" s="3663"/>
      <c r="P51" s="3663"/>
      <c r="Q51" s="3663"/>
      <c r="R51" s="3663"/>
      <c r="S51" s="3632"/>
      <c r="T51" s="3632"/>
      <c r="U51" s="3632"/>
    </row>
    <row r="52" spans="1:21">
      <c r="A52" s="3627"/>
      <c r="B52" s="3627"/>
      <c r="C52" s="3628"/>
      <c r="D52" s="3628"/>
      <c r="E52" s="3628"/>
      <c r="F52" s="3628"/>
      <c r="G52" s="3628"/>
      <c r="H52" s="3628"/>
      <c r="I52" s="3628"/>
      <c r="J52" s="3661"/>
      <c r="K52" s="3662"/>
      <c r="L52" s="3662"/>
      <c r="M52" s="3663"/>
      <c r="N52" s="3663"/>
      <c r="O52" s="3663"/>
      <c r="P52" s="3663"/>
      <c r="Q52" s="3663"/>
      <c r="R52" s="3663"/>
      <c r="S52" s="3632"/>
      <c r="T52" s="3632"/>
      <c r="U52" s="3632"/>
    </row>
    <row r="53" spans="1:21">
      <c r="A53" s="3627"/>
      <c r="B53" s="3627"/>
      <c r="C53" s="3628"/>
      <c r="D53" s="3628"/>
      <c r="E53" s="3628"/>
      <c r="F53" s="3628"/>
      <c r="G53" s="3628"/>
      <c r="H53" s="3628"/>
      <c r="I53" s="3628"/>
      <c r="J53" s="3661"/>
      <c r="K53" s="3662"/>
      <c r="L53" s="3662"/>
      <c r="M53" s="3663"/>
      <c r="N53" s="3663"/>
      <c r="O53" s="3663"/>
      <c r="P53" s="3663"/>
      <c r="Q53" s="3663"/>
      <c r="R53" s="3663"/>
      <c r="S53" s="3632"/>
      <c r="T53" s="3632"/>
      <c r="U53" s="3632"/>
    </row>
    <row r="54" spans="1:21">
      <c r="A54" s="3627"/>
      <c r="B54" s="3627"/>
      <c r="C54" s="3627"/>
      <c r="D54" s="3627"/>
      <c r="E54" s="3627"/>
      <c r="F54" s="3628"/>
      <c r="G54" s="3627"/>
      <c r="H54" s="3627"/>
      <c r="I54" s="3627"/>
      <c r="J54" s="3664"/>
      <c r="K54" s="3662"/>
      <c r="L54" s="3662"/>
      <c r="M54" s="3662"/>
      <c r="N54" s="3606"/>
      <c r="O54" s="3606"/>
      <c r="P54" s="3606"/>
      <c r="Q54" s="3606"/>
      <c r="R54" s="3606"/>
      <c r="S54" s="3632"/>
      <c r="T54" s="3632"/>
      <c r="U54" s="3632"/>
    </row>
    <row r="55" spans="1:21">
      <c r="A55" s="3627"/>
      <c r="B55" s="3627"/>
      <c r="C55" s="3627"/>
      <c r="D55" s="3627"/>
      <c r="E55" s="3627"/>
      <c r="F55" s="3628"/>
      <c r="G55" s="3627"/>
      <c r="H55" s="3627"/>
      <c r="I55" s="3627"/>
      <c r="J55" s="3664"/>
      <c r="K55" s="3662"/>
      <c r="L55" s="3662"/>
      <c r="M55" s="3662"/>
      <c r="N55" s="3606"/>
      <c r="O55" s="3606"/>
      <c r="P55" s="3606"/>
      <c r="Q55" s="3606"/>
      <c r="R55" s="3606"/>
      <c r="S55" s="3632"/>
      <c r="T55" s="3632"/>
      <c r="U55" s="3632"/>
    </row>
    <row r="56" spans="1:21">
      <c r="A56" s="3627"/>
      <c r="B56" s="3627"/>
      <c r="C56" s="3627"/>
      <c r="D56" s="3627"/>
      <c r="E56" s="3627"/>
      <c r="F56" s="3628"/>
      <c r="G56" s="3627"/>
      <c r="H56" s="3627"/>
      <c r="I56" s="3627"/>
      <c r="J56" s="3664"/>
      <c r="K56" s="3662"/>
      <c r="L56" s="3662"/>
      <c r="M56" s="3662"/>
      <c r="N56" s="3606"/>
      <c r="O56" s="3606"/>
      <c r="P56" s="3606"/>
      <c r="Q56" s="3606"/>
      <c r="R56" s="3606"/>
      <c r="S56" s="3632"/>
      <c r="T56" s="3632"/>
      <c r="U56" s="3632"/>
    </row>
    <row r="57" spans="1:21">
      <c r="A57" s="3627"/>
      <c r="B57" s="3627"/>
      <c r="C57" s="3627"/>
      <c r="D57" s="3627"/>
      <c r="E57" s="3627"/>
      <c r="F57" s="3628"/>
      <c r="G57" s="3627"/>
      <c r="H57" s="3627"/>
      <c r="I57" s="3627"/>
      <c r="J57" s="3664"/>
      <c r="K57" s="3662"/>
      <c r="L57" s="3662"/>
      <c r="M57" s="3662"/>
      <c r="N57" s="3606"/>
      <c r="O57" s="3606"/>
      <c r="P57" s="3606"/>
      <c r="Q57" s="3606"/>
      <c r="R57" s="3606"/>
      <c r="S57" s="3632"/>
      <c r="T57" s="3632"/>
      <c r="U57" s="3632"/>
    </row>
    <row r="58" spans="1:21">
      <c r="A58" s="3627"/>
      <c r="B58" s="3627"/>
      <c r="C58" s="3627"/>
      <c r="D58" s="3627"/>
      <c r="E58" s="3627"/>
      <c r="F58" s="3628"/>
      <c r="G58" s="3627"/>
      <c r="H58" s="3627"/>
      <c r="I58" s="3627"/>
      <c r="J58" s="3664"/>
      <c r="K58" s="3662"/>
      <c r="L58" s="3662"/>
      <c r="M58" s="3662"/>
      <c r="N58" s="3606"/>
      <c r="O58" s="3606"/>
      <c r="P58" s="3606"/>
      <c r="Q58" s="3606"/>
      <c r="R58" s="3606"/>
      <c r="S58" s="3632"/>
      <c r="T58" s="3632"/>
      <c r="U58" s="363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80" zoomScaleNormal="100" workbookViewId="0">
      <pane xSplit="4" ySplit="12" topLeftCell="E13" activePane="bottomRight" state="frozen"/>
      <selection/>
      <selection pane="topRight"/>
      <selection pane="bottomLeft"/>
      <selection pane="bottomRight" activeCell="A4" sqref="A4"/>
    </sheetView>
  </sheetViews>
  <sheetFormatPr defaultColWidth="8.90909090909091" defaultRowHeight="14"/>
  <cols>
    <col min="1" max="1" width="10.6363636363636" style="3360" customWidth="1"/>
    <col min="2" max="2" width="11" style="3360" customWidth="1"/>
    <col min="3" max="3" width="10.3636363636364" style="3360" customWidth="1"/>
    <col min="4" max="4" width="9.09090909090909" style="3360" customWidth="1"/>
    <col min="5" max="6" width="10" style="3358" customWidth="1"/>
    <col min="7" max="8" width="10" style="3360" customWidth="1"/>
    <col min="9" max="9" width="10.6363636363636" style="3360" customWidth="1"/>
    <col min="10" max="10" width="9.45454545454546" style="3360" hidden="1" customWidth="1"/>
    <col min="11" max="11" width="11" style="3360" customWidth="1"/>
    <col min="12" max="12" width="9.45454545454546" style="3360" hidden="1" customWidth="1"/>
    <col min="13" max="13" width="9.45454545454546" style="3360" customWidth="1"/>
    <col min="14" max="14" width="9.45454545454546" style="3360" hidden="1" customWidth="1"/>
    <col min="15" max="15" width="9.90909090909091" style="3360" hidden="1" customWidth="1"/>
    <col min="16" max="16" width="9.72727272727273" style="3360" hidden="1" customWidth="1"/>
    <col min="17" max="17" width="9.36363636363636" style="3360" hidden="1" customWidth="1"/>
    <col min="18" max="18" width="9.27272727272727" style="3360" hidden="1" customWidth="1"/>
    <col min="19" max="19" width="10.9090909090909" style="3360" hidden="1" customWidth="1"/>
    <col min="20" max="21" width="10.7272727272727" style="3360" hidden="1" customWidth="1"/>
    <col min="22" max="22" width="10.9090909090909" style="3360" hidden="1" customWidth="1"/>
    <col min="23" max="27" width="10.7272727272727" style="3360" hidden="1" customWidth="1"/>
    <col min="28" max="28" width="10.9090909090909" style="3360" hidden="1" customWidth="1"/>
    <col min="29" max="29" width="11" style="3360" hidden="1" customWidth="1"/>
    <col min="30" max="30" width="10" style="3360" hidden="1" customWidth="1"/>
    <col min="31" max="31" width="9.72727272727273" style="3360" hidden="1" customWidth="1"/>
    <col min="32" max="37" width="9.45454545454546" style="3360" hidden="1" customWidth="1"/>
    <col min="38" max="38" width="9.45454545454546" style="3360" customWidth="1"/>
    <col min="39" max="39" width="9.45454545454546" style="3360" hidden="1" customWidth="1"/>
    <col min="40" max="40" width="9.45454545454546" style="3360" customWidth="1"/>
    <col min="41" max="45" width="9.45454545454546" style="3360" hidden="1" customWidth="1"/>
    <col min="46" max="46" width="9.45454545454546" style="3360" customWidth="1"/>
    <col min="47" max="47" width="18.0909090909091" style="3360" customWidth="1"/>
    <col min="48" max="50" width="9.72727272727273" style="3360" customWidth="1"/>
    <col min="51" max="55" width="10.4545454545455" style="3360" customWidth="1"/>
    <col min="56" max="56" width="9.45454545454546" style="3360" customWidth="1"/>
    <col min="57" max="63" width="9.09090909090909" style="3360" customWidth="1"/>
    <col min="64" max="64" width="9.45454545454546" style="3360" customWidth="1"/>
    <col min="65" max="65" width="9.09090909090909" style="3360" customWidth="1"/>
    <col min="66" max="66" width="9.45454545454546" style="3360" customWidth="1"/>
    <col min="67" max="69" width="9.09090909090909" style="3360" customWidth="1"/>
    <col min="70" max="70" width="9.45454545454546" style="3360" customWidth="1"/>
    <col min="71" max="71" width="9" style="3360" customWidth="1"/>
    <col min="72" max="72" width="9.09090909090909" style="3360" customWidth="1"/>
    <col min="73" max="16384" width="8.90909090909091" style="3360"/>
  </cols>
  <sheetData>
    <row r="1" ht="21" spans="1:72">
      <c r="A1" s="3361" t="s">
        <v>544</v>
      </c>
      <c r="B1" s="3362"/>
      <c r="C1" s="3362"/>
      <c r="D1" s="3362"/>
      <c r="E1" s="3362"/>
      <c r="F1" s="3362"/>
      <c r="G1" s="3362"/>
      <c r="H1" s="3362"/>
      <c r="I1" s="3362"/>
      <c r="J1" s="3362"/>
      <c r="K1" s="3362"/>
      <c r="L1" s="3362"/>
      <c r="M1" s="3362"/>
      <c r="N1" s="3362"/>
      <c r="O1" s="3362"/>
      <c r="P1" s="3362"/>
      <c r="Q1" s="3362"/>
      <c r="R1" s="3362"/>
      <c r="S1" s="3362"/>
      <c r="T1" s="3362"/>
      <c r="U1" s="3362"/>
      <c r="V1" s="3362"/>
      <c r="W1" s="3362"/>
      <c r="X1" s="3362"/>
      <c r="Y1" s="3362"/>
      <c r="Z1" s="3362"/>
      <c r="AA1" s="3362"/>
      <c r="AB1" s="3362"/>
      <c r="AC1" s="3362"/>
      <c r="AD1" s="3362"/>
      <c r="AE1" s="3362"/>
      <c r="AF1" s="3362"/>
      <c r="AG1" s="3362"/>
      <c r="AH1" s="3362"/>
      <c r="AI1" s="3362"/>
      <c r="AJ1" s="3362"/>
      <c r="AK1" s="3362"/>
      <c r="AL1" s="3362"/>
      <c r="AM1" s="3362"/>
      <c r="AN1" s="3362"/>
      <c r="AO1" s="3362"/>
      <c r="AP1" s="3362"/>
      <c r="AQ1" s="3362"/>
      <c r="AR1" s="3362"/>
      <c r="AS1" s="3362"/>
      <c r="AT1" s="3362"/>
      <c r="AU1" s="3362"/>
      <c r="AV1" s="3426" t="s">
        <v>545</v>
      </c>
      <c r="AW1" s="3362"/>
      <c r="AX1" s="3362"/>
      <c r="AY1" s="3362"/>
      <c r="AZ1" s="3362"/>
      <c r="BA1" s="3362"/>
      <c r="BB1" s="3362"/>
      <c r="BC1" s="3362"/>
      <c r="BD1" s="3362"/>
      <c r="BE1" s="3362"/>
      <c r="BF1" s="3362"/>
      <c r="BG1" s="3362"/>
      <c r="BH1" s="3362"/>
      <c r="BI1" s="3362"/>
      <c r="BJ1" s="3362"/>
      <c r="BK1" s="3362"/>
      <c r="BL1" s="3362"/>
      <c r="BM1" s="3362"/>
      <c r="BN1" s="3362"/>
      <c r="BO1" s="3362"/>
      <c r="BP1" s="3362"/>
      <c r="BQ1" s="3362"/>
      <c r="BR1" s="3362"/>
      <c r="BS1" s="3362"/>
      <c r="BT1" s="3362"/>
    </row>
    <row r="2" s="195" customFormat="1" ht="26" spans="1:72">
      <c r="A2" s="132" t="s">
        <v>546</v>
      </c>
      <c r="B2" s="132" t="s">
        <v>547</v>
      </c>
      <c r="C2" s="132" t="s">
        <v>548</v>
      </c>
      <c r="D2" s="3363"/>
      <c r="E2" s="2819"/>
      <c r="F2" s="2810"/>
      <c r="G2" s="3363"/>
      <c r="H2" s="3363"/>
      <c r="I2" s="3363"/>
      <c r="J2" s="3363"/>
      <c r="K2" s="3363"/>
      <c r="L2" s="3363"/>
      <c r="M2" s="3363"/>
      <c r="N2" s="3363"/>
      <c r="O2" s="3363"/>
      <c r="P2" s="3363"/>
      <c r="Q2" s="3363"/>
      <c r="R2" s="3363"/>
      <c r="S2" s="3363"/>
      <c r="T2" s="3363"/>
      <c r="U2" s="3363"/>
      <c r="V2" s="3363"/>
      <c r="W2" s="3363"/>
      <c r="X2" s="3363"/>
      <c r="Y2" s="3363"/>
      <c r="Z2" s="3363"/>
      <c r="AA2" s="3363"/>
      <c r="AB2" s="3363"/>
      <c r="AC2" s="3363"/>
      <c r="AD2" s="3363"/>
      <c r="AE2" s="3363"/>
      <c r="AF2" s="3363"/>
      <c r="AG2" s="3363"/>
      <c r="AH2" s="3363"/>
      <c r="AI2" s="3363"/>
      <c r="AJ2" s="3363"/>
      <c r="AK2" s="3363"/>
      <c r="AL2" s="3363"/>
      <c r="AM2" s="3363"/>
      <c r="AN2" s="3363"/>
      <c r="AO2" s="3363"/>
      <c r="AP2" s="3363"/>
      <c r="AQ2" s="3363"/>
      <c r="AR2" s="3363"/>
      <c r="AS2" s="3363"/>
      <c r="AT2" s="3363"/>
      <c r="AU2" s="3363"/>
      <c r="AV2" s="3363"/>
      <c r="AW2" s="3363"/>
      <c r="AX2" s="3363"/>
      <c r="AY2" s="3443" t="s">
        <v>549</v>
      </c>
      <c r="AZ2" s="3444" t="s">
        <v>550</v>
      </c>
      <c r="BA2" s="3445" t="s">
        <v>551</v>
      </c>
      <c r="BB2" s="3363"/>
      <c r="BC2" s="3363"/>
      <c r="BD2" s="3363"/>
      <c r="BE2" s="3363"/>
      <c r="BF2" s="3363"/>
      <c r="BG2" s="3363"/>
      <c r="BH2" s="3363"/>
      <c r="BI2" s="3363"/>
      <c r="BJ2" s="3363"/>
      <c r="BK2" s="3363"/>
      <c r="BL2" s="3363"/>
      <c r="BM2" s="3363"/>
      <c r="BN2" s="3363"/>
      <c r="BO2" s="3363"/>
      <c r="BP2" s="3363"/>
      <c r="BQ2" s="3363"/>
      <c r="BR2" s="3363"/>
      <c r="BS2" s="3363"/>
      <c r="BT2" s="3363"/>
    </row>
    <row r="3" s="195" customFormat="1" ht="13" spans="1:72">
      <c r="A3" s="3364">
        <v>17946.61</v>
      </c>
      <c r="B3" s="3365">
        <f>IF(C3="否",G5-AT5,G5)</f>
        <v>60298.44</v>
      </c>
      <c r="C3" s="3366" t="s">
        <v>552</v>
      </c>
      <c r="D3" s="3363"/>
      <c r="E3" s="3363"/>
      <c r="F3" s="3363"/>
      <c r="G3" s="3363"/>
      <c r="H3" s="3363"/>
      <c r="I3" s="3363"/>
      <c r="J3" s="3363"/>
      <c r="K3" s="3363"/>
      <c r="L3" s="3363"/>
      <c r="M3" s="3363"/>
      <c r="N3" s="3363"/>
      <c r="O3" s="3363"/>
      <c r="P3" s="3363"/>
      <c r="Q3" s="3363"/>
      <c r="R3" s="3363"/>
      <c r="S3" s="3363"/>
      <c r="T3" s="3363"/>
      <c r="U3" s="3363"/>
      <c r="V3" s="3363"/>
      <c r="W3" s="3363"/>
      <c r="X3" s="3363"/>
      <c r="Y3" s="3363"/>
      <c r="Z3" s="3363"/>
      <c r="AA3" s="3363"/>
      <c r="AB3" s="3363"/>
      <c r="AC3" s="3363"/>
      <c r="AD3" s="3363"/>
      <c r="AE3" s="3363"/>
      <c r="AF3" s="3363"/>
      <c r="AG3" s="3363"/>
      <c r="AH3" s="3363"/>
      <c r="AI3" s="3363"/>
      <c r="AJ3" s="3363"/>
      <c r="AK3" s="3363"/>
      <c r="AL3" s="3363"/>
      <c r="AM3" s="3363"/>
      <c r="AN3" s="3363"/>
      <c r="AO3" s="3363"/>
      <c r="AP3" s="3363"/>
      <c r="AQ3" s="3363"/>
      <c r="AR3" s="3363"/>
      <c r="AS3" s="3363"/>
      <c r="AT3" s="3363"/>
      <c r="AU3" s="3363"/>
      <c r="AV3" s="3363"/>
      <c r="AW3" s="3363"/>
      <c r="AX3" s="3363"/>
      <c r="AY3" s="3446"/>
      <c r="AZ3" s="3447"/>
      <c r="BA3" s="3448"/>
      <c r="BB3" s="3363"/>
      <c r="BC3" s="3363"/>
      <c r="BD3" s="3363"/>
      <c r="BE3" s="3363"/>
      <c r="BF3" s="3363"/>
      <c r="BG3" s="3363"/>
      <c r="BH3" s="3363"/>
      <c r="BI3" s="3363"/>
      <c r="BJ3" s="3363"/>
      <c r="BK3" s="3363"/>
      <c r="BL3" s="3363"/>
      <c r="BM3" s="3363"/>
      <c r="BN3" s="3363"/>
      <c r="BO3" s="3363"/>
      <c r="BP3" s="3363"/>
      <c r="BQ3" s="3363"/>
      <c r="BR3" s="3363"/>
      <c r="BS3" s="3363"/>
      <c r="BT3" s="3363"/>
    </row>
    <row r="4" s="3356" customFormat="1" ht="13.25" spans="1:72">
      <c r="A4" s="3367"/>
      <c r="B4" s="3368"/>
      <c r="C4" s="3369"/>
      <c r="D4" s="3363"/>
      <c r="E4" s="3363"/>
      <c r="F4" s="3363"/>
      <c r="G4" s="3363"/>
      <c r="H4" s="3363"/>
      <c r="I4" s="3363"/>
      <c r="J4" s="3363"/>
      <c r="K4" s="3363"/>
      <c r="L4" s="3363"/>
      <c r="M4" s="3363"/>
      <c r="N4" s="3363"/>
      <c r="O4" s="3363"/>
      <c r="P4" s="3363"/>
      <c r="Q4" s="3363"/>
      <c r="R4" s="3363"/>
      <c r="S4" s="3363"/>
      <c r="T4" s="3363"/>
      <c r="U4" s="3363"/>
      <c r="V4" s="3363"/>
      <c r="W4" s="3363"/>
      <c r="X4" s="3363"/>
      <c r="Y4" s="3363"/>
      <c r="Z4" s="3363"/>
      <c r="AA4" s="3363"/>
      <c r="AB4" s="3363"/>
      <c r="AC4" s="3363"/>
      <c r="AD4" s="3363"/>
      <c r="AE4" s="3363"/>
      <c r="AF4" s="3363"/>
      <c r="AG4" s="3363"/>
      <c r="AH4" s="3363"/>
      <c r="AI4" s="3363"/>
      <c r="AJ4" s="3363"/>
      <c r="AK4" s="3363"/>
      <c r="AL4" s="3363"/>
      <c r="AM4" s="3363"/>
      <c r="AN4" s="3363"/>
      <c r="AO4" s="3363"/>
      <c r="AP4" s="3363"/>
      <c r="AQ4" s="3363"/>
      <c r="AR4" s="3363"/>
      <c r="AS4" s="3363"/>
      <c r="AT4" s="3363"/>
      <c r="AU4" s="3363"/>
      <c r="AV4" s="3363"/>
      <c r="AW4" s="3363"/>
      <c r="AX4" s="3363"/>
      <c r="AY4" s="3363"/>
      <c r="AZ4" s="3363"/>
      <c r="BA4" s="3449"/>
      <c r="BB4" s="3363"/>
      <c r="BC4" s="3363"/>
      <c r="BD4" s="3363"/>
      <c r="BE4" s="3363"/>
      <c r="BF4" s="3363"/>
      <c r="BG4" s="3363"/>
      <c r="BH4" s="3363"/>
      <c r="BI4" s="3363"/>
      <c r="BJ4" s="3363"/>
      <c r="BK4" s="3363"/>
      <c r="BL4" s="3363"/>
      <c r="BM4" s="3363"/>
      <c r="BN4" s="3363"/>
      <c r="BO4" s="3363"/>
      <c r="BP4" s="3363"/>
      <c r="BQ4" s="3363"/>
      <c r="BR4" s="3363"/>
      <c r="BS4" s="3363"/>
      <c r="BT4" s="3363"/>
    </row>
    <row r="5" s="195" customFormat="1" ht="13" spans="1:72">
      <c r="A5" s="1137" t="s">
        <v>553</v>
      </c>
      <c r="B5" s="1245"/>
      <c r="C5" s="1245"/>
      <c r="D5" s="2718"/>
      <c r="E5" s="3370" t="s">
        <v>138</v>
      </c>
      <c r="F5" s="3370">
        <f>SUM(F13:F572)</f>
        <v>0</v>
      </c>
      <c r="G5" s="3370">
        <f>SUM(G13:G572)</f>
        <v>60298.44</v>
      </c>
      <c r="H5" s="3370">
        <f t="shared" ref="H5:AT5" si="0">SUM(H13:H641)</f>
        <v>60298.44</v>
      </c>
      <c r="I5" s="3370">
        <f t="shared" si="0"/>
        <v>47589.95</v>
      </c>
      <c r="J5" s="3370">
        <f t="shared" si="0"/>
        <v>0</v>
      </c>
      <c r="K5" s="3370">
        <f t="shared" si="0"/>
        <v>6119.83</v>
      </c>
      <c r="L5" s="3370">
        <f t="shared" si="0"/>
        <v>0</v>
      </c>
      <c r="M5" s="3370">
        <f t="shared" si="0"/>
        <v>6588.66</v>
      </c>
      <c r="N5" s="3370">
        <f t="shared" si="0"/>
        <v>0</v>
      </c>
      <c r="O5" s="3370">
        <f t="shared" si="0"/>
        <v>0</v>
      </c>
      <c r="P5" s="3370">
        <f t="shared" si="0"/>
        <v>0</v>
      </c>
      <c r="Q5" s="3370">
        <f t="shared" si="0"/>
        <v>0</v>
      </c>
      <c r="R5" s="3370">
        <f t="shared" si="0"/>
        <v>0</v>
      </c>
      <c r="S5" s="3370">
        <f t="shared" si="0"/>
        <v>0</v>
      </c>
      <c r="T5" s="3370">
        <f t="shared" si="0"/>
        <v>0</v>
      </c>
      <c r="U5" s="3370">
        <f t="shared" si="0"/>
        <v>0</v>
      </c>
      <c r="V5" s="3370">
        <f t="shared" si="0"/>
        <v>0</v>
      </c>
      <c r="W5" s="3370">
        <f t="shared" si="0"/>
        <v>0</v>
      </c>
      <c r="X5" s="3370">
        <f t="shared" si="0"/>
        <v>0</v>
      </c>
      <c r="Y5" s="3370">
        <f t="shared" si="0"/>
        <v>0</v>
      </c>
      <c r="Z5" s="3370">
        <f t="shared" si="0"/>
        <v>0</v>
      </c>
      <c r="AA5" s="3370">
        <f t="shared" si="0"/>
        <v>0</v>
      </c>
      <c r="AB5" s="3370">
        <f t="shared" si="0"/>
        <v>0</v>
      </c>
      <c r="AC5" s="3370">
        <f t="shared" si="0"/>
        <v>0</v>
      </c>
      <c r="AD5" s="3370">
        <f t="shared" si="0"/>
        <v>0</v>
      </c>
      <c r="AE5" s="3370">
        <f t="shared" si="0"/>
        <v>0</v>
      </c>
      <c r="AF5" s="3370">
        <f t="shared" si="0"/>
        <v>0</v>
      </c>
      <c r="AG5" s="3370">
        <f t="shared" si="0"/>
        <v>0</v>
      </c>
      <c r="AH5" s="3370">
        <f t="shared" si="0"/>
        <v>0</v>
      </c>
      <c r="AI5" s="3370">
        <f t="shared" si="0"/>
        <v>0</v>
      </c>
      <c r="AJ5" s="3370">
        <f t="shared" si="0"/>
        <v>0</v>
      </c>
      <c r="AK5" s="3370">
        <f t="shared" si="0"/>
        <v>0</v>
      </c>
      <c r="AL5" s="3370">
        <f t="shared" si="0"/>
        <v>0</v>
      </c>
      <c r="AM5" s="3370">
        <f t="shared" si="0"/>
        <v>0</v>
      </c>
      <c r="AN5" s="3370">
        <f t="shared" si="0"/>
        <v>0</v>
      </c>
      <c r="AO5" s="3370">
        <f t="shared" si="0"/>
        <v>0</v>
      </c>
      <c r="AP5" s="3370">
        <f t="shared" si="0"/>
        <v>0</v>
      </c>
      <c r="AQ5" s="3370">
        <f t="shared" si="0"/>
        <v>0</v>
      </c>
      <c r="AR5" s="3370">
        <f t="shared" si="0"/>
        <v>0</v>
      </c>
      <c r="AS5" s="3370">
        <f t="shared" si="0"/>
        <v>0</v>
      </c>
      <c r="AT5" s="3370">
        <f t="shared" si="0"/>
        <v>0</v>
      </c>
      <c r="AU5" s="2583"/>
      <c r="AV5" s="1137" t="s">
        <v>553</v>
      </c>
      <c r="AW5" s="1245"/>
      <c r="AX5" s="1245"/>
      <c r="AY5" s="3450" t="s">
        <v>138</v>
      </c>
      <c r="AZ5" s="3451">
        <f t="shared" ref="AZ5:BT5" si="1">SUM(AZ13:AZ641)</f>
        <v>60298.44</v>
      </c>
      <c r="BA5" s="3451">
        <f t="shared" si="1"/>
        <v>60298.44</v>
      </c>
      <c r="BB5" s="3451">
        <f t="shared" si="1"/>
        <v>47589.95</v>
      </c>
      <c r="BC5" s="3451">
        <f t="shared" si="1"/>
        <v>6119.83</v>
      </c>
      <c r="BD5" s="3451">
        <f t="shared" si="1"/>
        <v>6588.66</v>
      </c>
      <c r="BE5" s="3451">
        <f t="shared" si="1"/>
        <v>0</v>
      </c>
      <c r="BF5" s="3451">
        <f t="shared" si="1"/>
        <v>0</v>
      </c>
      <c r="BG5" s="3451">
        <f t="shared" si="1"/>
        <v>0</v>
      </c>
      <c r="BH5" s="3451">
        <f t="shared" si="1"/>
        <v>0</v>
      </c>
      <c r="BI5" s="3451">
        <f t="shared" si="1"/>
        <v>0</v>
      </c>
      <c r="BJ5" s="3451">
        <f t="shared" si="1"/>
        <v>0</v>
      </c>
      <c r="BK5" s="3451">
        <f t="shared" si="1"/>
        <v>0</v>
      </c>
      <c r="BL5" s="3451">
        <f t="shared" si="1"/>
        <v>0</v>
      </c>
      <c r="BM5" s="3451">
        <f t="shared" si="1"/>
        <v>0</v>
      </c>
      <c r="BN5" s="3451">
        <f t="shared" si="1"/>
        <v>0</v>
      </c>
      <c r="BO5" s="3451">
        <f t="shared" si="1"/>
        <v>0</v>
      </c>
      <c r="BP5" s="3451">
        <f t="shared" si="1"/>
        <v>0</v>
      </c>
      <c r="BQ5" s="3451">
        <f t="shared" si="1"/>
        <v>0</v>
      </c>
      <c r="BR5" s="3451">
        <f t="shared" si="1"/>
        <v>0</v>
      </c>
      <c r="BS5" s="3451">
        <f t="shared" si="1"/>
        <v>0</v>
      </c>
      <c r="BT5" s="3460">
        <f t="shared" si="1"/>
        <v>0</v>
      </c>
    </row>
    <row r="6" s="3357" customFormat="1" ht="13" spans="1:72">
      <c r="A6" s="1137" t="s">
        <v>554</v>
      </c>
      <c r="B6" s="3371"/>
      <c r="C6" s="3371"/>
      <c r="D6" s="3372"/>
      <c r="E6" s="3370">
        <f>H6+AC6+AT6</f>
        <v>17946.61</v>
      </c>
      <c r="F6" s="3370" t="s">
        <v>138</v>
      </c>
      <c r="G6" s="3370" t="s">
        <v>138</v>
      </c>
      <c r="H6" s="3373">
        <f>SUMIF(I$12:AB$12,"总值",I6:AB6)</f>
        <v>17946.61</v>
      </c>
      <c r="I6" s="3370">
        <f t="shared" ref="I6:AB6" si="2">ROUND($A$3*I5/$B$3,2)</f>
        <v>14164.19</v>
      </c>
      <c r="J6" s="3370">
        <f t="shared" si="2"/>
        <v>0</v>
      </c>
      <c r="K6" s="3370">
        <f t="shared" si="2"/>
        <v>1821.44</v>
      </c>
      <c r="L6" s="3370">
        <f t="shared" si="2"/>
        <v>0</v>
      </c>
      <c r="M6" s="3370">
        <f t="shared" si="2"/>
        <v>1960.98</v>
      </c>
      <c r="N6" s="3370">
        <f t="shared" si="2"/>
        <v>0</v>
      </c>
      <c r="O6" s="3370">
        <f t="shared" si="2"/>
        <v>0</v>
      </c>
      <c r="P6" s="3370">
        <f t="shared" si="2"/>
        <v>0</v>
      </c>
      <c r="Q6" s="3370">
        <f t="shared" si="2"/>
        <v>0</v>
      </c>
      <c r="R6" s="3370">
        <f t="shared" si="2"/>
        <v>0</v>
      </c>
      <c r="S6" s="3370">
        <f t="shared" si="2"/>
        <v>0</v>
      </c>
      <c r="T6" s="3370">
        <f t="shared" si="2"/>
        <v>0</v>
      </c>
      <c r="U6" s="3370">
        <f t="shared" si="2"/>
        <v>0</v>
      </c>
      <c r="V6" s="3370">
        <f t="shared" si="2"/>
        <v>0</v>
      </c>
      <c r="W6" s="3370">
        <f t="shared" si="2"/>
        <v>0</v>
      </c>
      <c r="X6" s="3370">
        <f t="shared" si="2"/>
        <v>0</v>
      </c>
      <c r="Y6" s="3370">
        <f t="shared" si="2"/>
        <v>0</v>
      </c>
      <c r="Z6" s="3370">
        <f t="shared" si="2"/>
        <v>0</v>
      </c>
      <c r="AA6" s="3370">
        <f t="shared" si="2"/>
        <v>0</v>
      </c>
      <c r="AB6" s="3370">
        <f t="shared" si="2"/>
        <v>0</v>
      </c>
      <c r="AC6" s="3373">
        <f>SUMIF(AD$12:AS$12,"总值",AD6:AS6)</f>
        <v>0</v>
      </c>
      <c r="AD6" s="3370">
        <f t="shared" ref="AD6:AS6" si="3">ROUND($A$3*AD5/$B$3,2)</f>
        <v>0</v>
      </c>
      <c r="AE6" s="3370">
        <f t="shared" si="3"/>
        <v>0</v>
      </c>
      <c r="AF6" s="3370">
        <f t="shared" si="3"/>
        <v>0</v>
      </c>
      <c r="AG6" s="3370">
        <f t="shared" si="3"/>
        <v>0</v>
      </c>
      <c r="AH6" s="3370">
        <f t="shared" si="3"/>
        <v>0</v>
      </c>
      <c r="AI6" s="3370">
        <f t="shared" si="3"/>
        <v>0</v>
      </c>
      <c r="AJ6" s="3370">
        <f t="shared" si="3"/>
        <v>0</v>
      </c>
      <c r="AK6" s="3370">
        <f t="shared" si="3"/>
        <v>0</v>
      </c>
      <c r="AL6" s="3370">
        <f t="shared" si="3"/>
        <v>0</v>
      </c>
      <c r="AM6" s="3370">
        <f t="shared" si="3"/>
        <v>0</v>
      </c>
      <c r="AN6" s="3370">
        <f t="shared" si="3"/>
        <v>0</v>
      </c>
      <c r="AO6" s="3370">
        <f t="shared" si="3"/>
        <v>0</v>
      </c>
      <c r="AP6" s="3370">
        <f t="shared" si="3"/>
        <v>0</v>
      </c>
      <c r="AQ6" s="3370">
        <f t="shared" si="3"/>
        <v>0</v>
      </c>
      <c r="AR6" s="3370">
        <f t="shared" si="3"/>
        <v>0</v>
      </c>
      <c r="AS6" s="3370">
        <f t="shared" si="3"/>
        <v>0</v>
      </c>
      <c r="AT6" s="3373">
        <f>IF(C3="是",ROUND($A$3*AT5/$B$3,2),0)</f>
        <v>0</v>
      </c>
      <c r="AU6" s="3427"/>
      <c r="AV6" s="1137" t="s">
        <v>554</v>
      </c>
      <c r="AW6" s="3371"/>
      <c r="AX6" s="3371"/>
      <c r="AY6" s="3452">
        <f>IF(AY3&gt;0,AY3,ROUND($A$3*AZ5/$B$3,2))</f>
        <v>17946.61</v>
      </c>
      <c r="AZ6" s="3370" t="s">
        <v>138</v>
      </c>
      <c r="BA6" s="3370">
        <f>ROUND($AY$6*BA5/$AZ$5,2)</f>
        <v>17946.61</v>
      </c>
      <c r="BB6" s="3370">
        <f>ROUND($AY$6*BB5/$AZ$5,2)</f>
        <v>14164.19</v>
      </c>
      <c r="BC6" s="3370">
        <f t="shared" ref="BC6:BH6" si="4">ROUND($AY$6*BC5/$AZ$5,2)</f>
        <v>1821.44</v>
      </c>
      <c r="BD6" s="3370">
        <f t="shared" si="4"/>
        <v>1960.98</v>
      </c>
      <c r="BE6" s="3370">
        <f t="shared" si="4"/>
        <v>0</v>
      </c>
      <c r="BF6" s="3370">
        <f t="shared" si="4"/>
        <v>0</v>
      </c>
      <c r="BG6" s="3370">
        <f t="shared" si="4"/>
        <v>0</v>
      </c>
      <c r="BH6" s="3370">
        <f t="shared" si="4"/>
        <v>0</v>
      </c>
      <c r="BI6" s="3370">
        <f t="shared" ref="BI6:BT6" si="5">ROUND($AY$6*BI5/$AZ$5,2)</f>
        <v>0</v>
      </c>
      <c r="BJ6" s="3370">
        <f t="shared" si="5"/>
        <v>0</v>
      </c>
      <c r="BK6" s="3370">
        <f t="shared" si="5"/>
        <v>0</v>
      </c>
      <c r="BL6" s="3370">
        <f t="shared" si="5"/>
        <v>0</v>
      </c>
      <c r="BM6" s="3370">
        <f t="shared" si="5"/>
        <v>0</v>
      </c>
      <c r="BN6" s="3370">
        <f t="shared" si="5"/>
        <v>0</v>
      </c>
      <c r="BO6" s="3370">
        <f t="shared" si="5"/>
        <v>0</v>
      </c>
      <c r="BP6" s="3370">
        <f t="shared" si="5"/>
        <v>0</v>
      </c>
      <c r="BQ6" s="3370">
        <f t="shared" si="5"/>
        <v>0</v>
      </c>
      <c r="BR6" s="3370">
        <f t="shared" si="5"/>
        <v>0</v>
      </c>
      <c r="BS6" s="3370">
        <f t="shared" si="5"/>
        <v>0</v>
      </c>
      <c r="BT6" s="3461">
        <f t="shared" si="5"/>
        <v>0</v>
      </c>
    </row>
    <row r="7" s="195" customFormat="1" ht="26" spans="1:72">
      <c r="A7" s="3374" t="s">
        <v>555</v>
      </c>
      <c r="B7" s="3374" t="s">
        <v>556</v>
      </c>
      <c r="C7" s="3374" t="s">
        <v>557</v>
      </c>
      <c r="D7" s="3374" t="s">
        <v>558</v>
      </c>
      <c r="E7" s="3374" t="s">
        <v>554</v>
      </c>
      <c r="F7" s="3374" t="s">
        <v>559</v>
      </c>
      <c r="G7" s="3375" t="s">
        <v>560</v>
      </c>
      <c r="H7" s="3376"/>
      <c r="I7" s="3376"/>
      <c r="J7" s="3376"/>
      <c r="K7" s="3376"/>
      <c r="L7" s="3376"/>
      <c r="M7" s="3376"/>
      <c r="N7" s="3376"/>
      <c r="O7" s="3376"/>
      <c r="P7" s="3376"/>
      <c r="Q7" s="3376"/>
      <c r="R7" s="3376"/>
      <c r="S7" s="3376"/>
      <c r="T7" s="3376"/>
      <c r="U7" s="3376"/>
      <c r="V7" s="3376"/>
      <c r="W7" s="3376"/>
      <c r="X7" s="3376"/>
      <c r="Y7" s="3376"/>
      <c r="Z7" s="3376"/>
      <c r="AA7" s="3376"/>
      <c r="AB7" s="3376"/>
      <c r="AC7" s="3376"/>
      <c r="AD7" s="3376"/>
      <c r="AE7" s="3376"/>
      <c r="AF7" s="3376"/>
      <c r="AG7" s="3376"/>
      <c r="AH7" s="3376"/>
      <c r="AI7" s="3376"/>
      <c r="AJ7" s="3376"/>
      <c r="AK7" s="3376"/>
      <c r="AL7" s="3376"/>
      <c r="AM7" s="3376"/>
      <c r="AN7" s="3376"/>
      <c r="AO7" s="3376"/>
      <c r="AP7" s="3376"/>
      <c r="AQ7" s="3376"/>
      <c r="AR7" s="3376"/>
      <c r="AS7" s="3376"/>
      <c r="AT7" s="3428"/>
      <c r="AU7" s="3376" t="s">
        <v>561</v>
      </c>
      <c r="AV7" s="2786" t="s">
        <v>555</v>
      </c>
      <c r="AW7" s="2810" t="s">
        <v>556</v>
      </c>
      <c r="AX7" s="2786" t="s">
        <v>557</v>
      </c>
      <c r="AY7" s="1245" t="s">
        <v>562</v>
      </c>
      <c r="AZ7" s="3416"/>
      <c r="BA7" s="3376"/>
      <c r="BB7" s="3376"/>
      <c r="BC7" s="3376"/>
      <c r="BD7" s="3376"/>
      <c r="BE7" s="3376"/>
      <c r="BF7" s="3376"/>
      <c r="BG7" s="3376"/>
      <c r="BH7" s="3376"/>
      <c r="BI7" s="3376"/>
      <c r="BJ7" s="3376"/>
      <c r="BK7" s="3376"/>
      <c r="BL7" s="3376"/>
      <c r="BM7" s="3376"/>
      <c r="BN7" s="3376"/>
      <c r="BO7" s="3376"/>
      <c r="BP7" s="3376"/>
      <c r="BQ7" s="3376"/>
      <c r="BR7" s="3376"/>
      <c r="BS7" s="3376"/>
      <c r="BT7" s="3462"/>
    </row>
    <row r="8" s="199" customFormat="1" ht="26" spans="1:72">
      <c r="A8" s="3377"/>
      <c r="B8" s="3377"/>
      <c r="C8" s="3377"/>
      <c r="D8" s="3377"/>
      <c r="E8" s="3377"/>
      <c r="F8" s="3377"/>
      <c r="G8" s="3378" t="s">
        <v>563</v>
      </c>
      <c r="H8" s="3379" t="s">
        <v>564</v>
      </c>
      <c r="I8" s="3400"/>
      <c r="J8" s="131"/>
      <c r="K8" s="131"/>
      <c r="L8" s="131"/>
      <c r="M8" s="131"/>
      <c r="N8" s="131"/>
      <c r="O8" s="131"/>
      <c r="P8" s="131"/>
      <c r="Q8" s="131"/>
      <c r="R8" s="131"/>
      <c r="S8" s="131"/>
      <c r="T8" s="131"/>
      <c r="U8" s="131"/>
      <c r="V8" s="3412"/>
      <c r="W8" s="131"/>
      <c r="X8" s="131"/>
      <c r="Y8" s="131"/>
      <c r="Z8" s="131"/>
      <c r="AA8" s="3412"/>
      <c r="AB8" s="3414"/>
      <c r="AC8" s="1354" t="s">
        <v>565</v>
      </c>
      <c r="AD8" s="3415"/>
      <c r="AE8" s="3416"/>
      <c r="AF8" s="131"/>
      <c r="AG8" s="131"/>
      <c r="AH8" s="131"/>
      <c r="AI8" s="131"/>
      <c r="AJ8" s="131"/>
      <c r="AK8" s="131"/>
      <c r="AL8" s="131"/>
      <c r="AM8" s="131"/>
      <c r="AN8" s="131"/>
      <c r="AO8" s="131"/>
      <c r="AP8" s="131"/>
      <c r="AQ8" s="131"/>
      <c r="AR8" s="131"/>
      <c r="AS8" s="192"/>
      <c r="AT8" s="3429" t="s">
        <v>566</v>
      </c>
      <c r="AU8" s="3377" t="s">
        <v>567</v>
      </c>
      <c r="AV8" s="1006"/>
      <c r="AW8" s="2819"/>
      <c r="AX8" s="1006"/>
      <c r="AY8" s="2810" t="s">
        <v>554</v>
      </c>
      <c r="AZ8" s="130" t="s">
        <v>547</v>
      </c>
      <c r="BA8" s="131"/>
      <c r="BB8" s="131"/>
      <c r="BC8" s="131"/>
      <c r="BD8" s="131"/>
      <c r="BE8" s="131"/>
      <c r="BF8" s="131"/>
      <c r="BG8" s="131"/>
      <c r="BH8" s="131"/>
      <c r="BI8" s="131"/>
      <c r="BJ8" s="131"/>
      <c r="BK8" s="131"/>
      <c r="BL8" s="131"/>
      <c r="BM8" s="131"/>
      <c r="BN8" s="131"/>
      <c r="BO8" s="131"/>
      <c r="BP8" s="131"/>
      <c r="BQ8" s="131"/>
      <c r="BR8" s="131"/>
      <c r="BS8" s="131"/>
      <c r="BT8" s="1060"/>
    </row>
    <row r="9" s="199" customFormat="1" ht="13" spans="1:72">
      <c r="A9" s="3377"/>
      <c r="B9" s="3377"/>
      <c r="C9" s="3377"/>
      <c r="D9" s="3377"/>
      <c r="E9" s="3377"/>
      <c r="F9" s="3377"/>
      <c r="G9" s="1006"/>
      <c r="H9" s="3380" t="s">
        <v>568</v>
      </c>
      <c r="I9" s="3401" t="s">
        <v>449</v>
      </c>
      <c r="J9" s="1354"/>
      <c r="K9" s="3401" t="s">
        <v>449</v>
      </c>
      <c r="L9" s="1354"/>
      <c r="M9" s="3401" t="s">
        <v>450</v>
      </c>
      <c r="N9" s="1354"/>
      <c r="O9" s="3402"/>
      <c r="P9" s="1354"/>
      <c r="Q9" s="3402"/>
      <c r="R9" s="1354"/>
      <c r="S9" s="3402"/>
      <c r="T9" s="1354"/>
      <c r="U9" s="3402"/>
      <c r="V9" s="1354"/>
      <c r="W9" s="3402"/>
      <c r="X9" s="3413"/>
      <c r="Y9" s="3402"/>
      <c r="Z9" s="1354"/>
      <c r="AA9" s="3402"/>
      <c r="AB9" s="1354"/>
      <c r="AC9" s="3378" t="s">
        <v>568</v>
      </c>
      <c r="AD9" s="1137" t="s">
        <v>569</v>
      </c>
      <c r="AE9" s="1436"/>
      <c r="AF9" s="1137" t="s">
        <v>570</v>
      </c>
      <c r="AG9" s="1436"/>
      <c r="AH9" s="1137" t="s">
        <v>569</v>
      </c>
      <c r="AI9" s="1436"/>
      <c r="AJ9" s="1137" t="s">
        <v>570</v>
      </c>
      <c r="AK9" s="1436"/>
      <c r="AL9" s="1137" t="s">
        <v>569</v>
      </c>
      <c r="AM9" s="1436"/>
      <c r="AN9" s="1137" t="s">
        <v>570</v>
      </c>
      <c r="AO9" s="1436"/>
      <c r="AP9" s="3430" t="s">
        <v>569</v>
      </c>
      <c r="AQ9" s="3431"/>
      <c r="AR9" s="3430" t="s">
        <v>570</v>
      </c>
      <c r="AS9" s="3432"/>
      <c r="AT9" s="3377"/>
      <c r="AU9" s="3377" t="s">
        <v>571</v>
      </c>
      <c r="AV9" s="1006"/>
      <c r="AW9" s="2819"/>
      <c r="AX9" s="1006"/>
      <c r="AY9" s="2787"/>
      <c r="AZ9" s="2787" t="s">
        <v>563</v>
      </c>
      <c r="BA9" s="3453" t="s">
        <v>572</v>
      </c>
      <c r="BB9" s="3454"/>
      <c r="BC9" s="1080"/>
      <c r="BD9" s="1080"/>
      <c r="BE9" s="1080"/>
      <c r="BF9" s="1080"/>
      <c r="BG9" s="1080"/>
      <c r="BH9" s="1080"/>
      <c r="BI9" s="1080"/>
      <c r="BJ9" s="1080"/>
      <c r="BK9" s="3459"/>
      <c r="BL9" s="1137" t="s">
        <v>573</v>
      </c>
      <c r="BM9" s="131"/>
      <c r="BN9" s="3400"/>
      <c r="BO9" s="131"/>
      <c r="BP9" s="131"/>
      <c r="BQ9" s="131"/>
      <c r="BR9" s="131"/>
      <c r="BS9" s="131"/>
      <c r="BT9" s="1060"/>
    </row>
    <row r="10" s="199" customFormat="1" ht="13" spans="1:72">
      <c r="A10" s="3377"/>
      <c r="B10" s="3377"/>
      <c r="C10" s="3377"/>
      <c r="D10" s="3377"/>
      <c r="E10" s="3377"/>
      <c r="F10" s="3377"/>
      <c r="G10" s="1006"/>
      <c r="H10" s="2787"/>
      <c r="I10" s="3401" t="s">
        <v>480</v>
      </c>
      <c r="J10" s="1354"/>
      <c r="K10" s="3403" t="s">
        <v>479</v>
      </c>
      <c r="L10" s="1354"/>
      <c r="M10" s="3403" t="s">
        <v>574</v>
      </c>
      <c r="N10" s="1354"/>
      <c r="O10" s="3404"/>
      <c r="P10" s="1354"/>
      <c r="Q10" s="3404"/>
      <c r="R10" s="1354"/>
      <c r="S10" s="3404"/>
      <c r="T10" s="1354"/>
      <c r="U10" s="3404"/>
      <c r="V10" s="1354"/>
      <c r="W10" s="3404"/>
      <c r="X10" s="1354"/>
      <c r="Y10" s="3404"/>
      <c r="Z10" s="1354"/>
      <c r="AA10" s="3404"/>
      <c r="AB10" s="1354"/>
      <c r="AC10" s="1006"/>
      <c r="AD10" s="2931" t="s">
        <v>229</v>
      </c>
      <c r="AE10" s="3417"/>
      <c r="AF10" s="2931" t="s">
        <v>229</v>
      </c>
      <c r="AG10" s="3417"/>
      <c r="AH10" s="2931" t="s">
        <v>575</v>
      </c>
      <c r="AI10" s="3417"/>
      <c r="AJ10" s="1137" t="s">
        <v>576</v>
      </c>
      <c r="AK10" s="3423"/>
      <c r="AL10" s="2931" t="s">
        <v>577</v>
      </c>
      <c r="AM10" s="3424"/>
      <c r="AN10" s="1137" t="s">
        <v>578</v>
      </c>
      <c r="AO10" s="1436"/>
      <c r="AP10" s="3430" t="s">
        <v>579</v>
      </c>
      <c r="AQ10" s="3431"/>
      <c r="AR10" s="3430" t="s">
        <v>579</v>
      </c>
      <c r="AS10" s="3431"/>
      <c r="AT10" s="3377"/>
      <c r="AU10" s="3377"/>
      <c r="AV10" s="1006"/>
      <c r="AW10" s="2819"/>
      <c r="AX10" s="1006"/>
      <c r="AY10" s="2787"/>
      <c r="AZ10" s="2787"/>
      <c r="BA10" s="3381" t="s">
        <v>568</v>
      </c>
      <c r="BB10" s="3455" t="str">
        <f>I9</f>
        <v>地上</v>
      </c>
      <c r="BC10" s="1094" t="str">
        <f>K9</f>
        <v>地上</v>
      </c>
      <c r="BD10" s="1094" t="str">
        <f>M9</f>
        <v>地下</v>
      </c>
      <c r="BE10" s="1094">
        <f>O9</f>
        <v>0</v>
      </c>
      <c r="BF10" s="1094">
        <f>Q9</f>
        <v>0</v>
      </c>
      <c r="BG10" s="1094">
        <f>S9</f>
        <v>0</v>
      </c>
      <c r="BH10" s="1094">
        <f>U9</f>
        <v>0</v>
      </c>
      <c r="BI10" s="1094">
        <f>W9</f>
        <v>0</v>
      </c>
      <c r="BJ10" s="1094">
        <f>Y9</f>
        <v>0</v>
      </c>
      <c r="BK10" s="1094">
        <f>AA9</f>
        <v>0</v>
      </c>
      <c r="BL10" s="1090" t="s">
        <v>568</v>
      </c>
      <c r="BM10" s="130" t="str">
        <f>AD9</f>
        <v>地上</v>
      </c>
      <c r="BN10" s="1094" t="str">
        <f>AF9</f>
        <v>地下</v>
      </c>
      <c r="BO10" s="130" t="str">
        <f>AH9</f>
        <v>地上</v>
      </c>
      <c r="BP10" s="1094" t="str">
        <f>AJ9</f>
        <v>地下</v>
      </c>
      <c r="BQ10" s="130" t="str">
        <f>AL9</f>
        <v>地上</v>
      </c>
      <c r="BR10" s="1094" t="str">
        <f>AN9</f>
        <v>地下</v>
      </c>
      <c r="BS10" s="130" t="str">
        <f>AP9</f>
        <v>地上</v>
      </c>
      <c r="BT10" s="2799" t="str">
        <f>AR9</f>
        <v>地下</v>
      </c>
    </row>
    <row r="11" s="199" customFormat="1" ht="13" spans="1:72">
      <c r="A11" s="3377"/>
      <c r="B11" s="3377"/>
      <c r="C11" s="3377"/>
      <c r="D11" s="3377"/>
      <c r="E11" s="3377"/>
      <c r="F11" s="3377"/>
      <c r="G11" s="1006"/>
      <c r="H11" s="3381"/>
      <c r="I11" s="3405"/>
      <c r="J11" s="3406"/>
      <c r="K11" s="3405"/>
      <c r="L11" s="3406"/>
      <c r="M11" s="3407"/>
      <c r="N11" s="3406"/>
      <c r="O11" s="3407"/>
      <c r="P11" s="3406"/>
      <c r="Q11" s="3407"/>
      <c r="R11" s="3406"/>
      <c r="S11" s="3407"/>
      <c r="T11" s="3406"/>
      <c r="U11" s="3407"/>
      <c r="V11" s="3406"/>
      <c r="W11" s="3407"/>
      <c r="X11" s="3406"/>
      <c r="Y11" s="3407"/>
      <c r="Z11" s="3406"/>
      <c r="AA11" s="3407"/>
      <c r="AB11" s="3406"/>
      <c r="AC11" s="1006"/>
      <c r="AD11" s="3418" t="s">
        <v>580</v>
      </c>
      <c r="AE11" s="192"/>
      <c r="AF11" s="3418" t="s">
        <v>580</v>
      </c>
      <c r="AG11" s="192"/>
      <c r="AH11" s="3418" t="s">
        <v>581</v>
      </c>
      <c r="AI11" s="3425"/>
      <c r="AJ11" s="3418" t="s">
        <v>581</v>
      </c>
      <c r="AK11" s="3423"/>
      <c r="AL11" s="130"/>
      <c r="AM11" s="192"/>
      <c r="AN11" s="130"/>
      <c r="AO11" s="192"/>
      <c r="AP11" s="3433"/>
      <c r="AQ11" s="3434"/>
      <c r="AR11" s="3433"/>
      <c r="AS11" s="3434"/>
      <c r="AT11" s="2819"/>
      <c r="AU11" s="3377"/>
      <c r="AV11" s="1006"/>
      <c r="AW11" s="2819"/>
      <c r="AX11" s="1006"/>
      <c r="AY11" s="2787"/>
      <c r="AZ11" s="2787"/>
      <c r="BA11" s="2787"/>
      <c r="BB11" s="3414" t="str">
        <f>I10</f>
        <v>办公</v>
      </c>
      <c r="BC11" s="3414" t="str">
        <f>K10</f>
        <v>商业</v>
      </c>
      <c r="BD11" s="3414" t="str">
        <f>M10</f>
        <v>车库—办公</v>
      </c>
      <c r="BE11" s="3414">
        <f>O10</f>
        <v>0</v>
      </c>
      <c r="BF11" s="3414">
        <f>Q10</f>
        <v>0</v>
      </c>
      <c r="BG11" s="3414">
        <f>S10</f>
        <v>0</v>
      </c>
      <c r="BH11" s="3414">
        <f>U10</f>
        <v>0</v>
      </c>
      <c r="BI11" s="3414">
        <f>W10</f>
        <v>0</v>
      </c>
      <c r="BJ11" s="3414">
        <f>Y10</f>
        <v>0</v>
      </c>
      <c r="BK11" s="3414">
        <f>AA10</f>
        <v>0</v>
      </c>
      <c r="BL11" s="1006"/>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090" t="str">
        <f>AP10</f>
        <v>未注明</v>
      </c>
      <c r="BT11" s="2788" t="str">
        <f>AR10</f>
        <v>未注明</v>
      </c>
    </row>
    <row r="12" s="195" customFormat="1" ht="13" spans="1:72">
      <c r="A12" s="3382"/>
      <c r="B12" s="3382"/>
      <c r="C12" s="3382"/>
      <c r="D12" s="3382"/>
      <c r="E12" s="3382"/>
      <c r="F12" s="3382"/>
      <c r="G12" s="2798"/>
      <c r="H12" s="3383"/>
      <c r="I12" s="2718" t="s">
        <v>582</v>
      </c>
      <c r="J12" s="132" t="s">
        <v>583</v>
      </c>
      <c r="K12" s="132" t="s">
        <v>582</v>
      </c>
      <c r="L12" s="132" t="s">
        <v>583</v>
      </c>
      <c r="M12" s="132" t="s">
        <v>582</v>
      </c>
      <c r="N12" s="132" t="s">
        <v>583</v>
      </c>
      <c r="O12" s="132" t="s">
        <v>582</v>
      </c>
      <c r="P12" s="132" t="s">
        <v>583</v>
      </c>
      <c r="Q12" s="132" t="s">
        <v>582</v>
      </c>
      <c r="R12" s="132" t="s">
        <v>583</v>
      </c>
      <c r="S12" s="132" t="s">
        <v>582</v>
      </c>
      <c r="T12" s="132" t="s">
        <v>583</v>
      </c>
      <c r="U12" s="132" t="s">
        <v>582</v>
      </c>
      <c r="V12" s="2583" t="s">
        <v>583</v>
      </c>
      <c r="W12" s="132" t="s">
        <v>582</v>
      </c>
      <c r="X12" s="132" t="s">
        <v>583</v>
      </c>
      <c r="Y12" s="132" t="s">
        <v>582</v>
      </c>
      <c r="Z12" s="132" t="s">
        <v>583</v>
      </c>
      <c r="AA12" s="132" t="s">
        <v>582</v>
      </c>
      <c r="AB12" s="132" t="s">
        <v>583</v>
      </c>
      <c r="AC12" s="3419"/>
      <c r="AD12" s="2718" t="s">
        <v>582</v>
      </c>
      <c r="AE12" s="132" t="s">
        <v>583</v>
      </c>
      <c r="AF12" s="132" t="s">
        <v>582</v>
      </c>
      <c r="AG12" s="132" t="s">
        <v>583</v>
      </c>
      <c r="AH12" s="132" t="s">
        <v>582</v>
      </c>
      <c r="AI12" s="132" t="s">
        <v>583</v>
      </c>
      <c r="AJ12" s="132" t="s">
        <v>582</v>
      </c>
      <c r="AK12" s="132" t="s">
        <v>583</v>
      </c>
      <c r="AL12" s="132" t="s">
        <v>582</v>
      </c>
      <c r="AM12" s="132" t="s">
        <v>583</v>
      </c>
      <c r="AN12" s="132" t="s">
        <v>582</v>
      </c>
      <c r="AO12" s="132" t="s">
        <v>583</v>
      </c>
      <c r="AP12" s="3435" t="s">
        <v>582</v>
      </c>
      <c r="AQ12" s="3435" t="s">
        <v>583</v>
      </c>
      <c r="AR12" s="3436" t="s">
        <v>582</v>
      </c>
      <c r="AS12" s="3437" t="s">
        <v>583</v>
      </c>
      <c r="AT12" s="3438"/>
      <c r="AU12" s="3382"/>
      <c r="AV12" s="2792"/>
      <c r="AW12" s="2810"/>
      <c r="AX12" s="2792"/>
      <c r="AY12" s="3456"/>
      <c r="AZ12" s="2787"/>
      <c r="BA12" s="3381"/>
      <c r="BB12" s="129">
        <f>I11</f>
        <v>0</v>
      </c>
      <c r="BC12" s="3457">
        <f>K11</f>
        <v>0</v>
      </c>
      <c r="BD12" s="3457">
        <f>M11</f>
        <v>0</v>
      </c>
      <c r="BE12" s="3414">
        <f>O11</f>
        <v>0</v>
      </c>
      <c r="BF12" s="3414">
        <f>Q11</f>
        <v>0</v>
      </c>
      <c r="BG12" s="3414">
        <f>S11</f>
        <v>0</v>
      </c>
      <c r="BH12" s="3414">
        <f>U11</f>
        <v>0</v>
      </c>
      <c r="BI12" s="3414">
        <f>W11</f>
        <v>0</v>
      </c>
      <c r="BJ12" s="3414">
        <f>Y11</f>
        <v>0</v>
      </c>
      <c r="BK12" s="3414">
        <f>AA11</f>
        <v>0</v>
      </c>
      <c r="BL12" s="1006"/>
      <c r="BM12" s="130" t="str">
        <f>AD11</f>
        <v>（住宅）</v>
      </c>
      <c r="BN12" s="130" t="str">
        <f>AF11</f>
        <v>（住宅）</v>
      </c>
      <c r="BO12" s="129" t="str">
        <f>AH11</f>
        <v>（住宅、计出让金）</v>
      </c>
      <c r="BP12" s="129" t="str">
        <f>AJ11</f>
        <v>（住宅、计出让金）</v>
      </c>
      <c r="BQ12" s="129">
        <f>AL11</f>
        <v>0</v>
      </c>
      <c r="BR12" s="129">
        <f>AN11</f>
        <v>0</v>
      </c>
      <c r="BS12" s="1090">
        <f>AP11</f>
        <v>0</v>
      </c>
      <c r="BT12" s="2788">
        <f>AR11</f>
        <v>0</v>
      </c>
    </row>
    <row r="13" s="195" customFormat="1" ht="13" spans="1:72">
      <c r="A13" s="3384"/>
      <c r="B13" s="3384"/>
      <c r="C13" s="3384"/>
      <c r="D13" s="3385" t="s">
        <v>584</v>
      </c>
      <c r="E13" s="3370">
        <f t="shared" ref="E13:E20" si="6">IF($C$3="是",ROUND($A$3*G13/$B$3,2),ROUND($A$3*(G13-AT13)/$B$3,2))</f>
        <v>17946.61</v>
      </c>
      <c r="F13" s="3386"/>
      <c r="G13" s="3387">
        <f t="shared" ref="G13:G20" si="7">H13+AC13+AT13</f>
        <v>60298.44</v>
      </c>
      <c r="H13" s="3373">
        <f t="shared" ref="H13:H20" si="8">SUMIF(I$12:AB$12,"总值",I13:AB13)</f>
        <v>60298.44</v>
      </c>
      <c r="I13" s="3408">
        <f>规证面积明细!B16+规证面积明细!B17</f>
        <v>47589.95</v>
      </c>
      <c r="J13" s="3408"/>
      <c r="K13" s="3408">
        <f>规证面积明细!C17+规证面积明细!C18</f>
        <v>6119.83</v>
      </c>
      <c r="L13" s="3408"/>
      <c r="M13" s="3408">
        <f>规证面积明细!D19</f>
        <v>6588.66</v>
      </c>
      <c r="N13" s="3409"/>
      <c r="O13" s="3409"/>
      <c r="P13" s="3409"/>
      <c r="Q13" s="3409"/>
      <c r="R13" s="3409"/>
      <c r="S13" s="3409"/>
      <c r="T13" s="3409"/>
      <c r="U13" s="3409"/>
      <c r="V13" s="3409"/>
      <c r="W13" s="3409"/>
      <c r="X13" s="3409"/>
      <c r="Y13" s="3409"/>
      <c r="Z13" s="3409"/>
      <c r="AA13" s="3409"/>
      <c r="AB13" s="3409"/>
      <c r="AC13" s="3370">
        <f t="shared" ref="AC13:AC20" si="9">SUMIF(AD$12:AS$12,"总值",AD13:AS13)</f>
        <v>0</v>
      </c>
      <c r="AD13" s="3420"/>
      <c r="AE13" s="3420"/>
      <c r="AF13" s="3420"/>
      <c r="AG13" s="3420"/>
      <c r="AH13" s="3420"/>
      <c r="AI13" s="3420"/>
      <c r="AJ13" s="3420"/>
      <c r="AK13" s="3420"/>
      <c r="AL13" s="3420"/>
      <c r="AM13" s="3420"/>
      <c r="AN13" s="3420"/>
      <c r="AO13" s="3420"/>
      <c r="AP13" s="3420"/>
      <c r="AQ13" s="3420"/>
      <c r="AR13" s="3420"/>
      <c r="AS13" s="3420"/>
      <c r="AT13" s="3439"/>
      <c r="AU13" s="3440"/>
      <c r="AV13" s="132">
        <f t="shared" ref="AV13:AX20" si="10">A13</f>
        <v>0</v>
      </c>
      <c r="AW13" s="132">
        <f t="shared" si="10"/>
        <v>0</v>
      </c>
      <c r="AX13" s="132">
        <f t="shared" si="10"/>
        <v>0</v>
      </c>
      <c r="AY13" s="2718">
        <f t="shared" ref="AY13:AY20" si="11">ROUND($AY$6*AZ13/$AZ$5,2)</f>
        <v>17946.61</v>
      </c>
      <c r="AZ13" s="3370">
        <f t="shared" ref="AZ13:AZ20" si="12">BA13+BL13</f>
        <v>60298.44</v>
      </c>
      <c r="BA13" s="3370">
        <f t="shared" ref="BA13:BA20" si="13">SUM(BB13:BK13)</f>
        <v>60298.44</v>
      </c>
      <c r="BB13" s="3370">
        <f t="shared" ref="BB13:BB20" si="14">IF($D13="是",I13-J13,0)</f>
        <v>47589.95</v>
      </c>
      <c r="BC13" s="3370">
        <f t="shared" ref="BC13:BC20" si="15">IF($D13="是",K13-L13,0)</f>
        <v>6119.83</v>
      </c>
      <c r="BD13" s="3370">
        <f t="shared" ref="BD13:BD20" si="16">IF($D13="是",M13-N13,0)</f>
        <v>6588.66</v>
      </c>
      <c r="BE13" s="3370">
        <f t="shared" ref="BE13:BE20" si="17">IF($D13="是",O13-P13,0)</f>
        <v>0</v>
      </c>
      <c r="BF13" s="3370">
        <f t="shared" ref="BF13:BF20" si="18">IF($D13="是",Q13-R13,0)</f>
        <v>0</v>
      </c>
      <c r="BG13" s="3370">
        <f t="shared" ref="BG13:BG20" si="19">IF($D13="是",S13-T13,0)</f>
        <v>0</v>
      </c>
      <c r="BH13" s="3370">
        <f t="shared" ref="BH13:BH20" si="20">IF($D13="是",U13-V13,0)</f>
        <v>0</v>
      </c>
      <c r="BI13" s="3370">
        <f t="shared" ref="BI13:BI20" si="21">IF($D13="是",W13-X13,0)</f>
        <v>0</v>
      </c>
      <c r="BJ13" s="3370">
        <f t="shared" ref="BJ13:BJ20" si="22">IF($D13="是",Y13-Z13,0)</f>
        <v>0</v>
      </c>
      <c r="BK13" s="3370">
        <f t="shared" ref="BK13:BK20" si="23">IF($D13="是",AA13-AB13,0)</f>
        <v>0</v>
      </c>
      <c r="BL13" s="3370">
        <f t="shared" ref="BL13:BL20" si="24">SUM(BM13:BT13)</f>
        <v>0</v>
      </c>
      <c r="BM13" s="3370">
        <f t="shared" ref="BM13:BM20" si="25">IF($D13="是",AD13-AE13,0)</f>
        <v>0</v>
      </c>
      <c r="BN13" s="3370">
        <f t="shared" ref="BN13:BN20" si="26">IF($D13="是",AF13-AG13,0)</f>
        <v>0</v>
      </c>
      <c r="BO13" s="3370">
        <f t="shared" ref="BO13:BO20" si="27">IF($D13="是",AH13-AI13,0)</f>
        <v>0</v>
      </c>
      <c r="BP13" s="3370">
        <f t="shared" ref="BP13:BP20" si="28">IF($D13="是",AJ13-AK13,0)</f>
        <v>0</v>
      </c>
      <c r="BQ13" s="3370">
        <f t="shared" ref="BQ13:BQ20" si="29">IF($D13="是",AL13-AM13,0)</f>
        <v>0</v>
      </c>
      <c r="BR13" s="3370">
        <f t="shared" ref="BR13:BR20" si="30">IF($D13="是",AN13-AO13,0)</f>
        <v>0</v>
      </c>
      <c r="BS13" s="3370">
        <f t="shared" ref="BS13:BS20" si="31">IF($D13="是",AP13-AQ13,0)</f>
        <v>0</v>
      </c>
      <c r="BT13" s="3461">
        <f t="shared" ref="BT13:BT20" si="32">IF($D13="是",AR13-AS13,0)</f>
        <v>0</v>
      </c>
    </row>
    <row r="14" s="195" customFormat="1" ht="13" spans="1:72">
      <c r="A14" s="3384"/>
      <c r="B14" s="3384"/>
      <c r="C14" s="3388"/>
      <c r="D14" s="3385"/>
      <c r="E14" s="3370">
        <f t="shared" si="6"/>
        <v>0</v>
      </c>
      <c r="F14" s="3386"/>
      <c r="G14" s="3387">
        <f t="shared" si="7"/>
        <v>0</v>
      </c>
      <c r="H14" s="3373">
        <f t="shared" si="8"/>
        <v>0</v>
      </c>
      <c r="I14" s="3408"/>
      <c r="J14" s="3408"/>
      <c r="K14" s="3408"/>
      <c r="L14" s="3408"/>
      <c r="M14" s="3408"/>
      <c r="N14" s="3409"/>
      <c r="O14" s="3409"/>
      <c r="P14" s="3409"/>
      <c r="Q14" s="3409"/>
      <c r="R14" s="3409"/>
      <c r="S14" s="3409"/>
      <c r="T14" s="3409"/>
      <c r="U14" s="3409"/>
      <c r="V14" s="3409"/>
      <c r="W14" s="3409"/>
      <c r="X14" s="3409"/>
      <c r="Y14" s="3409"/>
      <c r="Z14" s="3409"/>
      <c r="AA14" s="3409"/>
      <c r="AB14" s="3409"/>
      <c r="AC14" s="3370">
        <f t="shared" si="9"/>
        <v>0</v>
      </c>
      <c r="AD14" s="3420"/>
      <c r="AE14" s="3420"/>
      <c r="AF14" s="3420"/>
      <c r="AG14" s="3420"/>
      <c r="AH14" s="3420"/>
      <c r="AI14" s="3420"/>
      <c r="AJ14" s="3420"/>
      <c r="AK14" s="3420"/>
      <c r="AL14" s="3420"/>
      <c r="AM14" s="3420"/>
      <c r="AN14" s="3420"/>
      <c r="AO14" s="3420"/>
      <c r="AP14" s="3420"/>
      <c r="AQ14" s="3420"/>
      <c r="AR14" s="3420"/>
      <c r="AS14" s="3420"/>
      <c r="AT14" s="3439"/>
      <c r="AU14" s="3440"/>
      <c r="AV14" s="132">
        <f t="shared" si="10"/>
        <v>0</v>
      </c>
      <c r="AW14" s="132">
        <f t="shared" si="10"/>
        <v>0</v>
      </c>
      <c r="AX14" s="132">
        <f t="shared" si="10"/>
        <v>0</v>
      </c>
      <c r="AY14" s="2718">
        <f t="shared" si="11"/>
        <v>0</v>
      </c>
      <c r="AZ14" s="3370">
        <f t="shared" si="12"/>
        <v>0</v>
      </c>
      <c r="BA14" s="3370">
        <f t="shared" si="13"/>
        <v>0</v>
      </c>
      <c r="BB14" s="3370">
        <f t="shared" si="14"/>
        <v>0</v>
      </c>
      <c r="BC14" s="3370">
        <f t="shared" si="15"/>
        <v>0</v>
      </c>
      <c r="BD14" s="3370">
        <f t="shared" si="16"/>
        <v>0</v>
      </c>
      <c r="BE14" s="3370">
        <f t="shared" si="17"/>
        <v>0</v>
      </c>
      <c r="BF14" s="3370">
        <f t="shared" si="18"/>
        <v>0</v>
      </c>
      <c r="BG14" s="3370">
        <f t="shared" si="19"/>
        <v>0</v>
      </c>
      <c r="BH14" s="3370">
        <f t="shared" si="20"/>
        <v>0</v>
      </c>
      <c r="BI14" s="3370">
        <f t="shared" si="21"/>
        <v>0</v>
      </c>
      <c r="BJ14" s="3370">
        <f t="shared" si="22"/>
        <v>0</v>
      </c>
      <c r="BK14" s="3370">
        <f t="shared" si="23"/>
        <v>0</v>
      </c>
      <c r="BL14" s="3370">
        <f t="shared" si="24"/>
        <v>0</v>
      </c>
      <c r="BM14" s="3370">
        <f t="shared" si="25"/>
        <v>0</v>
      </c>
      <c r="BN14" s="3370">
        <f t="shared" si="26"/>
        <v>0</v>
      </c>
      <c r="BO14" s="3370">
        <f t="shared" si="27"/>
        <v>0</v>
      </c>
      <c r="BP14" s="3370">
        <f t="shared" si="28"/>
        <v>0</v>
      </c>
      <c r="BQ14" s="3370">
        <f t="shared" si="29"/>
        <v>0</v>
      </c>
      <c r="BR14" s="3370">
        <f t="shared" si="30"/>
        <v>0</v>
      </c>
      <c r="BS14" s="3370">
        <f t="shared" si="31"/>
        <v>0</v>
      </c>
      <c r="BT14" s="3461">
        <f t="shared" si="32"/>
        <v>0</v>
      </c>
    </row>
    <row r="15" s="195" customFormat="1" ht="13" spans="1:72">
      <c r="A15" s="3384"/>
      <c r="B15" s="3384"/>
      <c r="C15" s="3388"/>
      <c r="D15" s="3385"/>
      <c r="E15" s="3370">
        <f t="shared" si="6"/>
        <v>0</v>
      </c>
      <c r="F15" s="3386"/>
      <c r="G15" s="3387">
        <f t="shared" si="7"/>
        <v>0</v>
      </c>
      <c r="H15" s="3373">
        <f t="shared" si="8"/>
        <v>0</v>
      </c>
      <c r="I15" s="3408"/>
      <c r="J15" s="3408"/>
      <c r="K15" s="3408"/>
      <c r="L15" s="3408"/>
      <c r="M15" s="3408"/>
      <c r="N15" s="3409"/>
      <c r="O15" s="3409"/>
      <c r="P15" s="3409"/>
      <c r="Q15" s="3409"/>
      <c r="R15" s="3409"/>
      <c r="S15" s="3409"/>
      <c r="T15" s="3409"/>
      <c r="U15" s="3409"/>
      <c r="V15" s="3409"/>
      <c r="W15" s="3409"/>
      <c r="X15" s="3409"/>
      <c r="Y15" s="3409"/>
      <c r="Z15" s="3409"/>
      <c r="AA15" s="3409"/>
      <c r="AB15" s="3409"/>
      <c r="AC15" s="3370">
        <f t="shared" si="9"/>
        <v>0</v>
      </c>
      <c r="AD15" s="3420"/>
      <c r="AE15" s="3420"/>
      <c r="AF15" s="3420"/>
      <c r="AG15" s="3420"/>
      <c r="AH15" s="3420"/>
      <c r="AI15" s="3420"/>
      <c r="AJ15" s="3420"/>
      <c r="AK15" s="3420"/>
      <c r="AL15" s="3420"/>
      <c r="AM15" s="3420"/>
      <c r="AN15" s="3420"/>
      <c r="AO15" s="3420"/>
      <c r="AP15" s="3420"/>
      <c r="AQ15" s="3420"/>
      <c r="AR15" s="3420"/>
      <c r="AS15" s="3420"/>
      <c r="AT15" s="3439"/>
      <c r="AU15" s="3440"/>
      <c r="AV15" s="132">
        <f t="shared" si="10"/>
        <v>0</v>
      </c>
      <c r="AW15" s="132">
        <f t="shared" si="10"/>
        <v>0</v>
      </c>
      <c r="AX15" s="132">
        <f t="shared" si="10"/>
        <v>0</v>
      </c>
      <c r="AY15" s="2718">
        <f t="shared" si="11"/>
        <v>0</v>
      </c>
      <c r="AZ15" s="3370">
        <f t="shared" si="12"/>
        <v>0</v>
      </c>
      <c r="BA15" s="3370">
        <f t="shared" si="13"/>
        <v>0</v>
      </c>
      <c r="BB15" s="3370">
        <f t="shared" si="14"/>
        <v>0</v>
      </c>
      <c r="BC15" s="3370">
        <f t="shared" si="15"/>
        <v>0</v>
      </c>
      <c r="BD15" s="3370">
        <f t="shared" si="16"/>
        <v>0</v>
      </c>
      <c r="BE15" s="3370">
        <f t="shared" si="17"/>
        <v>0</v>
      </c>
      <c r="BF15" s="3370">
        <f t="shared" si="18"/>
        <v>0</v>
      </c>
      <c r="BG15" s="3370">
        <f t="shared" si="19"/>
        <v>0</v>
      </c>
      <c r="BH15" s="3370">
        <f t="shared" si="20"/>
        <v>0</v>
      </c>
      <c r="BI15" s="3370">
        <f t="shared" si="21"/>
        <v>0</v>
      </c>
      <c r="BJ15" s="3370">
        <f t="shared" si="22"/>
        <v>0</v>
      </c>
      <c r="BK15" s="3370">
        <f t="shared" si="23"/>
        <v>0</v>
      </c>
      <c r="BL15" s="3370">
        <f t="shared" si="24"/>
        <v>0</v>
      </c>
      <c r="BM15" s="3370">
        <f t="shared" si="25"/>
        <v>0</v>
      </c>
      <c r="BN15" s="3370">
        <f t="shared" si="26"/>
        <v>0</v>
      </c>
      <c r="BO15" s="3370">
        <f t="shared" si="27"/>
        <v>0</v>
      </c>
      <c r="BP15" s="3370">
        <f t="shared" si="28"/>
        <v>0</v>
      </c>
      <c r="BQ15" s="3370">
        <f t="shared" si="29"/>
        <v>0</v>
      </c>
      <c r="BR15" s="3370">
        <f t="shared" si="30"/>
        <v>0</v>
      </c>
      <c r="BS15" s="3370">
        <f t="shared" si="31"/>
        <v>0</v>
      </c>
      <c r="BT15" s="3461">
        <f t="shared" si="32"/>
        <v>0</v>
      </c>
    </row>
    <row r="16" s="195" customFormat="1" ht="13" spans="1:72">
      <c r="A16" s="3384"/>
      <c r="B16" s="3384"/>
      <c r="C16" s="3388"/>
      <c r="D16" s="3385"/>
      <c r="E16" s="3370">
        <f t="shared" si="6"/>
        <v>0</v>
      </c>
      <c r="F16" s="3386"/>
      <c r="G16" s="3387">
        <f t="shared" si="7"/>
        <v>0</v>
      </c>
      <c r="H16" s="3373">
        <f t="shared" si="8"/>
        <v>0</v>
      </c>
      <c r="I16" s="3408"/>
      <c r="J16" s="3408"/>
      <c r="K16" s="3408"/>
      <c r="L16" s="3408"/>
      <c r="M16" s="3408"/>
      <c r="N16" s="3409"/>
      <c r="O16" s="3409"/>
      <c r="P16" s="3409"/>
      <c r="Q16" s="3409"/>
      <c r="R16" s="3409"/>
      <c r="S16" s="3409"/>
      <c r="T16" s="3409"/>
      <c r="U16" s="3409"/>
      <c r="V16" s="3409"/>
      <c r="W16" s="3409"/>
      <c r="X16" s="3409"/>
      <c r="Y16" s="3409"/>
      <c r="Z16" s="3409"/>
      <c r="AA16" s="3409"/>
      <c r="AB16" s="3409"/>
      <c r="AC16" s="3370">
        <f t="shared" si="9"/>
        <v>0</v>
      </c>
      <c r="AD16" s="3420"/>
      <c r="AE16" s="3420"/>
      <c r="AF16" s="3420"/>
      <c r="AG16" s="3420"/>
      <c r="AH16" s="3420"/>
      <c r="AI16" s="3420"/>
      <c r="AJ16" s="3420"/>
      <c r="AK16" s="3420"/>
      <c r="AL16" s="3420"/>
      <c r="AM16" s="3420"/>
      <c r="AN16" s="3420"/>
      <c r="AO16" s="3420"/>
      <c r="AP16" s="3420"/>
      <c r="AQ16" s="3420"/>
      <c r="AR16" s="3420"/>
      <c r="AS16" s="3420"/>
      <c r="AT16" s="3439"/>
      <c r="AU16" s="3440"/>
      <c r="AV16" s="132">
        <f t="shared" si="10"/>
        <v>0</v>
      </c>
      <c r="AW16" s="132">
        <f t="shared" si="10"/>
        <v>0</v>
      </c>
      <c r="AX16" s="132">
        <f t="shared" si="10"/>
        <v>0</v>
      </c>
      <c r="AY16" s="2718">
        <f t="shared" si="11"/>
        <v>0</v>
      </c>
      <c r="AZ16" s="3370">
        <f t="shared" si="12"/>
        <v>0</v>
      </c>
      <c r="BA16" s="3370">
        <f t="shared" si="13"/>
        <v>0</v>
      </c>
      <c r="BB16" s="3370">
        <f t="shared" si="14"/>
        <v>0</v>
      </c>
      <c r="BC16" s="3370">
        <f t="shared" si="15"/>
        <v>0</v>
      </c>
      <c r="BD16" s="3370">
        <f t="shared" si="16"/>
        <v>0</v>
      </c>
      <c r="BE16" s="3370">
        <f t="shared" si="17"/>
        <v>0</v>
      </c>
      <c r="BF16" s="3370">
        <f t="shared" si="18"/>
        <v>0</v>
      </c>
      <c r="BG16" s="3370">
        <f t="shared" si="19"/>
        <v>0</v>
      </c>
      <c r="BH16" s="3370">
        <f t="shared" si="20"/>
        <v>0</v>
      </c>
      <c r="BI16" s="3370">
        <f t="shared" si="21"/>
        <v>0</v>
      </c>
      <c r="BJ16" s="3370">
        <f t="shared" si="22"/>
        <v>0</v>
      </c>
      <c r="BK16" s="3370">
        <f t="shared" si="23"/>
        <v>0</v>
      </c>
      <c r="BL16" s="3370">
        <f t="shared" si="24"/>
        <v>0</v>
      </c>
      <c r="BM16" s="3370">
        <f t="shared" si="25"/>
        <v>0</v>
      </c>
      <c r="BN16" s="3370">
        <f t="shared" si="26"/>
        <v>0</v>
      </c>
      <c r="BO16" s="3370">
        <f t="shared" si="27"/>
        <v>0</v>
      </c>
      <c r="BP16" s="3370">
        <f t="shared" si="28"/>
        <v>0</v>
      </c>
      <c r="BQ16" s="3370">
        <f t="shared" si="29"/>
        <v>0</v>
      </c>
      <c r="BR16" s="3370">
        <f t="shared" si="30"/>
        <v>0</v>
      </c>
      <c r="BS16" s="3370">
        <f t="shared" si="31"/>
        <v>0</v>
      </c>
      <c r="BT16" s="3461">
        <f t="shared" si="32"/>
        <v>0</v>
      </c>
    </row>
    <row r="17" s="195" customFormat="1" ht="13" spans="1:72">
      <c r="A17" s="3384"/>
      <c r="B17" s="3384"/>
      <c r="C17" s="3388"/>
      <c r="D17" s="3385"/>
      <c r="E17" s="3370">
        <f t="shared" si="6"/>
        <v>0</v>
      </c>
      <c r="F17" s="3386"/>
      <c r="G17" s="3387">
        <f t="shared" si="7"/>
        <v>0</v>
      </c>
      <c r="H17" s="3373">
        <f t="shared" si="8"/>
        <v>0</v>
      </c>
      <c r="I17" s="3408"/>
      <c r="J17" s="3408"/>
      <c r="K17" s="3408"/>
      <c r="L17" s="3408"/>
      <c r="M17" s="3408"/>
      <c r="N17" s="3409"/>
      <c r="O17" s="3409"/>
      <c r="P17" s="3409"/>
      <c r="Q17" s="3409"/>
      <c r="R17" s="3409"/>
      <c r="S17" s="3409"/>
      <c r="T17" s="3409"/>
      <c r="U17" s="3409"/>
      <c r="V17" s="3409"/>
      <c r="W17" s="3409"/>
      <c r="X17" s="3409"/>
      <c r="Y17" s="3409"/>
      <c r="Z17" s="3409"/>
      <c r="AA17" s="3409"/>
      <c r="AB17" s="3409"/>
      <c r="AC17" s="3370">
        <f t="shared" si="9"/>
        <v>0</v>
      </c>
      <c r="AD17" s="3420"/>
      <c r="AE17" s="3420"/>
      <c r="AF17" s="3420"/>
      <c r="AG17" s="3420"/>
      <c r="AH17" s="3420"/>
      <c r="AI17" s="3420"/>
      <c r="AJ17" s="3420"/>
      <c r="AK17" s="3420"/>
      <c r="AL17" s="3420"/>
      <c r="AM17" s="3420"/>
      <c r="AN17" s="3420"/>
      <c r="AO17" s="3420"/>
      <c r="AP17" s="3420"/>
      <c r="AQ17" s="3420"/>
      <c r="AR17" s="3420"/>
      <c r="AS17" s="3420"/>
      <c r="AT17" s="3439"/>
      <c r="AU17" s="3440"/>
      <c r="AV17" s="132">
        <f t="shared" si="10"/>
        <v>0</v>
      </c>
      <c r="AW17" s="132">
        <f t="shared" si="10"/>
        <v>0</v>
      </c>
      <c r="AX17" s="132">
        <f t="shared" si="10"/>
        <v>0</v>
      </c>
      <c r="AY17" s="2718">
        <f t="shared" si="11"/>
        <v>0</v>
      </c>
      <c r="AZ17" s="3370">
        <f t="shared" si="12"/>
        <v>0</v>
      </c>
      <c r="BA17" s="3370">
        <f t="shared" si="13"/>
        <v>0</v>
      </c>
      <c r="BB17" s="3370">
        <f t="shared" si="14"/>
        <v>0</v>
      </c>
      <c r="BC17" s="3370">
        <f t="shared" si="15"/>
        <v>0</v>
      </c>
      <c r="BD17" s="3370">
        <f t="shared" si="16"/>
        <v>0</v>
      </c>
      <c r="BE17" s="3370">
        <f t="shared" si="17"/>
        <v>0</v>
      </c>
      <c r="BF17" s="3370">
        <f t="shared" si="18"/>
        <v>0</v>
      </c>
      <c r="BG17" s="3370">
        <f t="shared" si="19"/>
        <v>0</v>
      </c>
      <c r="BH17" s="3370">
        <f t="shared" si="20"/>
        <v>0</v>
      </c>
      <c r="BI17" s="3370">
        <f t="shared" si="21"/>
        <v>0</v>
      </c>
      <c r="BJ17" s="3370">
        <f t="shared" si="22"/>
        <v>0</v>
      </c>
      <c r="BK17" s="3370">
        <f t="shared" si="23"/>
        <v>0</v>
      </c>
      <c r="BL17" s="3370">
        <f t="shared" si="24"/>
        <v>0</v>
      </c>
      <c r="BM17" s="3370">
        <f t="shared" si="25"/>
        <v>0</v>
      </c>
      <c r="BN17" s="3370">
        <f t="shared" si="26"/>
        <v>0</v>
      </c>
      <c r="BO17" s="3370">
        <f t="shared" si="27"/>
        <v>0</v>
      </c>
      <c r="BP17" s="3370">
        <f t="shared" si="28"/>
        <v>0</v>
      </c>
      <c r="BQ17" s="3370">
        <f t="shared" si="29"/>
        <v>0</v>
      </c>
      <c r="BR17" s="3370">
        <f t="shared" si="30"/>
        <v>0</v>
      </c>
      <c r="BS17" s="3370">
        <f t="shared" si="31"/>
        <v>0</v>
      </c>
      <c r="BT17" s="3461">
        <f t="shared" si="32"/>
        <v>0</v>
      </c>
    </row>
    <row r="18" ht="15" spans="1:72">
      <c r="A18" s="3389"/>
      <c r="B18" s="3390"/>
      <c r="C18" s="3390"/>
      <c r="D18" s="3385"/>
      <c r="E18" s="3391">
        <f t="shared" si="6"/>
        <v>0</v>
      </c>
      <c r="F18" s="3392"/>
      <c r="G18" s="3393">
        <f t="shared" si="7"/>
        <v>0</v>
      </c>
      <c r="H18" s="3394">
        <f t="shared" si="8"/>
        <v>0</v>
      </c>
      <c r="I18" s="3396"/>
      <c r="J18" s="3410"/>
      <c r="K18" s="3396"/>
      <c r="L18" s="3410"/>
      <c r="M18" s="3410"/>
      <c r="N18" s="3410"/>
      <c r="O18" s="3410"/>
      <c r="P18" s="3410"/>
      <c r="Q18" s="3410"/>
      <c r="R18" s="3410"/>
      <c r="S18" s="3410"/>
      <c r="T18" s="3410"/>
      <c r="U18" s="3410"/>
      <c r="V18" s="3410"/>
      <c r="W18" s="3410"/>
      <c r="X18" s="3410"/>
      <c r="Y18" s="3410"/>
      <c r="Z18" s="3410"/>
      <c r="AA18" s="3410"/>
      <c r="AB18" s="3410"/>
      <c r="AC18" s="3391">
        <f t="shared" si="9"/>
        <v>0</v>
      </c>
      <c r="AD18" s="3421"/>
      <c r="AE18" s="3421"/>
      <c r="AF18" s="3396"/>
      <c r="AG18" s="3421"/>
      <c r="AH18" s="3421"/>
      <c r="AI18" s="3421"/>
      <c r="AJ18" s="3421"/>
      <c r="AK18" s="3421"/>
      <c r="AL18" s="3411"/>
      <c r="AM18" s="3421"/>
      <c r="AN18" s="3396"/>
      <c r="AO18" s="3421"/>
      <c r="AP18" s="3421"/>
      <c r="AQ18" s="3421"/>
      <c r="AR18" s="3421"/>
      <c r="AS18" s="3421"/>
      <c r="AT18" s="3441"/>
      <c r="AU18" s="3442"/>
      <c r="AV18" s="498">
        <f t="shared" si="10"/>
        <v>0</v>
      </c>
      <c r="AW18" s="498">
        <f t="shared" si="10"/>
        <v>0</v>
      </c>
      <c r="AX18" s="498">
        <f t="shared" si="10"/>
        <v>0</v>
      </c>
      <c r="AY18" s="3458">
        <f t="shared" si="11"/>
        <v>0</v>
      </c>
      <c r="AZ18" s="3391">
        <f t="shared" si="12"/>
        <v>0</v>
      </c>
      <c r="BA18" s="3391">
        <f t="shared" si="13"/>
        <v>0</v>
      </c>
      <c r="BB18" s="3391">
        <f t="shared" si="14"/>
        <v>0</v>
      </c>
      <c r="BC18" s="3391">
        <f t="shared" si="15"/>
        <v>0</v>
      </c>
      <c r="BD18" s="3391">
        <f t="shared" si="16"/>
        <v>0</v>
      </c>
      <c r="BE18" s="3391">
        <f t="shared" si="17"/>
        <v>0</v>
      </c>
      <c r="BF18" s="3391">
        <f t="shared" si="18"/>
        <v>0</v>
      </c>
      <c r="BG18" s="3391">
        <f t="shared" si="19"/>
        <v>0</v>
      </c>
      <c r="BH18" s="3391">
        <f t="shared" si="20"/>
        <v>0</v>
      </c>
      <c r="BI18" s="3391">
        <f t="shared" si="21"/>
        <v>0</v>
      </c>
      <c r="BJ18" s="3391">
        <f t="shared" si="22"/>
        <v>0</v>
      </c>
      <c r="BK18" s="3391">
        <f t="shared" si="23"/>
        <v>0</v>
      </c>
      <c r="BL18" s="3391">
        <f t="shared" si="24"/>
        <v>0</v>
      </c>
      <c r="BM18" s="3391">
        <f t="shared" si="25"/>
        <v>0</v>
      </c>
      <c r="BN18" s="3391">
        <f t="shared" si="26"/>
        <v>0</v>
      </c>
      <c r="BO18" s="3391">
        <f t="shared" si="27"/>
        <v>0</v>
      </c>
      <c r="BP18" s="3391">
        <f t="shared" si="28"/>
        <v>0</v>
      </c>
      <c r="BQ18" s="3391">
        <f t="shared" si="29"/>
        <v>0</v>
      </c>
      <c r="BR18" s="3391">
        <f t="shared" si="30"/>
        <v>0</v>
      </c>
      <c r="BS18" s="3391">
        <f t="shared" si="31"/>
        <v>0</v>
      </c>
      <c r="BT18" s="3463">
        <f t="shared" si="32"/>
        <v>0</v>
      </c>
    </row>
    <row r="19" ht="15" spans="1:72">
      <c r="A19" s="3389"/>
      <c r="B19" s="3395"/>
      <c r="C19" s="3396"/>
      <c r="D19" s="3385"/>
      <c r="E19" s="3391">
        <f t="shared" si="6"/>
        <v>0</v>
      </c>
      <c r="F19" s="3392"/>
      <c r="G19" s="3393">
        <f t="shared" si="7"/>
        <v>0</v>
      </c>
      <c r="H19" s="3394">
        <f t="shared" si="8"/>
        <v>0</v>
      </c>
      <c r="I19" s="3396"/>
      <c r="J19" s="3410"/>
      <c r="K19" s="3396"/>
      <c r="L19" s="3410"/>
      <c r="M19" s="3410"/>
      <c r="N19" s="3410"/>
      <c r="O19" s="3410"/>
      <c r="P19" s="3410"/>
      <c r="Q19" s="3410"/>
      <c r="R19" s="3410"/>
      <c r="S19" s="3410"/>
      <c r="T19" s="3410"/>
      <c r="U19" s="3410"/>
      <c r="V19" s="3410"/>
      <c r="W19" s="3410"/>
      <c r="X19" s="3410"/>
      <c r="Y19" s="3410"/>
      <c r="Z19" s="3410"/>
      <c r="AA19" s="3410"/>
      <c r="AB19" s="3410"/>
      <c r="AC19" s="3391">
        <f t="shared" si="9"/>
        <v>0</v>
      </c>
      <c r="AD19" s="3421"/>
      <c r="AE19" s="3421"/>
      <c r="AF19" s="3396"/>
      <c r="AG19" s="3421"/>
      <c r="AH19" s="3421"/>
      <c r="AI19" s="3421"/>
      <c r="AJ19" s="3421"/>
      <c r="AK19" s="3421"/>
      <c r="AL19" s="3421"/>
      <c r="AM19" s="3421"/>
      <c r="AN19" s="3396"/>
      <c r="AO19" s="3421"/>
      <c r="AP19" s="3421"/>
      <c r="AQ19" s="3421"/>
      <c r="AR19" s="3421"/>
      <c r="AS19" s="3421"/>
      <c r="AT19" s="3441"/>
      <c r="AU19" s="3442"/>
      <c r="AV19" s="498">
        <f t="shared" si="10"/>
        <v>0</v>
      </c>
      <c r="AW19" s="498">
        <f t="shared" si="10"/>
        <v>0</v>
      </c>
      <c r="AX19" s="498">
        <f t="shared" si="10"/>
        <v>0</v>
      </c>
      <c r="AY19" s="3458">
        <f t="shared" si="11"/>
        <v>0</v>
      </c>
      <c r="AZ19" s="3391">
        <f t="shared" si="12"/>
        <v>0</v>
      </c>
      <c r="BA19" s="3391">
        <f t="shared" si="13"/>
        <v>0</v>
      </c>
      <c r="BB19" s="3391">
        <f t="shared" si="14"/>
        <v>0</v>
      </c>
      <c r="BC19" s="3391">
        <f t="shared" si="15"/>
        <v>0</v>
      </c>
      <c r="BD19" s="3391">
        <f t="shared" si="16"/>
        <v>0</v>
      </c>
      <c r="BE19" s="3391">
        <f t="shared" si="17"/>
        <v>0</v>
      </c>
      <c r="BF19" s="3391">
        <f t="shared" si="18"/>
        <v>0</v>
      </c>
      <c r="BG19" s="3391">
        <f t="shared" si="19"/>
        <v>0</v>
      </c>
      <c r="BH19" s="3391">
        <f t="shared" si="20"/>
        <v>0</v>
      </c>
      <c r="BI19" s="3391">
        <f t="shared" si="21"/>
        <v>0</v>
      </c>
      <c r="BJ19" s="3391">
        <f t="shared" si="22"/>
        <v>0</v>
      </c>
      <c r="BK19" s="3391">
        <f t="shared" si="23"/>
        <v>0</v>
      </c>
      <c r="BL19" s="3391">
        <f t="shared" si="24"/>
        <v>0</v>
      </c>
      <c r="BM19" s="3391">
        <f t="shared" si="25"/>
        <v>0</v>
      </c>
      <c r="BN19" s="3391">
        <f t="shared" si="26"/>
        <v>0</v>
      </c>
      <c r="BO19" s="3391">
        <f t="shared" si="27"/>
        <v>0</v>
      </c>
      <c r="BP19" s="3391">
        <f t="shared" si="28"/>
        <v>0</v>
      </c>
      <c r="BQ19" s="3391">
        <f t="shared" si="29"/>
        <v>0</v>
      </c>
      <c r="BR19" s="3391">
        <f t="shared" si="30"/>
        <v>0</v>
      </c>
      <c r="BS19" s="3391">
        <f t="shared" si="31"/>
        <v>0</v>
      </c>
      <c r="BT19" s="3463">
        <f t="shared" si="32"/>
        <v>0</v>
      </c>
    </row>
    <row r="20" ht="15" spans="1:72">
      <c r="A20" s="3389"/>
      <c r="B20" s="3395"/>
      <c r="C20" s="3396"/>
      <c r="D20" s="3385"/>
      <c r="E20" s="3391">
        <f t="shared" si="6"/>
        <v>0</v>
      </c>
      <c r="F20" s="3392"/>
      <c r="G20" s="3393">
        <f t="shared" si="7"/>
        <v>0</v>
      </c>
      <c r="H20" s="3394">
        <f t="shared" si="8"/>
        <v>0</v>
      </c>
      <c r="I20" s="3396"/>
      <c r="J20" s="3410"/>
      <c r="K20" s="3396"/>
      <c r="L20" s="3410"/>
      <c r="M20" s="3410"/>
      <c r="N20" s="3410"/>
      <c r="O20" s="3410"/>
      <c r="P20" s="3410"/>
      <c r="Q20" s="3410"/>
      <c r="R20" s="3410"/>
      <c r="S20" s="3410"/>
      <c r="T20" s="3410"/>
      <c r="U20" s="3410"/>
      <c r="V20" s="3410"/>
      <c r="W20" s="3410"/>
      <c r="X20" s="3410"/>
      <c r="Y20" s="3410"/>
      <c r="Z20" s="3410"/>
      <c r="AA20" s="3410"/>
      <c r="AB20" s="3410"/>
      <c r="AC20" s="3391">
        <f t="shared" si="9"/>
        <v>0</v>
      </c>
      <c r="AD20" s="3421"/>
      <c r="AE20" s="3421"/>
      <c r="AF20" s="3396"/>
      <c r="AG20" s="3421"/>
      <c r="AH20" s="3421"/>
      <c r="AI20" s="3421"/>
      <c r="AJ20" s="3421"/>
      <c r="AK20" s="3421"/>
      <c r="AL20" s="3421"/>
      <c r="AM20" s="3421"/>
      <c r="AN20" s="3396"/>
      <c r="AO20" s="3421"/>
      <c r="AP20" s="3421"/>
      <c r="AQ20" s="3421"/>
      <c r="AR20" s="3421"/>
      <c r="AS20" s="3421"/>
      <c r="AT20" s="3441"/>
      <c r="AU20" s="3442"/>
      <c r="AV20" s="498">
        <f t="shared" si="10"/>
        <v>0</v>
      </c>
      <c r="AW20" s="498">
        <f t="shared" si="10"/>
        <v>0</v>
      </c>
      <c r="AX20" s="498">
        <f t="shared" si="10"/>
        <v>0</v>
      </c>
      <c r="AY20" s="3458">
        <f t="shared" si="11"/>
        <v>0</v>
      </c>
      <c r="AZ20" s="3391">
        <f t="shared" si="12"/>
        <v>0</v>
      </c>
      <c r="BA20" s="3391">
        <f t="shared" si="13"/>
        <v>0</v>
      </c>
      <c r="BB20" s="3391">
        <f t="shared" si="14"/>
        <v>0</v>
      </c>
      <c r="BC20" s="3391">
        <f t="shared" si="15"/>
        <v>0</v>
      </c>
      <c r="BD20" s="3391">
        <f t="shared" si="16"/>
        <v>0</v>
      </c>
      <c r="BE20" s="3391">
        <f t="shared" si="17"/>
        <v>0</v>
      </c>
      <c r="BF20" s="3391">
        <f t="shared" si="18"/>
        <v>0</v>
      </c>
      <c r="BG20" s="3391">
        <f t="shared" si="19"/>
        <v>0</v>
      </c>
      <c r="BH20" s="3391">
        <f t="shared" si="20"/>
        <v>0</v>
      </c>
      <c r="BI20" s="3391">
        <f t="shared" si="21"/>
        <v>0</v>
      </c>
      <c r="BJ20" s="3391">
        <f t="shared" si="22"/>
        <v>0</v>
      </c>
      <c r="BK20" s="3391">
        <f t="shared" si="23"/>
        <v>0</v>
      </c>
      <c r="BL20" s="3391">
        <f t="shared" si="24"/>
        <v>0</v>
      </c>
      <c r="BM20" s="3391">
        <f t="shared" si="25"/>
        <v>0</v>
      </c>
      <c r="BN20" s="3391">
        <f t="shared" si="26"/>
        <v>0</v>
      </c>
      <c r="BO20" s="3391">
        <f t="shared" si="27"/>
        <v>0</v>
      </c>
      <c r="BP20" s="3391">
        <f t="shared" si="28"/>
        <v>0</v>
      </c>
      <c r="BQ20" s="3391">
        <f t="shared" si="29"/>
        <v>0</v>
      </c>
      <c r="BR20" s="3391">
        <f t="shared" si="30"/>
        <v>0</v>
      </c>
      <c r="BS20" s="3391">
        <f t="shared" si="31"/>
        <v>0</v>
      </c>
      <c r="BT20" s="3463">
        <f t="shared" si="32"/>
        <v>0</v>
      </c>
    </row>
    <row r="21" ht="15" spans="1:72">
      <c r="A21" s="3389"/>
      <c r="B21" s="3397"/>
      <c r="C21" s="3396"/>
      <c r="D21" s="3385"/>
      <c r="E21" s="3391">
        <f t="shared" ref="E21:E112" si="33">IF($C$3="是",ROUND($A$3*G21/$B$3,2),ROUND($A$3*(G21-AT21)/$B$3,2))</f>
        <v>0</v>
      </c>
      <c r="F21" s="3392"/>
      <c r="G21" s="3393">
        <f t="shared" ref="G21:G109" si="34">H21+AC21+AT21</f>
        <v>0</v>
      </c>
      <c r="H21" s="3394">
        <f t="shared" ref="H21:H109" si="35">SUMIF(I$12:AB$12,"总值",I21:AB21)</f>
        <v>0</v>
      </c>
      <c r="I21" s="3399"/>
      <c r="J21" s="3410"/>
      <c r="K21" s="3399"/>
      <c r="L21" s="3410"/>
      <c r="M21" s="3410"/>
      <c r="N21" s="3410"/>
      <c r="O21" s="3410"/>
      <c r="P21" s="3410"/>
      <c r="Q21" s="3410"/>
      <c r="R21" s="3410"/>
      <c r="S21" s="3410"/>
      <c r="T21" s="3410"/>
      <c r="U21" s="3410"/>
      <c r="V21" s="3410"/>
      <c r="W21" s="3410"/>
      <c r="X21" s="3410"/>
      <c r="Y21" s="3410"/>
      <c r="Z21" s="3410"/>
      <c r="AA21" s="3410"/>
      <c r="AB21" s="3410"/>
      <c r="AC21" s="3391">
        <f t="shared" ref="AC21:AC109" si="36">SUMIF(AD$12:AS$12,"总值",AD21:AS21)</f>
        <v>0</v>
      </c>
      <c r="AD21" s="3421"/>
      <c r="AE21" s="3421"/>
      <c r="AF21" s="3422"/>
      <c r="AG21" s="3421"/>
      <c r="AH21" s="3421"/>
      <c r="AI21" s="3421"/>
      <c r="AJ21" s="3421"/>
      <c r="AK21" s="3421"/>
      <c r="AL21" s="3421"/>
      <c r="AM21" s="3421"/>
      <c r="AN21" s="3411"/>
      <c r="AO21" s="3421"/>
      <c r="AP21" s="3421"/>
      <c r="AQ21" s="3421"/>
      <c r="AR21" s="3421"/>
      <c r="AS21" s="3421"/>
      <c r="AT21" s="3441"/>
      <c r="AU21" s="3442"/>
      <c r="AV21" s="498">
        <f t="shared" ref="AV21:AV112" si="37">A21</f>
        <v>0</v>
      </c>
      <c r="AW21" s="498">
        <f t="shared" ref="AW21:AW112" si="38">B21</f>
        <v>0</v>
      </c>
      <c r="AX21" s="498">
        <f t="shared" ref="AX21:AX112" si="39">C21</f>
        <v>0</v>
      </c>
      <c r="AY21" s="3458">
        <f t="shared" ref="AY21:AY109" si="40">ROUND($AY$6*AZ21/$AZ$5,2)</f>
        <v>0</v>
      </c>
      <c r="AZ21" s="3391">
        <f t="shared" ref="AZ21:AZ109" si="41">BA21+BL21</f>
        <v>0</v>
      </c>
      <c r="BA21" s="3391">
        <f t="shared" ref="BA21:BA109" si="42">SUM(BB21:BK21)</f>
        <v>0</v>
      </c>
      <c r="BB21" s="3391">
        <f t="shared" ref="BB21:BB109" si="43">IF($D21="是",I21-J21,0)</f>
        <v>0</v>
      </c>
      <c r="BC21" s="3391">
        <f t="shared" ref="BC21:BC109" si="44">IF($D21="是",K21-L21,0)</f>
        <v>0</v>
      </c>
      <c r="BD21" s="3391">
        <f t="shared" ref="BD21:BD109" si="45">IF($D21="是",M21-N21,0)</f>
        <v>0</v>
      </c>
      <c r="BE21" s="3391">
        <f t="shared" ref="BE21:BE109" si="46">IF($D21="是",O21-P21,0)</f>
        <v>0</v>
      </c>
      <c r="BF21" s="3391">
        <f t="shared" ref="BF21:BF109" si="47">IF($D21="是",Q21-R21,0)</f>
        <v>0</v>
      </c>
      <c r="BG21" s="3391">
        <f t="shared" ref="BG21:BG109" si="48">IF($D21="是",S21-T21,0)</f>
        <v>0</v>
      </c>
      <c r="BH21" s="3391">
        <f t="shared" ref="BH21:BH109" si="49">IF($D21="是",U21-V21,0)</f>
        <v>0</v>
      </c>
      <c r="BI21" s="3391">
        <f t="shared" ref="BI21:BI109" si="50">IF($D21="是",W21-X21,0)</f>
        <v>0</v>
      </c>
      <c r="BJ21" s="3391">
        <f t="shared" ref="BJ21:BJ109" si="51">IF($D21="是",Y21-Z21,0)</f>
        <v>0</v>
      </c>
      <c r="BK21" s="3391">
        <f t="shared" ref="BK21:BK109" si="52">IF($D21="是",AA21-AB21,0)</f>
        <v>0</v>
      </c>
      <c r="BL21" s="3391">
        <f t="shared" ref="BL21:BL109" si="53">SUM(BM21:BT21)</f>
        <v>0</v>
      </c>
      <c r="BM21" s="3391">
        <f t="shared" ref="BM21:BM109" si="54">IF($D21="是",AD21-AE21,0)</f>
        <v>0</v>
      </c>
      <c r="BN21" s="3391">
        <f t="shared" ref="BN21:BN109" si="55">IF($D21="是",AF21-AG21,0)</f>
        <v>0</v>
      </c>
      <c r="BO21" s="3391">
        <f t="shared" ref="BO21:BO109" si="56">IF($D21="是",AH21-AI21,0)</f>
        <v>0</v>
      </c>
      <c r="BP21" s="3391">
        <f t="shared" ref="BP21:BP109" si="57">IF($D21="是",AJ21-AK21,0)</f>
        <v>0</v>
      </c>
      <c r="BQ21" s="3391">
        <f t="shared" ref="BQ21:BQ109" si="58">IF($D21="是",AL21-AM21,0)</f>
        <v>0</v>
      </c>
      <c r="BR21" s="3391">
        <f t="shared" ref="BR21:BR109" si="59">IF($D21="是",AN21-AO21,0)</f>
        <v>0</v>
      </c>
      <c r="BS21" s="3391">
        <f t="shared" ref="BS21:BS109" si="60">IF($D21="是",AP21-AQ21,0)</f>
        <v>0</v>
      </c>
      <c r="BT21" s="3463">
        <f t="shared" ref="BT21:BT109" si="61">IF($D21="是",AR21-AS21,0)</f>
        <v>0</v>
      </c>
    </row>
    <row r="22" ht="15" spans="1:72">
      <c r="A22" s="3389"/>
      <c r="B22" s="3397"/>
      <c r="C22" s="3396"/>
      <c r="D22" s="3385"/>
      <c r="E22" s="3391">
        <f t="shared" si="33"/>
        <v>0</v>
      </c>
      <c r="F22" s="3392"/>
      <c r="G22" s="3393">
        <f t="shared" si="34"/>
        <v>0</v>
      </c>
      <c r="H22" s="3394">
        <f t="shared" si="35"/>
        <v>0</v>
      </c>
      <c r="I22" s="3399"/>
      <c r="J22" s="3410"/>
      <c r="K22" s="3399"/>
      <c r="L22" s="3410"/>
      <c r="M22" s="3411"/>
      <c r="N22" s="3410"/>
      <c r="O22" s="3410"/>
      <c r="P22" s="3410"/>
      <c r="Q22" s="3410"/>
      <c r="R22" s="3410"/>
      <c r="S22" s="3410"/>
      <c r="T22" s="3410"/>
      <c r="U22" s="3410"/>
      <c r="V22" s="3410"/>
      <c r="W22" s="3410"/>
      <c r="X22" s="3410"/>
      <c r="Y22" s="3410"/>
      <c r="Z22" s="3410"/>
      <c r="AA22" s="3410"/>
      <c r="AB22" s="3410"/>
      <c r="AC22" s="3391">
        <f t="shared" si="36"/>
        <v>0</v>
      </c>
      <c r="AD22" s="3411"/>
      <c r="AE22" s="3421"/>
      <c r="AF22" s="3422"/>
      <c r="AG22" s="3421"/>
      <c r="AH22" s="3421"/>
      <c r="AI22" s="3421"/>
      <c r="AJ22" s="3421"/>
      <c r="AK22" s="3421"/>
      <c r="AL22" s="3411"/>
      <c r="AM22" s="3421"/>
      <c r="AN22" s="3411"/>
      <c r="AO22" s="3421"/>
      <c r="AP22" s="3421"/>
      <c r="AQ22" s="3421"/>
      <c r="AR22" s="3421"/>
      <c r="AS22" s="3421"/>
      <c r="AT22" s="3441"/>
      <c r="AU22" s="3442"/>
      <c r="AV22" s="498">
        <f t="shared" si="37"/>
        <v>0</v>
      </c>
      <c r="AW22" s="498">
        <f t="shared" si="38"/>
        <v>0</v>
      </c>
      <c r="AX22" s="498">
        <f t="shared" si="39"/>
        <v>0</v>
      </c>
      <c r="AY22" s="3458">
        <f t="shared" si="40"/>
        <v>0</v>
      </c>
      <c r="AZ22" s="3391">
        <f t="shared" si="41"/>
        <v>0</v>
      </c>
      <c r="BA22" s="3391">
        <f t="shared" si="42"/>
        <v>0</v>
      </c>
      <c r="BB22" s="3391">
        <f t="shared" si="43"/>
        <v>0</v>
      </c>
      <c r="BC22" s="3391">
        <f t="shared" si="44"/>
        <v>0</v>
      </c>
      <c r="BD22" s="3391">
        <f t="shared" si="45"/>
        <v>0</v>
      </c>
      <c r="BE22" s="3391">
        <f t="shared" si="46"/>
        <v>0</v>
      </c>
      <c r="BF22" s="3391">
        <f t="shared" si="47"/>
        <v>0</v>
      </c>
      <c r="BG22" s="3391">
        <f t="shared" si="48"/>
        <v>0</v>
      </c>
      <c r="BH22" s="3391">
        <f t="shared" si="49"/>
        <v>0</v>
      </c>
      <c r="BI22" s="3391">
        <f t="shared" si="50"/>
        <v>0</v>
      </c>
      <c r="BJ22" s="3391">
        <f t="shared" si="51"/>
        <v>0</v>
      </c>
      <c r="BK22" s="3391">
        <f t="shared" si="52"/>
        <v>0</v>
      </c>
      <c r="BL22" s="3391">
        <f t="shared" si="53"/>
        <v>0</v>
      </c>
      <c r="BM22" s="3391">
        <f t="shared" si="54"/>
        <v>0</v>
      </c>
      <c r="BN22" s="3391">
        <f t="shared" si="55"/>
        <v>0</v>
      </c>
      <c r="BO22" s="3391">
        <f t="shared" si="56"/>
        <v>0</v>
      </c>
      <c r="BP22" s="3391">
        <f t="shared" si="57"/>
        <v>0</v>
      </c>
      <c r="BQ22" s="3391">
        <f t="shared" si="58"/>
        <v>0</v>
      </c>
      <c r="BR22" s="3391">
        <f t="shared" si="59"/>
        <v>0</v>
      </c>
      <c r="BS22" s="3391">
        <f t="shared" si="60"/>
        <v>0</v>
      </c>
      <c r="BT22" s="3463">
        <f t="shared" si="61"/>
        <v>0</v>
      </c>
    </row>
    <row r="23" ht="15" spans="1:72">
      <c r="A23" s="3389"/>
      <c r="B23" s="3397"/>
      <c r="C23" s="3396"/>
      <c r="D23" s="3385"/>
      <c r="E23" s="3391">
        <f t="shared" si="33"/>
        <v>0</v>
      </c>
      <c r="F23" s="3392"/>
      <c r="G23" s="3393">
        <f t="shared" si="34"/>
        <v>0</v>
      </c>
      <c r="H23" s="3394">
        <f t="shared" si="35"/>
        <v>0</v>
      </c>
      <c r="I23" s="3399"/>
      <c r="J23" s="3410"/>
      <c r="K23" s="3399"/>
      <c r="L23" s="3410"/>
      <c r="M23" s="3411"/>
      <c r="N23" s="3410"/>
      <c r="O23" s="3410"/>
      <c r="P23" s="3410"/>
      <c r="Q23" s="3410"/>
      <c r="R23" s="3410"/>
      <c r="S23" s="3410"/>
      <c r="T23" s="3410"/>
      <c r="U23" s="3410"/>
      <c r="V23" s="3410"/>
      <c r="W23" s="3410"/>
      <c r="X23" s="3410"/>
      <c r="Y23" s="3410"/>
      <c r="Z23" s="3410"/>
      <c r="AA23" s="3410"/>
      <c r="AB23" s="3410"/>
      <c r="AC23" s="3391">
        <f t="shared" si="36"/>
        <v>0</v>
      </c>
      <c r="AD23" s="3421"/>
      <c r="AE23" s="3421"/>
      <c r="AF23" s="3422"/>
      <c r="AG23" s="3421"/>
      <c r="AH23" s="3421"/>
      <c r="AI23" s="3421"/>
      <c r="AJ23" s="3421"/>
      <c r="AK23" s="3421"/>
      <c r="AL23" s="3411"/>
      <c r="AM23" s="3421"/>
      <c r="AN23" s="3411"/>
      <c r="AO23" s="3421"/>
      <c r="AP23" s="3421"/>
      <c r="AQ23" s="3421"/>
      <c r="AR23" s="3421"/>
      <c r="AS23" s="3421"/>
      <c r="AT23" s="3441"/>
      <c r="AU23" s="3442"/>
      <c r="AV23" s="498">
        <f t="shared" si="37"/>
        <v>0</v>
      </c>
      <c r="AW23" s="498">
        <f t="shared" si="38"/>
        <v>0</v>
      </c>
      <c r="AX23" s="498">
        <f t="shared" si="39"/>
        <v>0</v>
      </c>
      <c r="AY23" s="3458">
        <f t="shared" si="40"/>
        <v>0</v>
      </c>
      <c r="AZ23" s="3391">
        <f t="shared" si="41"/>
        <v>0</v>
      </c>
      <c r="BA23" s="3391">
        <f t="shared" si="42"/>
        <v>0</v>
      </c>
      <c r="BB23" s="3391">
        <f t="shared" si="43"/>
        <v>0</v>
      </c>
      <c r="BC23" s="3391">
        <f t="shared" si="44"/>
        <v>0</v>
      </c>
      <c r="BD23" s="3391">
        <f t="shared" si="45"/>
        <v>0</v>
      </c>
      <c r="BE23" s="3391">
        <f t="shared" si="46"/>
        <v>0</v>
      </c>
      <c r="BF23" s="3391">
        <f t="shared" si="47"/>
        <v>0</v>
      </c>
      <c r="BG23" s="3391">
        <f t="shared" si="48"/>
        <v>0</v>
      </c>
      <c r="BH23" s="3391">
        <f t="shared" si="49"/>
        <v>0</v>
      </c>
      <c r="BI23" s="3391">
        <f t="shared" si="50"/>
        <v>0</v>
      </c>
      <c r="BJ23" s="3391">
        <f t="shared" si="51"/>
        <v>0</v>
      </c>
      <c r="BK23" s="3391">
        <f t="shared" si="52"/>
        <v>0</v>
      </c>
      <c r="BL23" s="3391">
        <f t="shared" si="53"/>
        <v>0</v>
      </c>
      <c r="BM23" s="3391">
        <f t="shared" si="54"/>
        <v>0</v>
      </c>
      <c r="BN23" s="3391">
        <f t="shared" si="55"/>
        <v>0</v>
      </c>
      <c r="BO23" s="3391">
        <f t="shared" si="56"/>
        <v>0</v>
      </c>
      <c r="BP23" s="3391">
        <f t="shared" si="57"/>
        <v>0</v>
      </c>
      <c r="BQ23" s="3391">
        <f t="shared" si="58"/>
        <v>0</v>
      </c>
      <c r="BR23" s="3391">
        <f t="shared" si="59"/>
        <v>0</v>
      </c>
      <c r="BS23" s="3391">
        <f t="shared" si="60"/>
        <v>0</v>
      </c>
      <c r="BT23" s="3463">
        <f t="shared" si="61"/>
        <v>0</v>
      </c>
    </row>
    <row r="24" ht="15" spans="1:72">
      <c r="A24" s="3389"/>
      <c r="B24" s="3397"/>
      <c r="C24" s="3396"/>
      <c r="D24" s="3385"/>
      <c r="E24" s="3391">
        <f t="shared" si="33"/>
        <v>0</v>
      </c>
      <c r="F24" s="3392"/>
      <c r="G24" s="3393">
        <f t="shared" si="34"/>
        <v>0</v>
      </c>
      <c r="H24" s="3394">
        <f t="shared" si="35"/>
        <v>0</v>
      </c>
      <c r="I24" s="3399"/>
      <c r="J24" s="3410"/>
      <c r="K24" s="3399"/>
      <c r="L24" s="3410"/>
      <c r="M24" s="3410"/>
      <c r="N24" s="3410"/>
      <c r="O24" s="3411"/>
      <c r="P24" s="3410"/>
      <c r="Q24" s="3410"/>
      <c r="R24" s="3410"/>
      <c r="S24" s="3410"/>
      <c r="T24" s="3410"/>
      <c r="U24" s="3410"/>
      <c r="V24" s="3410"/>
      <c r="W24" s="3410"/>
      <c r="X24" s="3410"/>
      <c r="Y24" s="3410"/>
      <c r="Z24" s="3410"/>
      <c r="AA24" s="3410"/>
      <c r="AB24" s="3410"/>
      <c r="AC24" s="3391">
        <f t="shared" si="36"/>
        <v>0</v>
      </c>
      <c r="AD24" s="3421"/>
      <c r="AE24" s="3421"/>
      <c r="AF24" s="3422"/>
      <c r="AG24" s="3421"/>
      <c r="AH24" s="3421"/>
      <c r="AI24" s="3421"/>
      <c r="AJ24" s="3421"/>
      <c r="AK24" s="3421"/>
      <c r="AL24" s="3421"/>
      <c r="AM24" s="3421"/>
      <c r="AN24" s="3411"/>
      <c r="AO24" s="3421"/>
      <c r="AP24" s="3421"/>
      <c r="AQ24" s="3421"/>
      <c r="AR24" s="3421"/>
      <c r="AS24" s="3421"/>
      <c r="AT24" s="3441"/>
      <c r="AU24" s="3442"/>
      <c r="AV24" s="498">
        <f t="shared" si="37"/>
        <v>0</v>
      </c>
      <c r="AW24" s="498">
        <f t="shared" si="38"/>
        <v>0</v>
      </c>
      <c r="AX24" s="498">
        <f t="shared" si="39"/>
        <v>0</v>
      </c>
      <c r="AY24" s="3458">
        <f t="shared" si="40"/>
        <v>0</v>
      </c>
      <c r="AZ24" s="3391">
        <f t="shared" si="41"/>
        <v>0</v>
      </c>
      <c r="BA24" s="3391">
        <f t="shared" si="42"/>
        <v>0</v>
      </c>
      <c r="BB24" s="3391">
        <f t="shared" si="43"/>
        <v>0</v>
      </c>
      <c r="BC24" s="3391">
        <f t="shared" si="44"/>
        <v>0</v>
      </c>
      <c r="BD24" s="3391">
        <f t="shared" si="45"/>
        <v>0</v>
      </c>
      <c r="BE24" s="3391">
        <f t="shared" si="46"/>
        <v>0</v>
      </c>
      <c r="BF24" s="3391">
        <f t="shared" si="47"/>
        <v>0</v>
      </c>
      <c r="BG24" s="3391">
        <f t="shared" si="48"/>
        <v>0</v>
      </c>
      <c r="BH24" s="3391">
        <f t="shared" si="49"/>
        <v>0</v>
      </c>
      <c r="BI24" s="3391">
        <f t="shared" si="50"/>
        <v>0</v>
      </c>
      <c r="BJ24" s="3391">
        <f t="shared" si="51"/>
        <v>0</v>
      </c>
      <c r="BK24" s="3391">
        <f t="shared" si="52"/>
        <v>0</v>
      </c>
      <c r="BL24" s="3391">
        <f t="shared" si="53"/>
        <v>0</v>
      </c>
      <c r="BM24" s="3391">
        <f t="shared" si="54"/>
        <v>0</v>
      </c>
      <c r="BN24" s="3391">
        <f t="shared" si="55"/>
        <v>0</v>
      </c>
      <c r="BO24" s="3391">
        <f t="shared" si="56"/>
        <v>0</v>
      </c>
      <c r="BP24" s="3391">
        <f t="shared" si="57"/>
        <v>0</v>
      </c>
      <c r="BQ24" s="3391">
        <f t="shared" si="58"/>
        <v>0</v>
      </c>
      <c r="BR24" s="3391">
        <f t="shared" si="59"/>
        <v>0</v>
      </c>
      <c r="BS24" s="3391">
        <f t="shared" si="60"/>
        <v>0</v>
      </c>
      <c r="BT24" s="3463">
        <f t="shared" si="61"/>
        <v>0</v>
      </c>
    </row>
    <row r="25" ht="15" spans="1:72">
      <c r="A25" s="3389"/>
      <c r="B25" s="3397"/>
      <c r="C25" s="3396"/>
      <c r="D25" s="3385"/>
      <c r="E25" s="3391">
        <f t="shared" si="33"/>
        <v>0</v>
      </c>
      <c r="F25" s="3392"/>
      <c r="G25" s="3393">
        <f t="shared" si="34"/>
        <v>0</v>
      </c>
      <c r="H25" s="3394">
        <f t="shared" si="35"/>
        <v>0</v>
      </c>
      <c r="I25" s="3399"/>
      <c r="J25" s="3410"/>
      <c r="K25" s="3399"/>
      <c r="L25" s="3410"/>
      <c r="M25" s="3410"/>
      <c r="N25" s="3410"/>
      <c r="O25" s="3410"/>
      <c r="P25" s="3410"/>
      <c r="Q25" s="3410"/>
      <c r="R25" s="3410"/>
      <c r="S25" s="3410"/>
      <c r="T25" s="3410"/>
      <c r="U25" s="3410"/>
      <c r="V25" s="3410"/>
      <c r="W25" s="3410"/>
      <c r="X25" s="3410"/>
      <c r="Y25" s="3410"/>
      <c r="Z25" s="3410"/>
      <c r="AA25" s="3410"/>
      <c r="AB25" s="3410"/>
      <c r="AC25" s="3391">
        <f t="shared" si="36"/>
        <v>0</v>
      </c>
      <c r="AD25" s="3421"/>
      <c r="AE25" s="3421"/>
      <c r="AF25" s="3422"/>
      <c r="AG25" s="3421"/>
      <c r="AH25" s="3421"/>
      <c r="AI25" s="3421"/>
      <c r="AJ25" s="3421"/>
      <c r="AK25" s="3421"/>
      <c r="AL25" s="3421"/>
      <c r="AM25" s="3421"/>
      <c r="AN25" s="3421"/>
      <c r="AO25" s="3421"/>
      <c r="AP25" s="3421"/>
      <c r="AQ25" s="3421"/>
      <c r="AR25" s="3421"/>
      <c r="AS25" s="3421"/>
      <c r="AT25" s="3441"/>
      <c r="AU25" s="3442"/>
      <c r="AV25" s="498">
        <f t="shared" si="37"/>
        <v>0</v>
      </c>
      <c r="AW25" s="498">
        <f t="shared" si="38"/>
        <v>0</v>
      </c>
      <c r="AX25" s="498">
        <f t="shared" si="39"/>
        <v>0</v>
      </c>
      <c r="AY25" s="3458">
        <f t="shared" si="40"/>
        <v>0</v>
      </c>
      <c r="AZ25" s="3391">
        <f t="shared" si="41"/>
        <v>0</v>
      </c>
      <c r="BA25" s="3391">
        <f t="shared" si="42"/>
        <v>0</v>
      </c>
      <c r="BB25" s="3391">
        <f t="shared" si="43"/>
        <v>0</v>
      </c>
      <c r="BC25" s="3391">
        <f t="shared" si="44"/>
        <v>0</v>
      </c>
      <c r="BD25" s="3391">
        <f t="shared" si="45"/>
        <v>0</v>
      </c>
      <c r="BE25" s="3391">
        <f t="shared" si="46"/>
        <v>0</v>
      </c>
      <c r="BF25" s="3391">
        <f t="shared" si="47"/>
        <v>0</v>
      </c>
      <c r="BG25" s="3391">
        <f t="shared" si="48"/>
        <v>0</v>
      </c>
      <c r="BH25" s="3391">
        <f t="shared" si="49"/>
        <v>0</v>
      </c>
      <c r="BI25" s="3391">
        <f t="shared" si="50"/>
        <v>0</v>
      </c>
      <c r="BJ25" s="3391">
        <f t="shared" si="51"/>
        <v>0</v>
      </c>
      <c r="BK25" s="3391">
        <f t="shared" si="52"/>
        <v>0</v>
      </c>
      <c r="BL25" s="3391">
        <f t="shared" si="53"/>
        <v>0</v>
      </c>
      <c r="BM25" s="3391">
        <f t="shared" si="54"/>
        <v>0</v>
      </c>
      <c r="BN25" s="3391">
        <f t="shared" si="55"/>
        <v>0</v>
      </c>
      <c r="BO25" s="3391">
        <f t="shared" si="56"/>
        <v>0</v>
      </c>
      <c r="BP25" s="3391">
        <f t="shared" si="57"/>
        <v>0</v>
      </c>
      <c r="BQ25" s="3391">
        <f t="shared" si="58"/>
        <v>0</v>
      </c>
      <c r="BR25" s="3391">
        <f t="shared" si="59"/>
        <v>0</v>
      </c>
      <c r="BS25" s="3391">
        <f t="shared" si="60"/>
        <v>0</v>
      </c>
      <c r="BT25" s="3463">
        <f t="shared" si="61"/>
        <v>0</v>
      </c>
    </row>
    <row r="26" ht="15" spans="1:72">
      <c r="A26" s="3389"/>
      <c r="B26" s="3397"/>
      <c r="C26" s="3396"/>
      <c r="D26" s="3385"/>
      <c r="E26" s="3391">
        <f t="shared" si="33"/>
        <v>0</v>
      </c>
      <c r="F26" s="3392"/>
      <c r="G26" s="3393">
        <f t="shared" si="34"/>
        <v>0</v>
      </c>
      <c r="H26" s="3394">
        <f t="shared" si="35"/>
        <v>0</v>
      </c>
      <c r="I26" s="3399"/>
      <c r="J26" s="3410"/>
      <c r="K26" s="3399"/>
      <c r="L26" s="3410"/>
      <c r="M26" s="3410"/>
      <c r="N26" s="3410"/>
      <c r="O26" s="3410"/>
      <c r="P26" s="3410"/>
      <c r="Q26" s="3410"/>
      <c r="R26" s="3410"/>
      <c r="S26" s="3410"/>
      <c r="T26" s="3410"/>
      <c r="U26" s="3410"/>
      <c r="V26" s="3410"/>
      <c r="W26" s="3410"/>
      <c r="X26" s="3410"/>
      <c r="Y26" s="3410"/>
      <c r="Z26" s="3410"/>
      <c r="AA26" s="3410"/>
      <c r="AB26" s="3410"/>
      <c r="AC26" s="3391">
        <f t="shared" si="36"/>
        <v>0</v>
      </c>
      <c r="AD26" s="3421"/>
      <c r="AE26" s="3421"/>
      <c r="AF26" s="3422"/>
      <c r="AG26" s="3421"/>
      <c r="AH26" s="3421"/>
      <c r="AI26" s="3421"/>
      <c r="AJ26" s="3421"/>
      <c r="AK26" s="3421"/>
      <c r="AL26" s="3421"/>
      <c r="AM26" s="3421"/>
      <c r="AN26" s="3421"/>
      <c r="AO26" s="3421"/>
      <c r="AP26" s="3421"/>
      <c r="AQ26" s="3421"/>
      <c r="AR26" s="3421"/>
      <c r="AS26" s="3421"/>
      <c r="AT26" s="3441"/>
      <c r="AU26" s="3442"/>
      <c r="AV26" s="498">
        <f t="shared" si="37"/>
        <v>0</v>
      </c>
      <c r="AW26" s="498">
        <f t="shared" si="38"/>
        <v>0</v>
      </c>
      <c r="AX26" s="498">
        <f t="shared" si="39"/>
        <v>0</v>
      </c>
      <c r="AY26" s="3458">
        <f t="shared" si="40"/>
        <v>0</v>
      </c>
      <c r="AZ26" s="3391">
        <f t="shared" si="41"/>
        <v>0</v>
      </c>
      <c r="BA26" s="3391">
        <f t="shared" si="42"/>
        <v>0</v>
      </c>
      <c r="BB26" s="3391">
        <f t="shared" si="43"/>
        <v>0</v>
      </c>
      <c r="BC26" s="3391">
        <f t="shared" si="44"/>
        <v>0</v>
      </c>
      <c r="BD26" s="3391">
        <f t="shared" si="45"/>
        <v>0</v>
      </c>
      <c r="BE26" s="3391">
        <f t="shared" si="46"/>
        <v>0</v>
      </c>
      <c r="BF26" s="3391">
        <f t="shared" si="47"/>
        <v>0</v>
      </c>
      <c r="BG26" s="3391">
        <f t="shared" si="48"/>
        <v>0</v>
      </c>
      <c r="BH26" s="3391">
        <f t="shared" si="49"/>
        <v>0</v>
      </c>
      <c r="BI26" s="3391">
        <f t="shared" si="50"/>
        <v>0</v>
      </c>
      <c r="BJ26" s="3391">
        <f t="shared" si="51"/>
        <v>0</v>
      </c>
      <c r="BK26" s="3391">
        <f t="shared" si="52"/>
        <v>0</v>
      </c>
      <c r="BL26" s="3391">
        <f t="shared" si="53"/>
        <v>0</v>
      </c>
      <c r="BM26" s="3391">
        <f t="shared" si="54"/>
        <v>0</v>
      </c>
      <c r="BN26" s="3391">
        <f t="shared" si="55"/>
        <v>0</v>
      </c>
      <c r="BO26" s="3391">
        <f t="shared" si="56"/>
        <v>0</v>
      </c>
      <c r="BP26" s="3391">
        <f t="shared" si="57"/>
        <v>0</v>
      </c>
      <c r="BQ26" s="3391">
        <f t="shared" si="58"/>
        <v>0</v>
      </c>
      <c r="BR26" s="3391">
        <f t="shared" si="59"/>
        <v>0</v>
      </c>
      <c r="BS26" s="3391">
        <f t="shared" si="60"/>
        <v>0</v>
      </c>
      <c r="BT26" s="3463">
        <f t="shared" si="61"/>
        <v>0</v>
      </c>
    </row>
    <row r="27" ht="15" spans="1:72">
      <c r="A27" s="3389"/>
      <c r="B27" s="3397"/>
      <c r="C27" s="3396"/>
      <c r="D27" s="3385"/>
      <c r="E27" s="3391">
        <f t="shared" si="33"/>
        <v>0</v>
      </c>
      <c r="F27" s="3392"/>
      <c r="G27" s="3393">
        <f t="shared" si="34"/>
        <v>0</v>
      </c>
      <c r="H27" s="3394">
        <f t="shared" si="35"/>
        <v>0</v>
      </c>
      <c r="I27" s="3399"/>
      <c r="J27" s="3410"/>
      <c r="K27" s="3399"/>
      <c r="L27" s="3410"/>
      <c r="M27" s="3410"/>
      <c r="N27" s="3410"/>
      <c r="O27" s="3410"/>
      <c r="P27" s="3410"/>
      <c r="Q27" s="3410"/>
      <c r="R27" s="3410"/>
      <c r="S27" s="3410"/>
      <c r="T27" s="3410"/>
      <c r="U27" s="3410"/>
      <c r="V27" s="3410"/>
      <c r="W27" s="3410"/>
      <c r="X27" s="3410"/>
      <c r="Y27" s="3410"/>
      <c r="Z27" s="3410"/>
      <c r="AA27" s="3410"/>
      <c r="AB27" s="3410"/>
      <c r="AC27" s="3391">
        <f t="shared" si="36"/>
        <v>0</v>
      </c>
      <c r="AD27" s="3421"/>
      <c r="AE27" s="3421"/>
      <c r="AF27" s="3422"/>
      <c r="AG27" s="3421"/>
      <c r="AH27" s="3421"/>
      <c r="AI27" s="3421"/>
      <c r="AJ27" s="3421"/>
      <c r="AK27" s="3421"/>
      <c r="AL27" s="3421"/>
      <c r="AM27" s="3421"/>
      <c r="AN27" s="3421"/>
      <c r="AO27" s="3421"/>
      <c r="AP27" s="3421"/>
      <c r="AQ27" s="3421"/>
      <c r="AR27" s="3421"/>
      <c r="AS27" s="3421"/>
      <c r="AT27" s="3441"/>
      <c r="AU27" s="3442"/>
      <c r="AV27" s="498">
        <f t="shared" si="37"/>
        <v>0</v>
      </c>
      <c r="AW27" s="498">
        <f t="shared" si="38"/>
        <v>0</v>
      </c>
      <c r="AX27" s="498">
        <f t="shared" si="39"/>
        <v>0</v>
      </c>
      <c r="AY27" s="3458">
        <f t="shared" si="40"/>
        <v>0</v>
      </c>
      <c r="AZ27" s="3391">
        <f t="shared" si="41"/>
        <v>0</v>
      </c>
      <c r="BA27" s="3391">
        <f t="shared" si="42"/>
        <v>0</v>
      </c>
      <c r="BB27" s="3391">
        <f t="shared" si="43"/>
        <v>0</v>
      </c>
      <c r="BC27" s="3391">
        <f t="shared" si="44"/>
        <v>0</v>
      </c>
      <c r="BD27" s="3391">
        <f t="shared" si="45"/>
        <v>0</v>
      </c>
      <c r="BE27" s="3391">
        <f t="shared" si="46"/>
        <v>0</v>
      </c>
      <c r="BF27" s="3391">
        <f t="shared" si="47"/>
        <v>0</v>
      </c>
      <c r="BG27" s="3391">
        <f t="shared" si="48"/>
        <v>0</v>
      </c>
      <c r="BH27" s="3391">
        <f t="shared" si="49"/>
        <v>0</v>
      </c>
      <c r="BI27" s="3391">
        <f t="shared" si="50"/>
        <v>0</v>
      </c>
      <c r="BJ27" s="3391">
        <f t="shared" si="51"/>
        <v>0</v>
      </c>
      <c r="BK27" s="3391">
        <f t="shared" si="52"/>
        <v>0</v>
      </c>
      <c r="BL27" s="3391">
        <f t="shared" si="53"/>
        <v>0</v>
      </c>
      <c r="BM27" s="3391">
        <f t="shared" si="54"/>
        <v>0</v>
      </c>
      <c r="BN27" s="3391">
        <f t="shared" si="55"/>
        <v>0</v>
      </c>
      <c r="BO27" s="3391">
        <f t="shared" si="56"/>
        <v>0</v>
      </c>
      <c r="BP27" s="3391">
        <f t="shared" si="57"/>
        <v>0</v>
      </c>
      <c r="BQ27" s="3391">
        <f t="shared" si="58"/>
        <v>0</v>
      </c>
      <c r="BR27" s="3391">
        <f t="shared" si="59"/>
        <v>0</v>
      </c>
      <c r="BS27" s="3391">
        <f t="shared" si="60"/>
        <v>0</v>
      </c>
      <c r="BT27" s="3463">
        <f t="shared" si="61"/>
        <v>0</v>
      </c>
    </row>
    <row r="28" ht="15" spans="1:72">
      <c r="A28" s="3389"/>
      <c r="B28" s="3397"/>
      <c r="C28" s="3396"/>
      <c r="D28" s="3385"/>
      <c r="E28" s="3391">
        <f t="shared" si="33"/>
        <v>0</v>
      </c>
      <c r="F28" s="3392"/>
      <c r="G28" s="3393">
        <f t="shared" si="34"/>
        <v>0</v>
      </c>
      <c r="H28" s="3394">
        <f t="shared" si="35"/>
        <v>0</v>
      </c>
      <c r="I28" s="3399"/>
      <c r="J28" s="3410"/>
      <c r="K28" s="3399"/>
      <c r="L28" s="3410"/>
      <c r="M28" s="3410"/>
      <c r="N28" s="3410"/>
      <c r="O28" s="3410"/>
      <c r="P28" s="3410"/>
      <c r="Q28" s="3410"/>
      <c r="R28" s="3410"/>
      <c r="S28" s="3410"/>
      <c r="T28" s="3410"/>
      <c r="U28" s="3410"/>
      <c r="V28" s="3410"/>
      <c r="W28" s="3410"/>
      <c r="X28" s="3410"/>
      <c r="Y28" s="3410"/>
      <c r="Z28" s="3410"/>
      <c r="AA28" s="3410"/>
      <c r="AB28" s="3410"/>
      <c r="AC28" s="3391">
        <f t="shared" si="36"/>
        <v>0</v>
      </c>
      <c r="AD28" s="3421"/>
      <c r="AE28" s="3421"/>
      <c r="AF28" s="3399"/>
      <c r="AG28" s="3421"/>
      <c r="AH28" s="3421"/>
      <c r="AI28" s="3421"/>
      <c r="AJ28" s="3421"/>
      <c r="AK28" s="3421"/>
      <c r="AL28" s="3421"/>
      <c r="AM28" s="3421"/>
      <c r="AN28" s="3421"/>
      <c r="AO28" s="3421"/>
      <c r="AP28" s="3421"/>
      <c r="AQ28" s="3421"/>
      <c r="AR28" s="3421"/>
      <c r="AS28" s="3421"/>
      <c r="AT28" s="3441"/>
      <c r="AU28" s="3442"/>
      <c r="AV28" s="498">
        <f t="shared" si="37"/>
        <v>0</v>
      </c>
      <c r="AW28" s="498">
        <f t="shared" si="38"/>
        <v>0</v>
      </c>
      <c r="AX28" s="498">
        <f t="shared" si="39"/>
        <v>0</v>
      </c>
      <c r="AY28" s="3458">
        <f t="shared" si="40"/>
        <v>0</v>
      </c>
      <c r="AZ28" s="3391">
        <f t="shared" si="41"/>
        <v>0</v>
      </c>
      <c r="BA28" s="3391">
        <f t="shared" si="42"/>
        <v>0</v>
      </c>
      <c r="BB28" s="3391">
        <f t="shared" si="43"/>
        <v>0</v>
      </c>
      <c r="BC28" s="3391">
        <f t="shared" si="44"/>
        <v>0</v>
      </c>
      <c r="BD28" s="3391">
        <f t="shared" si="45"/>
        <v>0</v>
      </c>
      <c r="BE28" s="3391">
        <f t="shared" si="46"/>
        <v>0</v>
      </c>
      <c r="BF28" s="3391">
        <f t="shared" si="47"/>
        <v>0</v>
      </c>
      <c r="BG28" s="3391">
        <f t="shared" si="48"/>
        <v>0</v>
      </c>
      <c r="BH28" s="3391">
        <f t="shared" si="49"/>
        <v>0</v>
      </c>
      <c r="BI28" s="3391">
        <f t="shared" si="50"/>
        <v>0</v>
      </c>
      <c r="BJ28" s="3391">
        <f t="shared" si="51"/>
        <v>0</v>
      </c>
      <c r="BK28" s="3391">
        <f t="shared" si="52"/>
        <v>0</v>
      </c>
      <c r="BL28" s="3391">
        <f t="shared" si="53"/>
        <v>0</v>
      </c>
      <c r="BM28" s="3391">
        <f t="shared" si="54"/>
        <v>0</v>
      </c>
      <c r="BN28" s="3391">
        <f t="shared" si="55"/>
        <v>0</v>
      </c>
      <c r="BO28" s="3391">
        <f t="shared" si="56"/>
        <v>0</v>
      </c>
      <c r="BP28" s="3391">
        <f t="shared" si="57"/>
        <v>0</v>
      </c>
      <c r="BQ28" s="3391">
        <f t="shared" si="58"/>
        <v>0</v>
      </c>
      <c r="BR28" s="3391">
        <f t="shared" si="59"/>
        <v>0</v>
      </c>
      <c r="BS28" s="3391">
        <f t="shared" si="60"/>
        <v>0</v>
      </c>
      <c r="BT28" s="3463">
        <f t="shared" si="61"/>
        <v>0</v>
      </c>
    </row>
    <row r="29" ht="15" spans="1:72">
      <c r="A29" s="3389"/>
      <c r="B29" s="3398"/>
      <c r="C29" s="3399"/>
      <c r="D29" s="3385"/>
      <c r="E29" s="3391">
        <f t="shared" si="33"/>
        <v>0</v>
      </c>
      <c r="F29" s="3392"/>
      <c r="G29" s="3393">
        <f t="shared" si="34"/>
        <v>0</v>
      </c>
      <c r="H29" s="3394">
        <f t="shared" si="35"/>
        <v>0</v>
      </c>
      <c r="I29" s="3399"/>
      <c r="J29" s="3410"/>
      <c r="K29" s="3399"/>
      <c r="L29" s="3410"/>
      <c r="M29" s="3410"/>
      <c r="N29" s="3410"/>
      <c r="O29" s="3410"/>
      <c r="P29" s="3410"/>
      <c r="Q29" s="3410"/>
      <c r="R29" s="3410"/>
      <c r="S29" s="3410"/>
      <c r="T29" s="3410"/>
      <c r="U29" s="3410"/>
      <c r="V29" s="3410"/>
      <c r="W29" s="3410"/>
      <c r="X29" s="3410"/>
      <c r="Y29" s="3410"/>
      <c r="Z29" s="3410"/>
      <c r="AA29" s="3410"/>
      <c r="AB29" s="3410"/>
      <c r="AC29" s="3391">
        <f t="shared" si="36"/>
        <v>0</v>
      </c>
      <c r="AD29" s="3421"/>
      <c r="AE29" s="3421"/>
      <c r="AF29" s="3399"/>
      <c r="AG29" s="3421"/>
      <c r="AH29" s="3421"/>
      <c r="AI29" s="3421"/>
      <c r="AJ29" s="3421"/>
      <c r="AK29" s="3421"/>
      <c r="AL29" s="3421"/>
      <c r="AM29" s="3421"/>
      <c r="AN29" s="3421"/>
      <c r="AO29" s="3421"/>
      <c r="AP29" s="3421"/>
      <c r="AQ29" s="3421"/>
      <c r="AR29" s="3421"/>
      <c r="AS29" s="3421"/>
      <c r="AT29" s="3441"/>
      <c r="AU29" s="3442"/>
      <c r="AV29" s="498">
        <f t="shared" si="37"/>
        <v>0</v>
      </c>
      <c r="AW29" s="498">
        <f t="shared" si="38"/>
        <v>0</v>
      </c>
      <c r="AX29" s="498">
        <f t="shared" si="39"/>
        <v>0</v>
      </c>
      <c r="AY29" s="3458">
        <f t="shared" si="40"/>
        <v>0</v>
      </c>
      <c r="AZ29" s="3391">
        <f t="shared" si="41"/>
        <v>0</v>
      </c>
      <c r="BA29" s="3391">
        <f t="shared" si="42"/>
        <v>0</v>
      </c>
      <c r="BB29" s="3391">
        <f t="shared" si="43"/>
        <v>0</v>
      </c>
      <c r="BC29" s="3391">
        <f t="shared" si="44"/>
        <v>0</v>
      </c>
      <c r="BD29" s="3391">
        <f t="shared" si="45"/>
        <v>0</v>
      </c>
      <c r="BE29" s="3391">
        <f t="shared" si="46"/>
        <v>0</v>
      </c>
      <c r="BF29" s="3391">
        <f t="shared" si="47"/>
        <v>0</v>
      </c>
      <c r="BG29" s="3391">
        <f t="shared" si="48"/>
        <v>0</v>
      </c>
      <c r="BH29" s="3391">
        <f t="shared" si="49"/>
        <v>0</v>
      </c>
      <c r="BI29" s="3391">
        <f t="shared" si="50"/>
        <v>0</v>
      </c>
      <c r="BJ29" s="3391">
        <f t="shared" si="51"/>
        <v>0</v>
      </c>
      <c r="BK29" s="3391">
        <f t="shared" si="52"/>
        <v>0</v>
      </c>
      <c r="BL29" s="3391">
        <f t="shared" si="53"/>
        <v>0</v>
      </c>
      <c r="BM29" s="3391">
        <f t="shared" si="54"/>
        <v>0</v>
      </c>
      <c r="BN29" s="3391">
        <f t="shared" si="55"/>
        <v>0</v>
      </c>
      <c r="BO29" s="3391">
        <f t="shared" si="56"/>
        <v>0</v>
      </c>
      <c r="BP29" s="3391">
        <f t="shared" si="57"/>
        <v>0</v>
      </c>
      <c r="BQ29" s="3391">
        <f t="shared" si="58"/>
        <v>0</v>
      </c>
      <c r="BR29" s="3391">
        <f t="shared" si="59"/>
        <v>0</v>
      </c>
      <c r="BS29" s="3391">
        <f t="shared" si="60"/>
        <v>0</v>
      </c>
      <c r="BT29" s="3463">
        <f t="shared" si="61"/>
        <v>0</v>
      </c>
    </row>
    <row r="30" ht="15" spans="1:72">
      <c r="A30" s="3389"/>
      <c r="B30" s="3397"/>
      <c r="C30" s="3396"/>
      <c r="D30" s="3385"/>
      <c r="E30" s="3391">
        <f t="shared" si="33"/>
        <v>0</v>
      </c>
      <c r="F30" s="3392"/>
      <c r="G30" s="3393">
        <f t="shared" si="34"/>
        <v>0</v>
      </c>
      <c r="H30" s="3394">
        <f t="shared" si="35"/>
        <v>0</v>
      </c>
      <c r="I30" s="3399"/>
      <c r="J30" s="3410"/>
      <c r="K30" s="3399"/>
      <c r="L30" s="3410"/>
      <c r="M30" s="3410"/>
      <c r="N30" s="3410"/>
      <c r="O30" s="3410"/>
      <c r="P30" s="3410"/>
      <c r="Q30" s="3410"/>
      <c r="R30" s="3410"/>
      <c r="S30" s="3410"/>
      <c r="T30" s="3410"/>
      <c r="U30" s="3410"/>
      <c r="V30" s="3410"/>
      <c r="W30" s="3410"/>
      <c r="X30" s="3410"/>
      <c r="Y30" s="3410"/>
      <c r="Z30" s="3410"/>
      <c r="AA30" s="3410"/>
      <c r="AB30" s="3410"/>
      <c r="AC30" s="3391">
        <f t="shared" si="36"/>
        <v>0</v>
      </c>
      <c r="AD30" s="3421"/>
      <c r="AE30" s="3421"/>
      <c r="AF30" s="3399"/>
      <c r="AG30" s="3421"/>
      <c r="AH30" s="3421"/>
      <c r="AI30" s="3421"/>
      <c r="AJ30" s="3421"/>
      <c r="AK30" s="3421"/>
      <c r="AL30" s="3421"/>
      <c r="AM30" s="3421"/>
      <c r="AN30" s="3421"/>
      <c r="AO30" s="3421"/>
      <c r="AP30" s="3421"/>
      <c r="AQ30" s="3421"/>
      <c r="AR30" s="3421"/>
      <c r="AS30" s="3421"/>
      <c r="AT30" s="3441"/>
      <c r="AU30" s="3442"/>
      <c r="AV30" s="498">
        <f t="shared" si="37"/>
        <v>0</v>
      </c>
      <c r="AW30" s="498">
        <f t="shared" si="38"/>
        <v>0</v>
      </c>
      <c r="AX30" s="498">
        <f t="shared" si="39"/>
        <v>0</v>
      </c>
      <c r="AY30" s="3458">
        <f t="shared" si="40"/>
        <v>0</v>
      </c>
      <c r="AZ30" s="3391">
        <f t="shared" si="41"/>
        <v>0</v>
      </c>
      <c r="BA30" s="3391">
        <f t="shared" si="42"/>
        <v>0</v>
      </c>
      <c r="BB30" s="3391">
        <f t="shared" si="43"/>
        <v>0</v>
      </c>
      <c r="BC30" s="3391">
        <f t="shared" si="44"/>
        <v>0</v>
      </c>
      <c r="BD30" s="3391">
        <f t="shared" si="45"/>
        <v>0</v>
      </c>
      <c r="BE30" s="3391">
        <f t="shared" si="46"/>
        <v>0</v>
      </c>
      <c r="BF30" s="3391">
        <f t="shared" si="47"/>
        <v>0</v>
      </c>
      <c r="BG30" s="3391">
        <f t="shared" si="48"/>
        <v>0</v>
      </c>
      <c r="BH30" s="3391">
        <f t="shared" si="49"/>
        <v>0</v>
      </c>
      <c r="BI30" s="3391">
        <f t="shared" si="50"/>
        <v>0</v>
      </c>
      <c r="BJ30" s="3391">
        <f t="shared" si="51"/>
        <v>0</v>
      </c>
      <c r="BK30" s="3391">
        <f t="shared" si="52"/>
        <v>0</v>
      </c>
      <c r="BL30" s="3391">
        <f t="shared" si="53"/>
        <v>0</v>
      </c>
      <c r="BM30" s="3391">
        <f t="shared" si="54"/>
        <v>0</v>
      </c>
      <c r="BN30" s="3391">
        <f t="shared" si="55"/>
        <v>0</v>
      </c>
      <c r="BO30" s="3391">
        <f t="shared" si="56"/>
        <v>0</v>
      </c>
      <c r="BP30" s="3391">
        <f t="shared" si="57"/>
        <v>0</v>
      </c>
      <c r="BQ30" s="3391">
        <f t="shared" si="58"/>
        <v>0</v>
      </c>
      <c r="BR30" s="3391">
        <f t="shared" si="59"/>
        <v>0</v>
      </c>
      <c r="BS30" s="3391">
        <f t="shared" si="60"/>
        <v>0</v>
      </c>
      <c r="BT30" s="3463">
        <f t="shared" si="61"/>
        <v>0</v>
      </c>
    </row>
    <row r="31" ht="15" spans="1:72">
      <c r="A31" s="3389"/>
      <c r="B31" s="3397"/>
      <c r="C31" s="3396"/>
      <c r="D31" s="3385"/>
      <c r="E31" s="3391">
        <f t="shared" si="33"/>
        <v>0</v>
      </c>
      <c r="F31" s="3392"/>
      <c r="G31" s="3393">
        <f t="shared" si="34"/>
        <v>0</v>
      </c>
      <c r="H31" s="3394">
        <f t="shared" si="35"/>
        <v>0</v>
      </c>
      <c r="I31" s="3399"/>
      <c r="J31" s="3410"/>
      <c r="K31" s="3399"/>
      <c r="L31" s="3410"/>
      <c r="M31" s="3410"/>
      <c r="N31" s="3410"/>
      <c r="O31" s="3410"/>
      <c r="P31" s="3410"/>
      <c r="Q31" s="3410"/>
      <c r="R31" s="3410"/>
      <c r="S31" s="3410"/>
      <c r="T31" s="3410"/>
      <c r="U31" s="3410"/>
      <c r="V31" s="3410"/>
      <c r="W31" s="3410"/>
      <c r="X31" s="3410"/>
      <c r="Y31" s="3410"/>
      <c r="Z31" s="3410"/>
      <c r="AA31" s="3410"/>
      <c r="AB31" s="3410"/>
      <c r="AC31" s="3391">
        <f t="shared" si="36"/>
        <v>0</v>
      </c>
      <c r="AD31" s="3421"/>
      <c r="AE31" s="3421"/>
      <c r="AF31" s="3399"/>
      <c r="AG31" s="3421"/>
      <c r="AH31" s="3421"/>
      <c r="AI31" s="3421"/>
      <c r="AJ31" s="3421"/>
      <c r="AK31" s="3421"/>
      <c r="AL31" s="3421"/>
      <c r="AM31" s="3421"/>
      <c r="AN31" s="3421"/>
      <c r="AO31" s="3421"/>
      <c r="AP31" s="3421"/>
      <c r="AQ31" s="3421"/>
      <c r="AR31" s="3421"/>
      <c r="AS31" s="3421"/>
      <c r="AT31" s="3441"/>
      <c r="AU31" s="3442"/>
      <c r="AV31" s="498">
        <f t="shared" si="37"/>
        <v>0</v>
      </c>
      <c r="AW31" s="498">
        <f t="shared" si="38"/>
        <v>0</v>
      </c>
      <c r="AX31" s="498">
        <f t="shared" si="39"/>
        <v>0</v>
      </c>
      <c r="AY31" s="3458">
        <f t="shared" si="40"/>
        <v>0</v>
      </c>
      <c r="AZ31" s="3391">
        <f t="shared" si="41"/>
        <v>0</v>
      </c>
      <c r="BA31" s="3391">
        <f t="shared" si="42"/>
        <v>0</v>
      </c>
      <c r="BB31" s="3391">
        <f t="shared" si="43"/>
        <v>0</v>
      </c>
      <c r="BC31" s="3391">
        <f t="shared" si="44"/>
        <v>0</v>
      </c>
      <c r="BD31" s="3391">
        <f t="shared" si="45"/>
        <v>0</v>
      </c>
      <c r="BE31" s="3391">
        <f t="shared" si="46"/>
        <v>0</v>
      </c>
      <c r="BF31" s="3391">
        <f t="shared" si="47"/>
        <v>0</v>
      </c>
      <c r="BG31" s="3391">
        <f t="shared" si="48"/>
        <v>0</v>
      </c>
      <c r="BH31" s="3391">
        <f t="shared" si="49"/>
        <v>0</v>
      </c>
      <c r="BI31" s="3391">
        <f t="shared" si="50"/>
        <v>0</v>
      </c>
      <c r="BJ31" s="3391">
        <f t="shared" si="51"/>
        <v>0</v>
      </c>
      <c r="BK31" s="3391">
        <f t="shared" si="52"/>
        <v>0</v>
      </c>
      <c r="BL31" s="3391">
        <f t="shared" si="53"/>
        <v>0</v>
      </c>
      <c r="BM31" s="3391">
        <f t="shared" si="54"/>
        <v>0</v>
      </c>
      <c r="BN31" s="3391">
        <f t="shared" si="55"/>
        <v>0</v>
      </c>
      <c r="BO31" s="3391">
        <f t="shared" si="56"/>
        <v>0</v>
      </c>
      <c r="BP31" s="3391">
        <f t="shared" si="57"/>
        <v>0</v>
      </c>
      <c r="BQ31" s="3391">
        <f t="shared" si="58"/>
        <v>0</v>
      </c>
      <c r="BR31" s="3391">
        <f t="shared" si="59"/>
        <v>0</v>
      </c>
      <c r="BS31" s="3391">
        <f t="shared" si="60"/>
        <v>0</v>
      </c>
      <c r="BT31" s="3463">
        <f t="shared" si="61"/>
        <v>0</v>
      </c>
    </row>
    <row r="32" ht="15" spans="1:72">
      <c r="A32" s="3389"/>
      <c r="B32" s="3397"/>
      <c r="C32" s="3396"/>
      <c r="D32" s="3385"/>
      <c r="E32" s="3391">
        <f t="shared" si="33"/>
        <v>0</v>
      </c>
      <c r="F32" s="3392"/>
      <c r="G32" s="3393">
        <f t="shared" si="34"/>
        <v>0</v>
      </c>
      <c r="H32" s="3394">
        <f t="shared" si="35"/>
        <v>0</v>
      </c>
      <c r="I32" s="3399"/>
      <c r="J32" s="3410"/>
      <c r="K32" s="3399"/>
      <c r="L32" s="3410"/>
      <c r="M32" s="3410"/>
      <c r="N32" s="3410"/>
      <c r="O32" s="3410"/>
      <c r="P32" s="3410"/>
      <c r="Q32" s="3410"/>
      <c r="R32" s="3410"/>
      <c r="S32" s="3410"/>
      <c r="T32" s="3410"/>
      <c r="U32" s="3410"/>
      <c r="V32" s="3410"/>
      <c r="W32" s="3410"/>
      <c r="X32" s="3410"/>
      <c r="Y32" s="3410"/>
      <c r="Z32" s="3410"/>
      <c r="AA32" s="3410"/>
      <c r="AB32" s="3410"/>
      <c r="AC32" s="3391">
        <f t="shared" si="36"/>
        <v>0</v>
      </c>
      <c r="AD32" s="3421"/>
      <c r="AE32" s="3421"/>
      <c r="AF32" s="3399"/>
      <c r="AG32" s="3421"/>
      <c r="AH32" s="3421"/>
      <c r="AI32" s="3421"/>
      <c r="AJ32" s="3421"/>
      <c r="AK32" s="3421"/>
      <c r="AL32" s="3421"/>
      <c r="AM32" s="3421"/>
      <c r="AN32" s="3421"/>
      <c r="AO32" s="3421"/>
      <c r="AP32" s="3421"/>
      <c r="AQ32" s="3421"/>
      <c r="AR32" s="3421"/>
      <c r="AS32" s="3421"/>
      <c r="AT32" s="3441"/>
      <c r="AU32" s="3442"/>
      <c r="AV32" s="498">
        <f t="shared" si="37"/>
        <v>0</v>
      </c>
      <c r="AW32" s="498">
        <f t="shared" si="38"/>
        <v>0</v>
      </c>
      <c r="AX32" s="498">
        <f t="shared" si="39"/>
        <v>0</v>
      </c>
      <c r="AY32" s="3458">
        <f t="shared" si="40"/>
        <v>0</v>
      </c>
      <c r="AZ32" s="3391">
        <f t="shared" si="41"/>
        <v>0</v>
      </c>
      <c r="BA32" s="3391">
        <f t="shared" si="42"/>
        <v>0</v>
      </c>
      <c r="BB32" s="3391">
        <f t="shared" si="43"/>
        <v>0</v>
      </c>
      <c r="BC32" s="3391">
        <f t="shared" si="44"/>
        <v>0</v>
      </c>
      <c r="BD32" s="3391">
        <f t="shared" si="45"/>
        <v>0</v>
      </c>
      <c r="BE32" s="3391">
        <f t="shared" si="46"/>
        <v>0</v>
      </c>
      <c r="BF32" s="3391">
        <f t="shared" si="47"/>
        <v>0</v>
      </c>
      <c r="BG32" s="3391">
        <f t="shared" si="48"/>
        <v>0</v>
      </c>
      <c r="BH32" s="3391">
        <f t="shared" si="49"/>
        <v>0</v>
      </c>
      <c r="BI32" s="3391">
        <f t="shared" si="50"/>
        <v>0</v>
      </c>
      <c r="BJ32" s="3391">
        <f t="shared" si="51"/>
        <v>0</v>
      </c>
      <c r="BK32" s="3391">
        <f t="shared" si="52"/>
        <v>0</v>
      </c>
      <c r="BL32" s="3391">
        <f t="shared" si="53"/>
        <v>0</v>
      </c>
      <c r="BM32" s="3391">
        <f t="shared" si="54"/>
        <v>0</v>
      </c>
      <c r="BN32" s="3391">
        <f t="shared" si="55"/>
        <v>0</v>
      </c>
      <c r="BO32" s="3391">
        <f t="shared" si="56"/>
        <v>0</v>
      </c>
      <c r="BP32" s="3391">
        <f t="shared" si="57"/>
        <v>0</v>
      </c>
      <c r="BQ32" s="3391">
        <f t="shared" si="58"/>
        <v>0</v>
      </c>
      <c r="BR32" s="3391">
        <f t="shared" si="59"/>
        <v>0</v>
      </c>
      <c r="BS32" s="3391">
        <f t="shared" si="60"/>
        <v>0</v>
      </c>
      <c r="BT32" s="3463">
        <f t="shared" si="61"/>
        <v>0</v>
      </c>
    </row>
    <row r="33" ht="15" spans="1:72">
      <c r="A33" s="3389"/>
      <c r="B33" s="3397"/>
      <c r="C33" s="3396"/>
      <c r="D33" s="3385"/>
      <c r="E33" s="3391">
        <f t="shared" si="33"/>
        <v>0</v>
      </c>
      <c r="F33" s="3392"/>
      <c r="G33" s="3393">
        <f t="shared" si="34"/>
        <v>0</v>
      </c>
      <c r="H33" s="3394">
        <f t="shared" si="35"/>
        <v>0</v>
      </c>
      <c r="I33" s="3399"/>
      <c r="J33" s="3410"/>
      <c r="K33" s="3399"/>
      <c r="L33" s="3410"/>
      <c r="M33" s="3410"/>
      <c r="N33" s="3410"/>
      <c r="O33" s="3410"/>
      <c r="P33" s="3410"/>
      <c r="Q33" s="3410"/>
      <c r="R33" s="3410"/>
      <c r="S33" s="3410"/>
      <c r="T33" s="3410"/>
      <c r="U33" s="3410"/>
      <c r="V33" s="3410"/>
      <c r="W33" s="3410"/>
      <c r="X33" s="3410"/>
      <c r="Y33" s="3410"/>
      <c r="Z33" s="3410"/>
      <c r="AA33" s="3410"/>
      <c r="AB33" s="3410"/>
      <c r="AC33" s="3391">
        <f t="shared" si="36"/>
        <v>0</v>
      </c>
      <c r="AD33" s="3421"/>
      <c r="AE33" s="3421"/>
      <c r="AF33" s="3399"/>
      <c r="AG33" s="3421"/>
      <c r="AH33" s="3421"/>
      <c r="AI33" s="3421"/>
      <c r="AJ33" s="3421"/>
      <c r="AK33" s="3421"/>
      <c r="AL33" s="3421"/>
      <c r="AM33" s="3421"/>
      <c r="AN33" s="3421"/>
      <c r="AO33" s="3421"/>
      <c r="AP33" s="3421"/>
      <c r="AQ33" s="3421"/>
      <c r="AR33" s="3421"/>
      <c r="AS33" s="3421"/>
      <c r="AT33" s="3441"/>
      <c r="AU33" s="3442"/>
      <c r="AV33" s="498">
        <f t="shared" si="37"/>
        <v>0</v>
      </c>
      <c r="AW33" s="498">
        <f t="shared" si="38"/>
        <v>0</v>
      </c>
      <c r="AX33" s="498">
        <f t="shared" si="39"/>
        <v>0</v>
      </c>
      <c r="AY33" s="3458">
        <f t="shared" si="40"/>
        <v>0</v>
      </c>
      <c r="AZ33" s="3391">
        <f t="shared" si="41"/>
        <v>0</v>
      </c>
      <c r="BA33" s="3391">
        <f t="shared" si="42"/>
        <v>0</v>
      </c>
      <c r="BB33" s="3391">
        <f t="shared" si="43"/>
        <v>0</v>
      </c>
      <c r="BC33" s="3391">
        <f t="shared" si="44"/>
        <v>0</v>
      </c>
      <c r="BD33" s="3391">
        <f t="shared" si="45"/>
        <v>0</v>
      </c>
      <c r="BE33" s="3391">
        <f t="shared" si="46"/>
        <v>0</v>
      </c>
      <c r="BF33" s="3391">
        <f t="shared" si="47"/>
        <v>0</v>
      </c>
      <c r="BG33" s="3391">
        <f t="shared" si="48"/>
        <v>0</v>
      </c>
      <c r="BH33" s="3391">
        <f t="shared" si="49"/>
        <v>0</v>
      </c>
      <c r="BI33" s="3391">
        <f t="shared" si="50"/>
        <v>0</v>
      </c>
      <c r="BJ33" s="3391">
        <f t="shared" si="51"/>
        <v>0</v>
      </c>
      <c r="BK33" s="3391">
        <f t="shared" si="52"/>
        <v>0</v>
      </c>
      <c r="BL33" s="3391">
        <f t="shared" si="53"/>
        <v>0</v>
      </c>
      <c r="BM33" s="3391">
        <f t="shared" si="54"/>
        <v>0</v>
      </c>
      <c r="BN33" s="3391">
        <f t="shared" si="55"/>
        <v>0</v>
      </c>
      <c r="BO33" s="3391">
        <f t="shared" si="56"/>
        <v>0</v>
      </c>
      <c r="BP33" s="3391">
        <f t="shared" si="57"/>
        <v>0</v>
      </c>
      <c r="BQ33" s="3391">
        <f t="shared" si="58"/>
        <v>0</v>
      </c>
      <c r="BR33" s="3391">
        <f t="shared" si="59"/>
        <v>0</v>
      </c>
      <c r="BS33" s="3391">
        <f t="shared" si="60"/>
        <v>0</v>
      </c>
      <c r="BT33" s="3463">
        <f t="shared" si="61"/>
        <v>0</v>
      </c>
    </row>
    <row r="34" ht="15" spans="1:72">
      <c r="A34" s="3389"/>
      <c r="B34" s="3397"/>
      <c r="C34" s="3396"/>
      <c r="D34" s="3385"/>
      <c r="E34" s="3391">
        <f t="shared" si="33"/>
        <v>0</v>
      </c>
      <c r="F34" s="3392"/>
      <c r="G34" s="3393">
        <f t="shared" si="34"/>
        <v>0</v>
      </c>
      <c r="H34" s="3394">
        <f t="shared" si="35"/>
        <v>0</v>
      </c>
      <c r="I34" s="3399"/>
      <c r="J34" s="3410"/>
      <c r="K34" s="3399"/>
      <c r="L34" s="3410"/>
      <c r="M34" s="3410"/>
      <c r="N34" s="3410"/>
      <c r="O34" s="3410"/>
      <c r="P34" s="3410"/>
      <c r="Q34" s="3410"/>
      <c r="R34" s="3410"/>
      <c r="S34" s="3410"/>
      <c r="T34" s="3410"/>
      <c r="U34" s="3410"/>
      <c r="V34" s="3410"/>
      <c r="W34" s="3410"/>
      <c r="X34" s="3410"/>
      <c r="Y34" s="3410"/>
      <c r="Z34" s="3410"/>
      <c r="AA34" s="3410"/>
      <c r="AB34" s="3410"/>
      <c r="AC34" s="3391">
        <f t="shared" si="36"/>
        <v>0</v>
      </c>
      <c r="AD34" s="3421"/>
      <c r="AE34" s="3421"/>
      <c r="AF34" s="3399"/>
      <c r="AG34" s="3421"/>
      <c r="AH34" s="3421"/>
      <c r="AI34" s="3421"/>
      <c r="AJ34" s="3421"/>
      <c r="AK34" s="3421"/>
      <c r="AL34" s="3421"/>
      <c r="AM34" s="3421"/>
      <c r="AN34" s="3421"/>
      <c r="AO34" s="3421"/>
      <c r="AP34" s="3421"/>
      <c r="AQ34" s="3421"/>
      <c r="AR34" s="3421"/>
      <c r="AS34" s="3421"/>
      <c r="AT34" s="3441"/>
      <c r="AU34" s="3442"/>
      <c r="AV34" s="498">
        <f t="shared" si="37"/>
        <v>0</v>
      </c>
      <c r="AW34" s="498">
        <f t="shared" si="38"/>
        <v>0</v>
      </c>
      <c r="AX34" s="498">
        <f t="shared" si="39"/>
        <v>0</v>
      </c>
      <c r="AY34" s="3458">
        <f t="shared" si="40"/>
        <v>0</v>
      </c>
      <c r="AZ34" s="3391">
        <f t="shared" si="41"/>
        <v>0</v>
      </c>
      <c r="BA34" s="3391">
        <f t="shared" si="42"/>
        <v>0</v>
      </c>
      <c r="BB34" s="3391">
        <f t="shared" si="43"/>
        <v>0</v>
      </c>
      <c r="BC34" s="3391">
        <f t="shared" si="44"/>
        <v>0</v>
      </c>
      <c r="BD34" s="3391">
        <f t="shared" si="45"/>
        <v>0</v>
      </c>
      <c r="BE34" s="3391">
        <f t="shared" si="46"/>
        <v>0</v>
      </c>
      <c r="BF34" s="3391">
        <f t="shared" si="47"/>
        <v>0</v>
      </c>
      <c r="BG34" s="3391">
        <f t="shared" si="48"/>
        <v>0</v>
      </c>
      <c r="BH34" s="3391">
        <f t="shared" si="49"/>
        <v>0</v>
      </c>
      <c r="BI34" s="3391">
        <f t="shared" si="50"/>
        <v>0</v>
      </c>
      <c r="BJ34" s="3391">
        <f t="shared" si="51"/>
        <v>0</v>
      </c>
      <c r="BK34" s="3391">
        <f t="shared" si="52"/>
        <v>0</v>
      </c>
      <c r="BL34" s="3391">
        <f t="shared" si="53"/>
        <v>0</v>
      </c>
      <c r="BM34" s="3391">
        <f t="shared" si="54"/>
        <v>0</v>
      </c>
      <c r="BN34" s="3391">
        <f t="shared" si="55"/>
        <v>0</v>
      </c>
      <c r="BO34" s="3391">
        <f t="shared" si="56"/>
        <v>0</v>
      </c>
      <c r="BP34" s="3391">
        <f t="shared" si="57"/>
        <v>0</v>
      </c>
      <c r="BQ34" s="3391">
        <f t="shared" si="58"/>
        <v>0</v>
      </c>
      <c r="BR34" s="3391">
        <f t="shared" si="59"/>
        <v>0</v>
      </c>
      <c r="BS34" s="3391">
        <f t="shared" si="60"/>
        <v>0</v>
      </c>
      <c r="BT34" s="3463">
        <f t="shared" si="61"/>
        <v>0</v>
      </c>
    </row>
    <row r="35" ht="15" spans="1:72">
      <c r="A35" s="3389"/>
      <c r="B35" s="3397"/>
      <c r="C35" s="3396"/>
      <c r="D35" s="3385"/>
      <c r="E35" s="3391">
        <f t="shared" si="33"/>
        <v>0</v>
      </c>
      <c r="F35" s="3392"/>
      <c r="G35" s="3393">
        <f t="shared" si="34"/>
        <v>0</v>
      </c>
      <c r="H35" s="3394">
        <f t="shared" si="35"/>
        <v>0</v>
      </c>
      <c r="I35" s="3399"/>
      <c r="J35" s="3410"/>
      <c r="K35" s="3399"/>
      <c r="L35" s="3410"/>
      <c r="M35" s="3410"/>
      <c r="N35" s="3410"/>
      <c r="O35" s="3410"/>
      <c r="P35" s="3410"/>
      <c r="Q35" s="3410"/>
      <c r="R35" s="3410"/>
      <c r="S35" s="3410"/>
      <c r="T35" s="3410"/>
      <c r="U35" s="3410"/>
      <c r="V35" s="3410"/>
      <c r="W35" s="3410"/>
      <c r="X35" s="3410"/>
      <c r="Y35" s="3410"/>
      <c r="Z35" s="3410"/>
      <c r="AA35" s="3410"/>
      <c r="AB35" s="3410"/>
      <c r="AC35" s="3391">
        <f t="shared" si="36"/>
        <v>0</v>
      </c>
      <c r="AD35" s="3421"/>
      <c r="AE35" s="3421"/>
      <c r="AF35" s="3399"/>
      <c r="AG35" s="3421"/>
      <c r="AH35" s="3421"/>
      <c r="AI35" s="3421"/>
      <c r="AJ35" s="3421"/>
      <c r="AK35" s="3421"/>
      <c r="AL35" s="3421"/>
      <c r="AM35" s="3421"/>
      <c r="AN35" s="3421"/>
      <c r="AO35" s="3421"/>
      <c r="AP35" s="3421"/>
      <c r="AQ35" s="3421"/>
      <c r="AR35" s="3421"/>
      <c r="AS35" s="3421"/>
      <c r="AT35" s="3441"/>
      <c r="AU35" s="3442"/>
      <c r="AV35" s="498">
        <f t="shared" si="37"/>
        <v>0</v>
      </c>
      <c r="AW35" s="498">
        <f t="shared" si="38"/>
        <v>0</v>
      </c>
      <c r="AX35" s="498">
        <f t="shared" si="39"/>
        <v>0</v>
      </c>
      <c r="AY35" s="3458">
        <f t="shared" si="40"/>
        <v>0</v>
      </c>
      <c r="AZ35" s="3391">
        <f t="shared" si="41"/>
        <v>0</v>
      </c>
      <c r="BA35" s="3391">
        <f t="shared" si="42"/>
        <v>0</v>
      </c>
      <c r="BB35" s="3391">
        <f t="shared" si="43"/>
        <v>0</v>
      </c>
      <c r="BC35" s="3391">
        <f t="shared" si="44"/>
        <v>0</v>
      </c>
      <c r="BD35" s="3391">
        <f t="shared" si="45"/>
        <v>0</v>
      </c>
      <c r="BE35" s="3391">
        <f t="shared" si="46"/>
        <v>0</v>
      </c>
      <c r="BF35" s="3391">
        <f t="shared" si="47"/>
        <v>0</v>
      </c>
      <c r="BG35" s="3391">
        <f t="shared" si="48"/>
        <v>0</v>
      </c>
      <c r="BH35" s="3391">
        <f t="shared" si="49"/>
        <v>0</v>
      </c>
      <c r="BI35" s="3391">
        <f t="shared" si="50"/>
        <v>0</v>
      </c>
      <c r="BJ35" s="3391">
        <f t="shared" si="51"/>
        <v>0</v>
      </c>
      <c r="BK35" s="3391">
        <f t="shared" si="52"/>
        <v>0</v>
      </c>
      <c r="BL35" s="3391">
        <f t="shared" si="53"/>
        <v>0</v>
      </c>
      <c r="BM35" s="3391">
        <f t="shared" si="54"/>
        <v>0</v>
      </c>
      <c r="BN35" s="3391">
        <f t="shared" si="55"/>
        <v>0</v>
      </c>
      <c r="BO35" s="3391">
        <f t="shared" si="56"/>
        <v>0</v>
      </c>
      <c r="BP35" s="3391">
        <f t="shared" si="57"/>
        <v>0</v>
      </c>
      <c r="BQ35" s="3391">
        <f t="shared" si="58"/>
        <v>0</v>
      </c>
      <c r="BR35" s="3391">
        <f t="shared" si="59"/>
        <v>0</v>
      </c>
      <c r="BS35" s="3391">
        <f t="shared" si="60"/>
        <v>0</v>
      </c>
      <c r="BT35" s="3463">
        <f t="shared" si="61"/>
        <v>0</v>
      </c>
    </row>
    <row r="36" ht="15" spans="1:72">
      <c r="A36" s="3389"/>
      <c r="B36" s="3397"/>
      <c r="C36" s="3396"/>
      <c r="D36" s="3385"/>
      <c r="E36" s="3391">
        <f t="shared" si="33"/>
        <v>0</v>
      </c>
      <c r="F36" s="3392"/>
      <c r="G36" s="3393">
        <f t="shared" si="34"/>
        <v>0</v>
      </c>
      <c r="H36" s="3394">
        <f t="shared" si="35"/>
        <v>0</v>
      </c>
      <c r="I36" s="3399"/>
      <c r="J36" s="3410"/>
      <c r="K36" s="3399"/>
      <c r="L36" s="3410"/>
      <c r="M36" s="3410"/>
      <c r="N36" s="3410"/>
      <c r="O36" s="3410"/>
      <c r="P36" s="3410"/>
      <c r="Q36" s="3410"/>
      <c r="R36" s="3410"/>
      <c r="S36" s="3410"/>
      <c r="T36" s="3410"/>
      <c r="U36" s="3410"/>
      <c r="V36" s="3410"/>
      <c r="W36" s="3410"/>
      <c r="X36" s="3410"/>
      <c r="Y36" s="3410"/>
      <c r="Z36" s="3410"/>
      <c r="AA36" s="3410"/>
      <c r="AB36" s="3410"/>
      <c r="AC36" s="3391">
        <f t="shared" si="36"/>
        <v>0</v>
      </c>
      <c r="AD36" s="3421"/>
      <c r="AE36" s="3421"/>
      <c r="AF36" s="3399"/>
      <c r="AG36" s="3421"/>
      <c r="AH36" s="3421"/>
      <c r="AI36" s="3421"/>
      <c r="AJ36" s="3421"/>
      <c r="AK36" s="3421"/>
      <c r="AL36" s="3421"/>
      <c r="AM36" s="3421"/>
      <c r="AN36" s="3421"/>
      <c r="AO36" s="3421"/>
      <c r="AP36" s="3421"/>
      <c r="AQ36" s="3421"/>
      <c r="AR36" s="3421"/>
      <c r="AS36" s="3421"/>
      <c r="AT36" s="3441"/>
      <c r="AU36" s="3442"/>
      <c r="AV36" s="498">
        <f t="shared" si="37"/>
        <v>0</v>
      </c>
      <c r="AW36" s="498">
        <f t="shared" si="38"/>
        <v>0</v>
      </c>
      <c r="AX36" s="498">
        <f t="shared" si="39"/>
        <v>0</v>
      </c>
      <c r="AY36" s="3458">
        <f t="shared" si="40"/>
        <v>0</v>
      </c>
      <c r="AZ36" s="3391">
        <f t="shared" si="41"/>
        <v>0</v>
      </c>
      <c r="BA36" s="3391">
        <f t="shared" si="42"/>
        <v>0</v>
      </c>
      <c r="BB36" s="3391">
        <f t="shared" si="43"/>
        <v>0</v>
      </c>
      <c r="BC36" s="3391">
        <f t="shared" si="44"/>
        <v>0</v>
      </c>
      <c r="BD36" s="3391">
        <f t="shared" si="45"/>
        <v>0</v>
      </c>
      <c r="BE36" s="3391">
        <f t="shared" si="46"/>
        <v>0</v>
      </c>
      <c r="BF36" s="3391">
        <f t="shared" si="47"/>
        <v>0</v>
      </c>
      <c r="BG36" s="3391">
        <f t="shared" si="48"/>
        <v>0</v>
      </c>
      <c r="BH36" s="3391">
        <f t="shared" si="49"/>
        <v>0</v>
      </c>
      <c r="BI36" s="3391">
        <f t="shared" si="50"/>
        <v>0</v>
      </c>
      <c r="BJ36" s="3391">
        <f t="shared" si="51"/>
        <v>0</v>
      </c>
      <c r="BK36" s="3391">
        <f t="shared" si="52"/>
        <v>0</v>
      </c>
      <c r="BL36" s="3391">
        <f t="shared" si="53"/>
        <v>0</v>
      </c>
      <c r="BM36" s="3391">
        <f t="shared" si="54"/>
        <v>0</v>
      </c>
      <c r="BN36" s="3391">
        <f t="shared" si="55"/>
        <v>0</v>
      </c>
      <c r="BO36" s="3391">
        <f t="shared" si="56"/>
        <v>0</v>
      </c>
      <c r="BP36" s="3391">
        <f t="shared" si="57"/>
        <v>0</v>
      </c>
      <c r="BQ36" s="3391">
        <f t="shared" si="58"/>
        <v>0</v>
      </c>
      <c r="BR36" s="3391">
        <f t="shared" si="59"/>
        <v>0</v>
      </c>
      <c r="BS36" s="3391">
        <f t="shared" si="60"/>
        <v>0</v>
      </c>
      <c r="BT36" s="3463">
        <f t="shared" si="61"/>
        <v>0</v>
      </c>
    </row>
    <row r="37" ht="15" spans="1:72">
      <c r="A37" s="3389"/>
      <c r="B37" s="3397"/>
      <c r="C37" s="3396"/>
      <c r="D37" s="3385"/>
      <c r="E37" s="3391">
        <f t="shared" si="33"/>
        <v>0</v>
      </c>
      <c r="F37" s="3392"/>
      <c r="G37" s="3393">
        <f t="shared" si="34"/>
        <v>0</v>
      </c>
      <c r="H37" s="3394">
        <f t="shared" si="35"/>
        <v>0</v>
      </c>
      <c r="I37" s="3399"/>
      <c r="J37" s="3410"/>
      <c r="K37" s="3399"/>
      <c r="L37" s="3410"/>
      <c r="M37" s="3410"/>
      <c r="N37" s="3410"/>
      <c r="O37" s="3410"/>
      <c r="P37" s="3410"/>
      <c r="Q37" s="3410"/>
      <c r="R37" s="3410"/>
      <c r="S37" s="3410"/>
      <c r="T37" s="3410"/>
      <c r="U37" s="3410"/>
      <c r="V37" s="3410"/>
      <c r="W37" s="3410"/>
      <c r="X37" s="3410"/>
      <c r="Y37" s="3410"/>
      <c r="Z37" s="3410"/>
      <c r="AA37" s="3410"/>
      <c r="AB37" s="3410"/>
      <c r="AC37" s="3391">
        <f t="shared" si="36"/>
        <v>0</v>
      </c>
      <c r="AD37" s="3421"/>
      <c r="AE37" s="3421"/>
      <c r="AF37" s="3399"/>
      <c r="AG37" s="3421"/>
      <c r="AH37" s="3421"/>
      <c r="AI37" s="3421"/>
      <c r="AJ37" s="3421"/>
      <c r="AK37" s="3421"/>
      <c r="AL37" s="3421"/>
      <c r="AM37" s="3421"/>
      <c r="AN37" s="3421"/>
      <c r="AO37" s="3421"/>
      <c r="AP37" s="3421"/>
      <c r="AQ37" s="3421"/>
      <c r="AR37" s="3421"/>
      <c r="AS37" s="3421"/>
      <c r="AT37" s="3441"/>
      <c r="AU37" s="3442"/>
      <c r="AV37" s="498">
        <f t="shared" si="37"/>
        <v>0</v>
      </c>
      <c r="AW37" s="498">
        <f t="shared" si="38"/>
        <v>0</v>
      </c>
      <c r="AX37" s="498">
        <f t="shared" si="39"/>
        <v>0</v>
      </c>
      <c r="AY37" s="3458">
        <f t="shared" si="40"/>
        <v>0</v>
      </c>
      <c r="AZ37" s="3391">
        <f t="shared" si="41"/>
        <v>0</v>
      </c>
      <c r="BA37" s="3391">
        <f t="shared" si="42"/>
        <v>0</v>
      </c>
      <c r="BB37" s="3391">
        <f t="shared" si="43"/>
        <v>0</v>
      </c>
      <c r="BC37" s="3391">
        <f t="shared" si="44"/>
        <v>0</v>
      </c>
      <c r="BD37" s="3391">
        <f t="shared" si="45"/>
        <v>0</v>
      </c>
      <c r="BE37" s="3391">
        <f t="shared" si="46"/>
        <v>0</v>
      </c>
      <c r="BF37" s="3391">
        <f t="shared" si="47"/>
        <v>0</v>
      </c>
      <c r="BG37" s="3391">
        <f t="shared" si="48"/>
        <v>0</v>
      </c>
      <c r="BH37" s="3391">
        <f t="shared" si="49"/>
        <v>0</v>
      </c>
      <c r="BI37" s="3391">
        <f t="shared" si="50"/>
        <v>0</v>
      </c>
      <c r="BJ37" s="3391">
        <f t="shared" si="51"/>
        <v>0</v>
      </c>
      <c r="BK37" s="3391">
        <f t="shared" si="52"/>
        <v>0</v>
      </c>
      <c r="BL37" s="3391">
        <f t="shared" si="53"/>
        <v>0</v>
      </c>
      <c r="BM37" s="3391">
        <f t="shared" si="54"/>
        <v>0</v>
      </c>
      <c r="BN37" s="3391">
        <f t="shared" si="55"/>
        <v>0</v>
      </c>
      <c r="BO37" s="3391">
        <f t="shared" si="56"/>
        <v>0</v>
      </c>
      <c r="BP37" s="3391">
        <f t="shared" si="57"/>
        <v>0</v>
      </c>
      <c r="BQ37" s="3391">
        <f t="shared" si="58"/>
        <v>0</v>
      </c>
      <c r="BR37" s="3391">
        <f t="shared" si="59"/>
        <v>0</v>
      </c>
      <c r="BS37" s="3391">
        <f t="shared" si="60"/>
        <v>0</v>
      </c>
      <c r="BT37" s="3463">
        <f t="shared" si="61"/>
        <v>0</v>
      </c>
    </row>
    <row r="38" ht="15" spans="1:72">
      <c r="A38" s="3389"/>
      <c r="B38" s="3397"/>
      <c r="C38" s="3396"/>
      <c r="D38" s="3385"/>
      <c r="E38" s="3391">
        <f t="shared" si="33"/>
        <v>0</v>
      </c>
      <c r="F38" s="3392"/>
      <c r="G38" s="3393">
        <f t="shared" si="34"/>
        <v>0</v>
      </c>
      <c r="H38" s="3394">
        <f t="shared" si="35"/>
        <v>0</v>
      </c>
      <c r="I38" s="3399"/>
      <c r="J38" s="3410"/>
      <c r="K38" s="3399"/>
      <c r="L38" s="3410"/>
      <c r="M38" s="3410"/>
      <c r="N38" s="3410"/>
      <c r="O38" s="3410"/>
      <c r="P38" s="3410"/>
      <c r="Q38" s="3410"/>
      <c r="R38" s="3410"/>
      <c r="S38" s="3410"/>
      <c r="T38" s="3410"/>
      <c r="U38" s="3410"/>
      <c r="V38" s="3410"/>
      <c r="W38" s="3410"/>
      <c r="X38" s="3410"/>
      <c r="Y38" s="3410"/>
      <c r="Z38" s="3410"/>
      <c r="AA38" s="3410"/>
      <c r="AB38" s="3410"/>
      <c r="AC38" s="3391">
        <f t="shared" si="36"/>
        <v>0</v>
      </c>
      <c r="AD38" s="3421"/>
      <c r="AE38" s="3421"/>
      <c r="AF38" s="3399"/>
      <c r="AG38" s="3421"/>
      <c r="AH38" s="3421"/>
      <c r="AI38" s="3421"/>
      <c r="AJ38" s="3421"/>
      <c r="AK38" s="3421"/>
      <c r="AL38" s="3421"/>
      <c r="AM38" s="3421"/>
      <c r="AN38" s="3421"/>
      <c r="AO38" s="3421"/>
      <c r="AP38" s="3421"/>
      <c r="AQ38" s="3421"/>
      <c r="AR38" s="3421"/>
      <c r="AS38" s="3421"/>
      <c r="AT38" s="3441"/>
      <c r="AU38" s="3442"/>
      <c r="AV38" s="498">
        <f t="shared" si="37"/>
        <v>0</v>
      </c>
      <c r="AW38" s="498">
        <f t="shared" si="38"/>
        <v>0</v>
      </c>
      <c r="AX38" s="498">
        <f t="shared" si="39"/>
        <v>0</v>
      </c>
      <c r="AY38" s="3458">
        <f t="shared" si="40"/>
        <v>0</v>
      </c>
      <c r="AZ38" s="3391">
        <f t="shared" si="41"/>
        <v>0</v>
      </c>
      <c r="BA38" s="3391">
        <f t="shared" si="42"/>
        <v>0</v>
      </c>
      <c r="BB38" s="3391">
        <f t="shared" si="43"/>
        <v>0</v>
      </c>
      <c r="BC38" s="3391">
        <f t="shared" si="44"/>
        <v>0</v>
      </c>
      <c r="BD38" s="3391">
        <f t="shared" si="45"/>
        <v>0</v>
      </c>
      <c r="BE38" s="3391">
        <f t="shared" si="46"/>
        <v>0</v>
      </c>
      <c r="BF38" s="3391">
        <f t="shared" si="47"/>
        <v>0</v>
      </c>
      <c r="BG38" s="3391">
        <f t="shared" si="48"/>
        <v>0</v>
      </c>
      <c r="BH38" s="3391">
        <f t="shared" si="49"/>
        <v>0</v>
      </c>
      <c r="BI38" s="3391">
        <f t="shared" si="50"/>
        <v>0</v>
      </c>
      <c r="BJ38" s="3391">
        <f t="shared" si="51"/>
        <v>0</v>
      </c>
      <c r="BK38" s="3391">
        <f t="shared" si="52"/>
        <v>0</v>
      </c>
      <c r="BL38" s="3391">
        <f t="shared" si="53"/>
        <v>0</v>
      </c>
      <c r="BM38" s="3391">
        <f t="shared" si="54"/>
        <v>0</v>
      </c>
      <c r="BN38" s="3391">
        <f t="shared" si="55"/>
        <v>0</v>
      </c>
      <c r="BO38" s="3391">
        <f t="shared" si="56"/>
        <v>0</v>
      </c>
      <c r="BP38" s="3391">
        <f t="shared" si="57"/>
        <v>0</v>
      </c>
      <c r="BQ38" s="3391">
        <f t="shared" si="58"/>
        <v>0</v>
      </c>
      <c r="BR38" s="3391">
        <f t="shared" si="59"/>
        <v>0</v>
      </c>
      <c r="BS38" s="3391">
        <f t="shared" si="60"/>
        <v>0</v>
      </c>
      <c r="BT38" s="3463">
        <f t="shared" si="61"/>
        <v>0</v>
      </c>
    </row>
    <row r="39" ht="15" spans="1:72">
      <c r="A39" s="3389"/>
      <c r="B39" s="3397"/>
      <c r="C39" s="3396"/>
      <c r="D39" s="3385"/>
      <c r="E39" s="3391">
        <f t="shared" si="33"/>
        <v>0</v>
      </c>
      <c r="F39" s="3392"/>
      <c r="G39" s="3393">
        <f t="shared" si="34"/>
        <v>0</v>
      </c>
      <c r="H39" s="3394">
        <f t="shared" si="35"/>
        <v>0</v>
      </c>
      <c r="I39" s="3399"/>
      <c r="J39" s="3410"/>
      <c r="K39" s="3399"/>
      <c r="L39" s="3410"/>
      <c r="M39" s="3410"/>
      <c r="N39" s="3410"/>
      <c r="O39" s="3410"/>
      <c r="P39" s="3410"/>
      <c r="Q39" s="3410"/>
      <c r="R39" s="3410"/>
      <c r="S39" s="3410"/>
      <c r="T39" s="3410"/>
      <c r="U39" s="3410"/>
      <c r="V39" s="3410"/>
      <c r="W39" s="3410"/>
      <c r="X39" s="3410"/>
      <c r="Y39" s="3410"/>
      <c r="Z39" s="3410"/>
      <c r="AA39" s="3410"/>
      <c r="AB39" s="3410"/>
      <c r="AC39" s="3391">
        <f t="shared" si="36"/>
        <v>0</v>
      </c>
      <c r="AD39" s="3421"/>
      <c r="AE39" s="3421"/>
      <c r="AF39" s="3399"/>
      <c r="AG39" s="3421"/>
      <c r="AH39" s="3421"/>
      <c r="AI39" s="3421"/>
      <c r="AJ39" s="3421"/>
      <c r="AK39" s="3421"/>
      <c r="AL39" s="3421"/>
      <c r="AM39" s="3421"/>
      <c r="AN39" s="3421"/>
      <c r="AO39" s="3421"/>
      <c r="AP39" s="3421"/>
      <c r="AQ39" s="3421"/>
      <c r="AR39" s="3421"/>
      <c r="AS39" s="3421"/>
      <c r="AT39" s="3441"/>
      <c r="AU39" s="3442"/>
      <c r="AV39" s="498">
        <f t="shared" si="37"/>
        <v>0</v>
      </c>
      <c r="AW39" s="498">
        <f t="shared" si="38"/>
        <v>0</v>
      </c>
      <c r="AX39" s="498">
        <f t="shared" si="39"/>
        <v>0</v>
      </c>
      <c r="AY39" s="3458">
        <f t="shared" si="40"/>
        <v>0</v>
      </c>
      <c r="AZ39" s="3391">
        <f t="shared" si="41"/>
        <v>0</v>
      </c>
      <c r="BA39" s="3391">
        <f t="shared" si="42"/>
        <v>0</v>
      </c>
      <c r="BB39" s="3391">
        <f t="shared" si="43"/>
        <v>0</v>
      </c>
      <c r="BC39" s="3391">
        <f t="shared" si="44"/>
        <v>0</v>
      </c>
      <c r="BD39" s="3391">
        <f t="shared" si="45"/>
        <v>0</v>
      </c>
      <c r="BE39" s="3391">
        <f t="shared" si="46"/>
        <v>0</v>
      </c>
      <c r="BF39" s="3391">
        <f t="shared" si="47"/>
        <v>0</v>
      </c>
      <c r="BG39" s="3391">
        <f t="shared" si="48"/>
        <v>0</v>
      </c>
      <c r="BH39" s="3391">
        <f t="shared" si="49"/>
        <v>0</v>
      </c>
      <c r="BI39" s="3391">
        <f t="shared" si="50"/>
        <v>0</v>
      </c>
      <c r="BJ39" s="3391">
        <f t="shared" si="51"/>
        <v>0</v>
      </c>
      <c r="BK39" s="3391">
        <f t="shared" si="52"/>
        <v>0</v>
      </c>
      <c r="BL39" s="3391">
        <f t="shared" si="53"/>
        <v>0</v>
      </c>
      <c r="BM39" s="3391">
        <f t="shared" si="54"/>
        <v>0</v>
      </c>
      <c r="BN39" s="3391">
        <f t="shared" si="55"/>
        <v>0</v>
      </c>
      <c r="BO39" s="3391">
        <f t="shared" si="56"/>
        <v>0</v>
      </c>
      <c r="BP39" s="3391">
        <f t="shared" si="57"/>
        <v>0</v>
      </c>
      <c r="BQ39" s="3391">
        <f t="shared" si="58"/>
        <v>0</v>
      </c>
      <c r="BR39" s="3391">
        <f t="shared" si="59"/>
        <v>0</v>
      </c>
      <c r="BS39" s="3391">
        <f t="shared" si="60"/>
        <v>0</v>
      </c>
      <c r="BT39" s="3463">
        <f t="shared" si="61"/>
        <v>0</v>
      </c>
    </row>
    <row r="40" ht="15" spans="1:72">
      <c r="A40" s="3389"/>
      <c r="B40" s="3397"/>
      <c r="C40" s="3396"/>
      <c r="D40" s="3385"/>
      <c r="E40" s="3391">
        <f t="shared" si="33"/>
        <v>0</v>
      </c>
      <c r="F40" s="3392"/>
      <c r="G40" s="3393">
        <f t="shared" si="34"/>
        <v>0</v>
      </c>
      <c r="H40" s="3394">
        <f t="shared" si="35"/>
        <v>0</v>
      </c>
      <c r="I40" s="3399"/>
      <c r="J40" s="3410"/>
      <c r="K40" s="3399"/>
      <c r="L40" s="3410"/>
      <c r="M40" s="3410"/>
      <c r="N40" s="3410"/>
      <c r="O40" s="3410"/>
      <c r="P40" s="3410"/>
      <c r="Q40" s="3410"/>
      <c r="R40" s="3410"/>
      <c r="S40" s="3410"/>
      <c r="T40" s="3410"/>
      <c r="U40" s="3410"/>
      <c r="V40" s="3410"/>
      <c r="W40" s="3410"/>
      <c r="X40" s="3410"/>
      <c r="Y40" s="3410"/>
      <c r="Z40" s="3410"/>
      <c r="AA40" s="3410"/>
      <c r="AB40" s="3410"/>
      <c r="AC40" s="3391">
        <f t="shared" si="36"/>
        <v>0</v>
      </c>
      <c r="AD40" s="3421"/>
      <c r="AE40" s="3421"/>
      <c r="AF40" s="3399"/>
      <c r="AG40" s="3421"/>
      <c r="AH40" s="3421"/>
      <c r="AI40" s="3421"/>
      <c r="AJ40" s="3421"/>
      <c r="AK40" s="3421"/>
      <c r="AL40" s="3421"/>
      <c r="AM40" s="3421"/>
      <c r="AN40" s="3421"/>
      <c r="AO40" s="3421"/>
      <c r="AP40" s="3421"/>
      <c r="AQ40" s="3421"/>
      <c r="AR40" s="3421"/>
      <c r="AS40" s="3421"/>
      <c r="AT40" s="3441"/>
      <c r="AU40" s="3442"/>
      <c r="AV40" s="498">
        <f t="shared" si="37"/>
        <v>0</v>
      </c>
      <c r="AW40" s="498">
        <f t="shared" si="38"/>
        <v>0</v>
      </c>
      <c r="AX40" s="498">
        <f t="shared" si="39"/>
        <v>0</v>
      </c>
      <c r="AY40" s="3458">
        <f t="shared" si="40"/>
        <v>0</v>
      </c>
      <c r="AZ40" s="3391">
        <f t="shared" si="41"/>
        <v>0</v>
      </c>
      <c r="BA40" s="3391">
        <f t="shared" si="42"/>
        <v>0</v>
      </c>
      <c r="BB40" s="3391">
        <f t="shared" si="43"/>
        <v>0</v>
      </c>
      <c r="BC40" s="3391">
        <f t="shared" si="44"/>
        <v>0</v>
      </c>
      <c r="BD40" s="3391">
        <f t="shared" si="45"/>
        <v>0</v>
      </c>
      <c r="BE40" s="3391">
        <f t="shared" si="46"/>
        <v>0</v>
      </c>
      <c r="BF40" s="3391">
        <f t="shared" si="47"/>
        <v>0</v>
      </c>
      <c r="BG40" s="3391">
        <f t="shared" si="48"/>
        <v>0</v>
      </c>
      <c r="BH40" s="3391">
        <f t="shared" si="49"/>
        <v>0</v>
      </c>
      <c r="BI40" s="3391">
        <f t="shared" si="50"/>
        <v>0</v>
      </c>
      <c r="BJ40" s="3391">
        <f t="shared" si="51"/>
        <v>0</v>
      </c>
      <c r="BK40" s="3391">
        <f t="shared" si="52"/>
        <v>0</v>
      </c>
      <c r="BL40" s="3391">
        <f t="shared" si="53"/>
        <v>0</v>
      </c>
      <c r="BM40" s="3391">
        <f t="shared" si="54"/>
        <v>0</v>
      </c>
      <c r="BN40" s="3391">
        <f t="shared" si="55"/>
        <v>0</v>
      </c>
      <c r="BO40" s="3391">
        <f t="shared" si="56"/>
        <v>0</v>
      </c>
      <c r="BP40" s="3391">
        <f t="shared" si="57"/>
        <v>0</v>
      </c>
      <c r="BQ40" s="3391">
        <f t="shared" si="58"/>
        <v>0</v>
      </c>
      <c r="BR40" s="3391">
        <f t="shared" si="59"/>
        <v>0</v>
      </c>
      <c r="BS40" s="3391">
        <f t="shared" si="60"/>
        <v>0</v>
      </c>
      <c r="BT40" s="3463">
        <f t="shared" si="61"/>
        <v>0</v>
      </c>
    </row>
    <row r="41" ht="15" spans="1:72">
      <c r="A41" s="3389"/>
      <c r="B41" s="3397"/>
      <c r="C41" s="3396"/>
      <c r="D41" s="3385"/>
      <c r="E41" s="3391">
        <f t="shared" si="33"/>
        <v>0</v>
      </c>
      <c r="F41" s="3392"/>
      <c r="G41" s="3393">
        <f t="shared" si="34"/>
        <v>0</v>
      </c>
      <c r="H41" s="3394">
        <f t="shared" si="35"/>
        <v>0</v>
      </c>
      <c r="I41" s="3399"/>
      <c r="J41" s="3410"/>
      <c r="K41" s="3399"/>
      <c r="L41" s="3410"/>
      <c r="M41" s="3410"/>
      <c r="N41" s="3410"/>
      <c r="O41" s="3410"/>
      <c r="P41" s="3410"/>
      <c r="Q41" s="3410"/>
      <c r="R41" s="3410"/>
      <c r="S41" s="3410"/>
      <c r="T41" s="3410"/>
      <c r="U41" s="3410"/>
      <c r="V41" s="3410"/>
      <c r="W41" s="3410"/>
      <c r="X41" s="3410"/>
      <c r="Y41" s="3410"/>
      <c r="Z41" s="3410"/>
      <c r="AA41" s="3410"/>
      <c r="AB41" s="3410"/>
      <c r="AC41" s="3391">
        <f t="shared" si="36"/>
        <v>0</v>
      </c>
      <c r="AD41" s="3421"/>
      <c r="AE41" s="3421"/>
      <c r="AF41" s="3399"/>
      <c r="AG41" s="3421"/>
      <c r="AH41" s="3421"/>
      <c r="AI41" s="3421"/>
      <c r="AJ41" s="3421"/>
      <c r="AK41" s="3421"/>
      <c r="AL41" s="3421"/>
      <c r="AM41" s="3421"/>
      <c r="AN41" s="3421"/>
      <c r="AO41" s="3421"/>
      <c r="AP41" s="3421"/>
      <c r="AQ41" s="3421"/>
      <c r="AR41" s="3421"/>
      <c r="AS41" s="3421"/>
      <c r="AT41" s="3441"/>
      <c r="AU41" s="3442"/>
      <c r="AV41" s="498">
        <f t="shared" si="37"/>
        <v>0</v>
      </c>
      <c r="AW41" s="498">
        <f t="shared" si="38"/>
        <v>0</v>
      </c>
      <c r="AX41" s="498">
        <f t="shared" si="39"/>
        <v>0</v>
      </c>
      <c r="AY41" s="3458">
        <f t="shared" si="40"/>
        <v>0</v>
      </c>
      <c r="AZ41" s="3391">
        <f t="shared" si="41"/>
        <v>0</v>
      </c>
      <c r="BA41" s="3391">
        <f t="shared" si="42"/>
        <v>0</v>
      </c>
      <c r="BB41" s="3391">
        <f t="shared" si="43"/>
        <v>0</v>
      </c>
      <c r="BC41" s="3391">
        <f t="shared" si="44"/>
        <v>0</v>
      </c>
      <c r="BD41" s="3391">
        <f t="shared" si="45"/>
        <v>0</v>
      </c>
      <c r="BE41" s="3391">
        <f t="shared" si="46"/>
        <v>0</v>
      </c>
      <c r="BF41" s="3391">
        <f t="shared" si="47"/>
        <v>0</v>
      </c>
      <c r="BG41" s="3391">
        <f t="shared" si="48"/>
        <v>0</v>
      </c>
      <c r="BH41" s="3391">
        <f t="shared" si="49"/>
        <v>0</v>
      </c>
      <c r="BI41" s="3391">
        <f t="shared" si="50"/>
        <v>0</v>
      </c>
      <c r="BJ41" s="3391">
        <f t="shared" si="51"/>
        <v>0</v>
      </c>
      <c r="BK41" s="3391">
        <f t="shared" si="52"/>
        <v>0</v>
      </c>
      <c r="BL41" s="3391">
        <f t="shared" si="53"/>
        <v>0</v>
      </c>
      <c r="BM41" s="3391">
        <f t="shared" si="54"/>
        <v>0</v>
      </c>
      <c r="BN41" s="3391">
        <f t="shared" si="55"/>
        <v>0</v>
      </c>
      <c r="BO41" s="3391">
        <f t="shared" si="56"/>
        <v>0</v>
      </c>
      <c r="BP41" s="3391">
        <f t="shared" si="57"/>
        <v>0</v>
      </c>
      <c r="BQ41" s="3391">
        <f t="shared" si="58"/>
        <v>0</v>
      </c>
      <c r="BR41" s="3391">
        <f t="shared" si="59"/>
        <v>0</v>
      </c>
      <c r="BS41" s="3391">
        <f t="shared" si="60"/>
        <v>0</v>
      </c>
      <c r="BT41" s="3463">
        <f t="shared" si="61"/>
        <v>0</v>
      </c>
    </row>
    <row r="42" ht="15" spans="1:72">
      <c r="A42" s="3389"/>
      <c r="B42" s="3397"/>
      <c r="C42" s="3396"/>
      <c r="D42" s="3385"/>
      <c r="E42" s="3391">
        <f t="shared" si="33"/>
        <v>0</v>
      </c>
      <c r="F42" s="3392"/>
      <c r="G42" s="3393">
        <f t="shared" si="34"/>
        <v>0</v>
      </c>
      <c r="H42" s="3394">
        <f t="shared" si="35"/>
        <v>0</v>
      </c>
      <c r="I42" s="3399"/>
      <c r="J42" s="3410"/>
      <c r="K42" s="3399"/>
      <c r="L42" s="3410"/>
      <c r="M42" s="3410"/>
      <c r="N42" s="3410"/>
      <c r="O42" s="3410"/>
      <c r="P42" s="3410"/>
      <c r="Q42" s="3410"/>
      <c r="R42" s="3410"/>
      <c r="S42" s="3410"/>
      <c r="T42" s="3410"/>
      <c r="U42" s="3410"/>
      <c r="V42" s="3410"/>
      <c r="W42" s="3410"/>
      <c r="X42" s="3410"/>
      <c r="Y42" s="3410"/>
      <c r="Z42" s="3410"/>
      <c r="AA42" s="3410"/>
      <c r="AB42" s="3410"/>
      <c r="AC42" s="3391">
        <f t="shared" si="36"/>
        <v>0</v>
      </c>
      <c r="AD42" s="3421"/>
      <c r="AE42" s="3421"/>
      <c r="AF42" s="3399"/>
      <c r="AG42" s="3421"/>
      <c r="AH42" s="3421"/>
      <c r="AI42" s="3421"/>
      <c r="AJ42" s="3421"/>
      <c r="AK42" s="3421"/>
      <c r="AL42" s="3421"/>
      <c r="AM42" s="3421"/>
      <c r="AN42" s="3421"/>
      <c r="AO42" s="3421"/>
      <c r="AP42" s="3421"/>
      <c r="AQ42" s="3421"/>
      <c r="AR42" s="3421"/>
      <c r="AS42" s="3421"/>
      <c r="AT42" s="3441"/>
      <c r="AU42" s="3442"/>
      <c r="AV42" s="498">
        <f t="shared" si="37"/>
        <v>0</v>
      </c>
      <c r="AW42" s="498">
        <f t="shared" si="38"/>
        <v>0</v>
      </c>
      <c r="AX42" s="498">
        <f t="shared" si="39"/>
        <v>0</v>
      </c>
      <c r="AY42" s="3458">
        <f t="shared" si="40"/>
        <v>0</v>
      </c>
      <c r="AZ42" s="3391">
        <f t="shared" si="41"/>
        <v>0</v>
      </c>
      <c r="BA42" s="3391">
        <f t="shared" si="42"/>
        <v>0</v>
      </c>
      <c r="BB42" s="3391">
        <f t="shared" si="43"/>
        <v>0</v>
      </c>
      <c r="BC42" s="3391">
        <f t="shared" si="44"/>
        <v>0</v>
      </c>
      <c r="BD42" s="3391">
        <f t="shared" si="45"/>
        <v>0</v>
      </c>
      <c r="BE42" s="3391">
        <f t="shared" si="46"/>
        <v>0</v>
      </c>
      <c r="BF42" s="3391">
        <f t="shared" si="47"/>
        <v>0</v>
      </c>
      <c r="BG42" s="3391">
        <f t="shared" si="48"/>
        <v>0</v>
      </c>
      <c r="BH42" s="3391">
        <f t="shared" si="49"/>
        <v>0</v>
      </c>
      <c r="BI42" s="3391">
        <f t="shared" si="50"/>
        <v>0</v>
      </c>
      <c r="BJ42" s="3391">
        <f t="shared" si="51"/>
        <v>0</v>
      </c>
      <c r="BK42" s="3391">
        <f t="shared" si="52"/>
        <v>0</v>
      </c>
      <c r="BL42" s="3391">
        <f t="shared" si="53"/>
        <v>0</v>
      </c>
      <c r="BM42" s="3391">
        <f t="shared" si="54"/>
        <v>0</v>
      </c>
      <c r="BN42" s="3391">
        <f t="shared" si="55"/>
        <v>0</v>
      </c>
      <c r="BO42" s="3391">
        <f t="shared" si="56"/>
        <v>0</v>
      </c>
      <c r="BP42" s="3391">
        <f t="shared" si="57"/>
        <v>0</v>
      </c>
      <c r="BQ42" s="3391">
        <f t="shared" si="58"/>
        <v>0</v>
      </c>
      <c r="BR42" s="3391">
        <f t="shared" si="59"/>
        <v>0</v>
      </c>
      <c r="BS42" s="3391">
        <f t="shared" si="60"/>
        <v>0</v>
      </c>
      <c r="BT42" s="3463">
        <f t="shared" si="61"/>
        <v>0</v>
      </c>
    </row>
    <row r="43" ht="15" spans="1:72">
      <c r="A43" s="3389"/>
      <c r="B43" s="3397"/>
      <c r="C43" s="3396"/>
      <c r="D43" s="3385"/>
      <c r="E43" s="3391">
        <f t="shared" si="33"/>
        <v>0</v>
      </c>
      <c r="F43" s="3392"/>
      <c r="G43" s="3393">
        <f t="shared" si="34"/>
        <v>0</v>
      </c>
      <c r="H43" s="3394">
        <f t="shared" si="35"/>
        <v>0</v>
      </c>
      <c r="I43" s="3399"/>
      <c r="J43" s="3410"/>
      <c r="K43" s="3399"/>
      <c r="L43" s="3410"/>
      <c r="M43" s="3410"/>
      <c r="N43" s="3410"/>
      <c r="O43" s="3410"/>
      <c r="P43" s="3410"/>
      <c r="Q43" s="3410"/>
      <c r="R43" s="3410"/>
      <c r="S43" s="3410"/>
      <c r="T43" s="3410"/>
      <c r="U43" s="3410"/>
      <c r="V43" s="3410"/>
      <c r="W43" s="3410"/>
      <c r="X43" s="3410"/>
      <c r="Y43" s="3410"/>
      <c r="Z43" s="3410"/>
      <c r="AA43" s="3410"/>
      <c r="AB43" s="3410"/>
      <c r="AC43" s="3391">
        <f t="shared" si="36"/>
        <v>0</v>
      </c>
      <c r="AD43" s="3421"/>
      <c r="AE43" s="3421"/>
      <c r="AF43" s="3399"/>
      <c r="AG43" s="3421"/>
      <c r="AH43" s="3421"/>
      <c r="AI43" s="3421"/>
      <c r="AJ43" s="3421"/>
      <c r="AK43" s="3421"/>
      <c r="AL43" s="3421"/>
      <c r="AM43" s="3421"/>
      <c r="AN43" s="3421"/>
      <c r="AO43" s="3421"/>
      <c r="AP43" s="3421"/>
      <c r="AQ43" s="3421"/>
      <c r="AR43" s="3421"/>
      <c r="AS43" s="3421"/>
      <c r="AT43" s="3441"/>
      <c r="AU43" s="3442"/>
      <c r="AV43" s="498">
        <f t="shared" si="37"/>
        <v>0</v>
      </c>
      <c r="AW43" s="498">
        <f t="shared" si="38"/>
        <v>0</v>
      </c>
      <c r="AX43" s="498">
        <f t="shared" si="39"/>
        <v>0</v>
      </c>
      <c r="AY43" s="3458">
        <f t="shared" si="40"/>
        <v>0</v>
      </c>
      <c r="AZ43" s="3391">
        <f t="shared" si="41"/>
        <v>0</v>
      </c>
      <c r="BA43" s="3391">
        <f t="shared" si="42"/>
        <v>0</v>
      </c>
      <c r="BB43" s="3391">
        <f t="shared" si="43"/>
        <v>0</v>
      </c>
      <c r="BC43" s="3391">
        <f t="shared" si="44"/>
        <v>0</v>
      </c>
      <c r="BD43" s="3391">
        <f t="shared" si="45"/>
        <v>0</v>
      </c>
      <c r="BE43" s="3391">
        <f t="shared" si="46"/>
        <v>0</v>
      </c>
      <c r="BF43" s="3391">
        <f t="shared" si="47"/>
        <v>0</v>
      </c>
      <c r="BG43" s="3391">
        <f t="shared" si="48"/>
        <v>0</v>
      </c>
      <c r="BH43" s="3391">
        <f t="shared" si="49"/>
        <v>0</v>
      </c>
      <c r="BI43" s="3391">
        <f t="shared" si="50"/>
        <v>0</v>
      </c>
      <c r="BJ43" s="3391">
        <f t="shared" si="51"/>
        <v>0</v>
      </c>
      <c r="BK43" s="3391">
        <f t="shared" si="52"/>
        <v>0</v>
      </c>
      <c r="BL43" s="3391">
        <f t="shared" si="53"/>
        <v>0</v>
      </c>
      <c r="BM43" s="3391">
        <f t="shared" si="54"/>
        <v>0</v>
      </c>
      <c r="BN43" s="3391">
        <f t="shared" si="55"/>
        <v>0</v>
      </c>
      <c r="BO43" s="3391">
        <f t="shared" si="56"/>
        <v>0</v>
      </c>
      <c r="BP43" s="3391">
        <f t="shared" si="57"/>
        <v>0</v>
      </c>
      <c r="BQ43" s="3391">
        <f t="shared" si="58"/>
        <v>0</v>
      </c>
      <c r="BR43" s="3391">
        <f t="shared" si="59"/>
        <v>0</v>
      </c>
      <c r="BS43" s="3391">
        <f t="shared" si="60"/>
        <v>0</v>
      </c>
      <c r="BT43" s="3463">
        <f t="shared" si="61"/>
        <v>0</v>
      </c>
    </row>
    <row r="44" ht="15" spans="1:72">
      <c r="A44" s="3389"/>
      <c r="B44" s="3397"/>
      <c r="C44" s="3396"/>
      <c r="D44" s="3385"/>
      <c r="E44" s="3391">
        <f t="shared" si="33"/>
        <v>0</v>
      </c>
      <c r="F44" s="3392"/>
      <c r="G44" s="3393">
        <f t="shared" si="34"/>
        <v>0</v>
      </c>
      <c r="H44" s="3394">
        <f t="shared" si="35"/>
        <v>0</v>
      </c>
      <c r="I44" s="3399"/>
      <c r="J44" s="3410"/>
      <c r="K44" s="3399"/>
      <c r="L44" s="3410"/>
      <c r="M44" s="3410"/>
      <c r="N44" s="3410"/>
      <c r="O44" s="3410"/>
      <c r="P44" s="3410"/>
      <c r="Q44" s="3410"/>
      <c r="R44" s="3410"/>
      <c r="S44" s="3410"/>
      <c r="T44" s="3410"/>
      <c r="U44" s="3410"/>
      <c r="V44" s="3410"/>
      <c r="W44" s="3410"/>
      <c r="X44" s="3410"/>
      <c r="Y44" s="3410"/>
      <c r="Z44" s="3410"/>
      <c r="AA44" s="3410"/>
      <c r="AB44" s="3410"/>
      <c r="AC44" s="3391">
        <f t="shared" si="36"/>
        <v>0</v>
      </c>
      <c r="AD44" s="3421"/>
      <c r="AE44" s="3421"/>
      <c r="AF44" s="3399"/>
      <c r="AG44" s="3421"/>
      <c r="AH44" s="3421"/>
      <c r="AI44" s="3421"/>
      <c r="AJ44" s="3421"/>
      <c r="AK44" s="3421"/>
      <c r="AL44" s="3421"/>
      <c r="AM44" s="3421"/>
      <c r="AN44" s="3421"/>
      <c r="AO44" s="3421"/>
      <c r="AP44" s="3421"/>
      <c r="AQ44" s="3421"/>
      <c r="AR44" s="3421"/>
      <c r="AS44" s="3421"/>
      <c r="AT44" s="3441"/>
      <c r="AU44" s="3442"/>
      <c r="AV44" s="498">
        <f t="shared" si="37"/>
        <v>0</v>
      </c>
      <c r="AW44" s="498">
        <f t="shared" si="38"/>
        <v>0</v>
      </c>
      <c r="AX44" s="498">
        <f t="shared" si="39"/>
        <v>0</v>
      </c>
      <c r="AY44" s="3458">
        <f t="shared" si="40"/>
        <v>0</v>
      </c>
      <c r="AZ44" s="3391">
        <f t="shared" si="41"/>
        <v>0</v>
      </c>
      <c r="BA44" s="3391">
        <f t="shared" si="42"/>
        <v>0</v>
      </c>
      <c r="BB44" s="3391">
        <f t="shared" si="43"/>
        <v>0</v>
      </c>
      <c r="BC44" s="3391">
        <f t="shared" si="44"/>
        <v>0</v>
      </c>
      <c r="BD44" s="3391">
        <f t="shared" si="45"/>
        <v>0</v>
      </c>
      <c r="BE44" s="3391">
        <f t="shared" si="46"/>
        <v>0</v>
      </c>
      <c r="BF44" s="3391">
        <f t="shared" si="47"/>
        <v>0</v>
      </c>
      <c r="BG44" s="3391">
        <f t="shared" si="48"/>
        <v>0</v>
      </c>
      <c r="BH44" s="3391">
        <f t="shared" si="49"/>
        <v>0</v>
      </c>
      <c r="BI44" s="3391">
        <f t="shared" si="50"/>
        <v>0</v>
      </c>
      <c r="BJ44" s="3391">
        <f t="shared" si="51"/>
        <v>0</v>
      </c>
      <c r="BK44" s="3391">
        <f t="shared" si="52"/>
        <v>0</v>
      </c>
      <c r="BL44" s="3391">
        <f t="shared" si="53"/>
        <v>0</v>
      </c>
      <c r="BM44" s="3391">
        <f t="shared" si="54"/>
        <v>0</v>
      </c>
      <c r="BN44" s="3391">
        <f t="shared" si="55"/>
        <v>0</v>
      </c>
      <c r="BO44" s="3391">
        <f t="shared" si="56"/>
        <v>0</v>
      </c>
      <c r="BP44" s="3391">
        <f t="shared" si="57"/>
        <v>0</v>
      </c>
      <c r="BQ44" s="3391">
        <f t="shared" si="58"/>
        <v>0</v>
      </c>
      <c r="BR44" s="3391">
        <f t="shared" si="59"/>
        <v>0</v>
      </c>
      <c r="BS44" s="3391">
        <f t="shared" si="60"/>
        <v>0</v>
      </c>
      <c r="BT44" s="3463">
        <f t="shared" si="61"/>
        <v>0</v>
      </c>
    </row>
    <row r="45" ht="15" spans="1:72">
      <c r="A45" s="3389"/>
      <c r="B45" s="3397"/>
      <c r="C45" s="3396"/>
      <c r="D45" s="3385"/>
      <c r="E45" s="3391">
        <f t="shared" si="33"/>
        <v>0</v>
      </c>
      <c r="F45" s="3392"/>
      <c r="G45" s="3393">
        <f t="shared" si="34"/>
        <v>0</v>
      </c>
      <c r="H45" s="3394">
        <f t="shared" si="35"/>
        <v>0</v>
      </c>
      <c r="I45" s="3399"/>
      <c r="J45" s="3410"/>
      <c r="K45" s="3399"/>
      <c r="L45" s="3410"/>
      <c r="M45" s="3410"/>
      <c r="N45" s="3410"/>
      <c r="O45" s="3410"/>
      <c r="P45" s="3410"/>
      <c r="Q45" s="3410"/>
      <c r="R45" s="3410"/>
      <c r="S45" s="3410"/>
      <c r="T45" s="3410"/>
      <c r="U45" s="3410"/>
      <c r="V45" s="3410"/>
      <c r="W45" s="3410"/>
      <c r="X45" s="3410"/>
      <c r="Y45" s="3410"/>
      <c r="Z45" s="3410"/>
      <c r="AA45" s="3410"/>
      <c r="AB45" s="3410"/>
      <c r="AC45" s="3391">
        <f t="shared" si="36"/>
        <v>0</v>
      </c>
      <c r="AD45" s="3421"/>
      <c r="AE45" s="3421"/>
      <c r="AF45" s="3399"/>
      <c r="AG45" s="3421"/>
      <c r="AH45" s="3421"/>
      <c r="AI45" s="3421"/>
      <c r="AJ45" s="3421"/>
      <c r="AK45" s="3421"/>
      <c r="AL45" s="3421"/>
      <c r="AM45" s="3421"/>
      <c r="AN45" s="3421"/>
      <c r="AO45" s="3421"/>
      <c r="AP45" s="3421"/>
      <c r="AQ45" s="3421"/>
      <c r="AR45" s="3421"/>
      <c r="AS45" s="3421"/>
      <c r="AT45" s="3441"/>
      <c r="AU45" s="3442"/>
      <c r="AV45" s="498">
        <f t="shared" si="37"/>
        <v>0</v>
      </c>
      <c r="AW45" s="498">
        <f t="shared" si="38"/>
        <v>0</v>
      </c>
      <c r="AX45" s="498">
        <f t="shared" si="39"/>
        <v>0</v>
      </c>
      <c r="AY45" s="3458">
        <f t="shared" si="40"/>
        <v>0</v>
      </c>
      <c r="AZ45" s="3391">
        <f t="shared" si="41"/>
        <v>0</v>
      </c>
      <c r="BA45" s="3391">
        <f t="shared" si="42"/>
        <v>0</v>
      </c>
      <c r="BB45" s="3391">
        <f t="shared" si="43"/>
        <v>0</v>
      </c>
      <c r="BC45" s="3391">
        <f t="shared" si="44"/>
        <v>0</v>
      </c>
      <c r="BD45" s="3391">
        <f t="shared" si="45"/>
        <v>0</v>
      </c>
      <c r="BE45" s="3391">
        <f t="shared" si="46"/>
        <v>0</v>
      </c>
      <c r="BF45" s="3391">
        <f t="shared" si="47"/>
        <v>0</v>
      </c>
      <c r="BG45" s="3391">
        <f t="shared" si="48"/>
        <v>0</v>
      </c>
      <c r="BH45" s="3391">
        <f t="shared" si="49"/>
        <v>0</v>
      </c>
      <c r="BI45" s="3391">
        <f t="shared" si="50"/>
        <v>0</v>
      </c>
      <c r="BJ45" s="3391">
        <f t="shared" si="51"/>
        <v>0</v>
      </c>
      <c r="BK45" s="3391">
        <f t="shared" si="52"/>
        <v>0</v>
      </c>
      <c r="BL45" s="3391">
        <f t="shared" si="53"/>
        <v>0</v>
      </c>
      <c r="BM45" s="3391">
        <f t="shared" si="54"/>
        <v>0</v>
      </c>
      <c r="BN45" s="3391">
        <f t="shared" si="55"/>
        <v>0</v>
      </c>
      <c r="BO45" s="3391">
        <f t="shared" si="56"/>
        <v>0</v>
      </c>
      <c r="BP45" s="3391">
        <f t="shared" si="57"/>
        <v>0</v>
      </c>
      <c r="BQ45" s="3391">
        <f t="shared" si="58"/>
        <v>0</v>
      </c>
      <c r="BR45" s="3391">
        <f t="shared" si="59"/>
        <v>0</v>
      </c>
      <c r="BS45" s="3391">
        <f t="shared" si="60"/>
        <v>0</v>
      </c>
      <c r="BT45" s="3463">
        <f t="shared" si="61"/>
        <v>0</v>
      </c>
    </row>
    <row r="46" ht="15" spans="1:72">
      <c r="A46" s="3389"/>
      <c r="B46" s="3397"/>
      <c r="C46" s="3396"/>
      <c r="D46" s="3385"/>
      <c r="E46" s="3391">
        <f t="shared" si="33"/>
        <v>0</v>
      </c>
      <c r="F46" s="3392"/>
      <c r="G46" s="3393">
        <f t="shared" si="34"/>
        <v>0</v>
      </c>
      <c r="H46" s="3394">
        <f t="shared" si="35"/>
        <v>0</v>
      </c>
      <c r="I46" s="3399"/>
      <c r="J46" s="3410"/>
      <c r="K46" s="3399"/>
      <c r="L46" s="3410"/>
      <c r="M46" s="3410"/>
      <c r="N46" s="3410"/>
      <c r="O46" s="3410"/>
      <c r="P46" s="3410"/>
      <c r="Q46" s="3410"/>
      <c r="R46" s="3410"/>
      <c r="S46" s="3410"/>
      <c r="T46" s="3410"/>
      <c r="U46" s="3410"/>
      <c r="V46" s="3410"/>
      <c r="W46" s="3410"/>
      <c r="X46" s="3410"/>
      <c r="Y46" s="3410"/>
      <c r="Z46" s="3410"/>
      <c r="AA46" s="3410"/>
      <c r="AB46" s="3410"/>
      <c r="AC46" s="3391">
        <f t="shared" si="36"/>
        <v>0</v>
      </c>
      <c r="AD46" s="3421"/>
      <c r="AE46" s="3421"/>
      <c r="AF46" s="3399"/>
      <c r="AG46" s="3421"/>
      <c r="AH46" s="3421"/>
      <c r="AI46" s="3421"/>
      <c r="AJ46" s="3421"/>
      <c r="AK46" s="3421"/>
      <c r="AL46" s="3421"/>
      <c r="AM46" s="3421"/>
      <c r="AN46" s="3421"/>
      <c r="AO46" s="3421"/>
      <c r="AP46" s="3421"/>
      <c r="AQ46" s="3421"/>
      <c r="AR46" s="3421"/>
      <c r="AS46" s="3421"/>
      <c r="AT46" s="3441"/>
      <c r="AU46" s="3442"/>
      <c r="AV46" s="498">
        <f t="shared" si="37"/>
        <v>0</v>
      </c>
      <c r="AW46" s="498">
        <f t="shared" si="38"/>
        <v>0</v>
      </c>
      <c r="AX46" s="498">
        <f t="shared" si="39"/>
        <v>0</v>
      </c>
      <c r="AY46" s="3458">
        <f t="shared" si="40"/>
        <v>0</v>
      </c>
      <c r="AZ46" s="3391">
        <f t="shared" si="41"/>
        <v>0</v>
      </c>
      <c r="BA46" s="3391">
        <f t="shared" si="42"/>
        <v>0</v>
      </c>
      <c r="BB46" s="3391">
        <f t="shared" si="43"/>
        <v>0</v>
      </c>
      <c r="BC46" s="3391">
        <f t="shared" si="44"/>
        <v>0</v>
      </c>
      <c r="BD46" s="3391">
        <f t="shared" si="45"/>
        <v>0</v>
      </c>
      <c r="BE46" s="3391">
        <f t="shared" si="46"/>
        <v>0</v>
      </c>
      <c r="BF46" s="3391">
        <f t="shared" si="47"/>
        <v>0</v>
      </c>
      <c r="BG46" s="3391">
        <f t="shared" si="48"/>
        <v>0</v>
      </c>
      <c r="BH46" s="3391">
        <f t="shared" si="49"/>
        <v>0</v>
      </c>
      <c r="BI46" s="3391">
        <f t="shared" si="50"/>
        <v>0</v>
      </c>
      <c r="BJ46" s="3391">
        <f t="shared" si="51"/>
        <v>0</v>
      </c>
      <c r="BK46" s="3391">
        <f t="shared" si="52"/>
        <v>0</v>
      </c>
      <c r="BL46" s="3391">
        <f t="shared" si="53"/>
        <v>0</v>
      </c>
      <c r="BM46" s="3391">
        <f t="shared" si="54"/>
        <v>0</v>
      </c>
      <c r="BN46" s="3391">
        <f t="shared" si="55"/>
        <v>0</v>
      </c>
      <c r="BO46" s="3391">
        <f t="shared" si="56"/>
        <v>0</v>
      </c>
      <c r="BP46" s="3391">
        <f t="shared" si="57"/>
        <v>0</v>
      </c>
      <c r="BQ46" s="3391">
        <f t="shared" si="58"/>
        <v>0</v>
      </c>
      <c r="BR46" s="3391">
        <f t="shared" si="59"/>
        <v>0</v>
      </c>
      <c r="BS46" s="3391">
        <f t="shared" si="60"/>
        <v>0</v>
      </c>
      <c r="BT46" s="3463">
        <f t="shared" si="61"/>
        <v>0</v>
      </c>
    </row>
    <row r="47" ht="15" spans="1:72">
      <c r="A47" s="3389"/>
      <c r="B47" s="3397"/>
      <c r="C47" s="3396"/>
      <c r="D47" s="3385"/>
      <c r="E47" s="3391">
        <f t="shared" si="33"/>
        <v>0</v>
      </c>
      <c r="F47" s="3392"/>
      <c r="G47" s="3393">
        <f t="shared" si="34"/>
        <v>0</v>
      </c>
      <c r="H47" s="3394">
        <f t="shared" si="35"/>
        <v>0</v>
      </c>
      <c r="I47" s="3399"/>
      <c r="J47" s="3410"/>
      <c r="K47" s="3399"/>
      <c r="L47" s="3410"/>
      <c r="M47" s="3410"/>
      <c r="N47" s="3410"/>
      <c r="O47" s="3410"/>
      <c r="P47" s="3410"/>
      <c r="Q47" s="3410"/>
      <c r="R47" s="3410"/>
      <c r="S47" s="3410"/>
      <c r="T47" s="3410"/>
      <c r="U47" s="3410"/>
      <c r="V47" s="3410"/>
      <c r="W47" s="3410"/>
      <c r="X47" s="3410"/>
      <c r="Y47" s="3410"/>
      <c r="Z47" s="3410"/>
      <c r="AA47" s="3410"/>
      <c r="AB47" s="3410"/>
      <c r="AC47" s="3391">
        <f t="shared" si="36"/>
        <v>0</v>
      </c>
      <c r="AD47" s="3421"/>
      <c r="AE47" s="3421"/>
      <c r="AF47" s="3396"/>
      <c r="AG47" s="3421"/>
      <c r="AH47" s="3421"/>
      <c r="AI47" s="3421"/>
      <c r="AJ47" s="3421"/>
      <c r="AK47" s="3421"/>
      <c r="AL47" s="3421"/>
      <c r="AM47" s="3421"/>
      <c r="AN47" s="3421"/>
      <c r="AO47" s="3421"/>
      <c r="AP47" s="3421"/>
      <c r="AQ47" s="3421"/>
      <c r="AR47" s="3421"/>
      <c r="AS47" s="3421"/>
      <c r="AT47" s="3441"/>
      <c r="AU47" s="3442"/>
      <c r="AV47" s="498">
        <f t="shared" si="37"/>
        <v>0</v>
      </c>
      <c r="AW47" s="498">
        <f t="shared" si="38"/>
        <v>0</v>
      </c>
      <c r="AX47" s="498">
        <f t="shared" si="39"/>
        <v>0</v>
      </c>
      <c r="AY47" s="3458">
        <f t="shared" si="40"/>
        <v>0</v>
      </c>
      <c r="AZ47" s="3391">
        <f t="shared" si="41"/>
        <v>0</v>
      </c>
      <c r="BA47" s="3391">
        <f t="shared" si="42"/>
        <v>0</v>
      </c>
      <c r="BB47" s="3391">
        <f t="shared" si="43"/>
        <v>0</v>
      </c>
      <c r="BC47" s="3391">
        <f t="shared" si="44"/>
        <v>0</v>
      </c>
      <c r="BD47" s="3391">
        <f t="shared" si="45"/>
        <v>0</v>
      </c>
      <c r="BE47" s="3391">
        <f t="shared" si="46"/>
        <v>0</v>
      </c>
      <c r="BF47" s="3391">
        <f t="shared" si="47"/>
        <v>0</v>
      </c>
      <c r="BG47" s="3391">
        <f t="shared" si="48"/>
        <v>0</v>
      </c>
      <c r="BH47" s="3391">
        <f t="shared" si="49"/>
        <v>0</v>
      </c>
      <c r="BI47" s="3391">
        <f t="shared" si="50"/>
        <v>0</v>
      </c>
      <c r="BJ47" s="3391">
        <f t="shared" si="51"/>
        <v>0</v>
      </c>
      <c r="BK47" s="3391">
        <f t="shared" si="52"/>
        <v>0</v>
      </c>
      <c r="BL47" s="3391">
        <f t="shared" si="53"/>
        <v>0</v>
      </c>
      <c r="BM47" s="3391">
        <f t="shared" si="54"/>
        <v>0</v>
      </c>
      <c r="BN47" s="3391">
        <f t="shared" si="55"/>
        <v>0</v>
      </c>
      <c r="BO47" s="3391">
        <f t="shared" si="56"/>
        <v>0</v>
      </c>
      <c r="BP47" s="3391">
        <f t="shared" si="57"/>
        <v>0</v>
      </c>
      <c r="BQ47" s="3391">
        <f t="shared" si="58"/>
        <v>0</v>
      </c>
      <c r="BR47" s="3391">
        <f t="shared" si="59"/>
        <v>0</v>
      </c>
      <c r="BS47" s="3391">
        <f t="shared" si="60"/>
        <v>0</v>
      </c>
      <c r="BT47" s="3463">
        <f t="shared" si="61"/>
        <v>0</v>
      </c>
    </row>
    <row r="48" ht="15" spans="1:72">
      <c r="A48" s="3389"/>
      <c r="B48" s="3397"/>
      <c r="C48" s="3396"/>
      <c r="D48" s="3385"/>
      <c r="E48" s="3391">
        <f t="shared" si="33"/>
        <v>0</v>
      </c>
      <c r="F48" s="3392"/>
      <c r="G48" s="3393">
        <f t="shared" si="34"/>
        <v>0</v>
      </c>
      <c r="H48" s="3394">
        <f t="shared" si="35"/>
        <v>0</v>
      </c>
      <c r="I48" s="3396"/>
      <c r="J48" s="3410"/>
      <c r="K48" s="3396"/>
      <c r="L48" s="3410"/>
      <c r="M48" s="3410"/>
      <c r="N48" s="3410"/>
      <c r="O48" s="3410"/>
      <c r="P48" s="3410"/>
      <c r="Q48" s="3410"/>
      <c r="R48" s="3410"/>
      <c r="S48" s="3410"/>
      <c r="T48" s="3410"/>
      <c r="U48" s="3410"/>
      <c r="V48" s="3410"/>
      <c r="W48" s="3410"/>
      <c r="X48" s="3410"/>
      <c r="Y48" s="3410"/>
      <c r="Z48" s="3410"/>
      <c r="AA48" s="3410"/>
      <c r="AB48" s="3410"/>
      <c r="AC48" s="3391">
        <f t="shared" si="36"/>
        <v>0</v>
      </c>
      <c r="AD48" s="3421"/>
      <c r="AE48" s="3421"/>
      <c r="AF48" s="3396"/>
      <c r="AG48" s="3421"/>
      <c r="AH48" s="3421"/>
      <c r="AI48" s="3421"/>
      <c r="AJ48" s="3421"/>
      <c r="AK48" s="3421"/>
      <c r="AL48" s="3421"/>
      <c r="AM48" s="3421"/>
      <c r="AN48" s="3421"/>
      <c r="AO48" s="3421"/>
      <c r="AP48" s="3421"/>
      <c r="AQ48" s="3421"/>
      <c r="AR48" s="3421"/>
      <c r="AS48" s="3421"/>
      <c r="AT48" s="3441"/>
      <c r="AU48" s="3442"/>
      <c r="AV48" s="498">
        <f t="shared" si="37"/>
        <v>0</v>
      </c>
      <c r="AW48" s="498">
        <f t="shared" si="38"/>
        <v>0</v>
      </c>
      <c r="AX48" s="498">
        <f t="shared" si="39"/>
        <v>0</v>
      </c>
      <c r="AY48" s="3458">
        <f t="shared" si="40"/>
        <v>0</v>
      </c>
      <c r="AZ48" s="3391">
        <f t="shared" si="41"/>
        <v>0</v>
      </c>
      <c r="BA48" s="3391">
        <f t="shared" si="42"/>
        <v>0</v>
      </c>
      <c r="BB48" s="3391">
        <f t="shared" si="43"/>
        <v>0</v>
      </c>
      <c r="BC48" s="3391">
        <f t="shared" si="44"/>
        <v>0</v>
      </c>
      <c r="BD48" s="3391">
        <f t="shared" si="45"/>
        <v>0</v>
      </c>
      <c r="BE48" s="3391">
        <f t="shared" si="46"/>
        <v>0</v>
      </c>
      <c r="BF48" s="3391">
        <f t="shared" si="47"/>
        <v>0</v>
      </c>
      <c r="BG48" s="3391">
        <f t="shared" si="48"/>
        <v>0</v>
      </c>
      <c r="BH48" s="3391">
        <f t="shared" si="49"/>
        <v>0</v>
      </c>
      <c r="BI48" s="3391">
        <f t="shared" si="50"/>
        <v>0</v>
      </c>
      <c r="BJ48" s="3391">
        <f t="shared" si="51"/>
        <v>0</v>
      </c>
      <c r="BK48" s="3391">
        <f t="shared" si="52"/>
        <v>0</v>
      </c>
      <c r="BL48" s="3391">
        <f t="shared" si="53"/>
        <v>0</v>
      </c>
      <c r="BM48" s="3391">
        <f t="shared" si="54"/>
        <v>0</v>
      </c>
      <c r="BN48" s="3391">
        <f t="shared" si="55"/>
        <v>0</v>
      </c>
      <c r="BO48" s="3391">
        <f t="shared" si="56"/>
        <v>0</v>
      </c>
      <c r="BP48" s="3391">
        <f t="shared" si="57"/>
        <v>0</v>
      </c>
      <c r="BQ48" s="3391">
        <f t="shared" si="58"/>
        <v>0</v>
      </c>
      <c r="BR48" s="3391">
        <f t="shared" si="59"/>
        <v>0</v>
      </c>
      <c r="BS48" s="3391">
        <f t="shared" si="60"/>
        <v>0</v>
      </c>
      <c r="BT48" s="3463">
        <f t="shared" si="61"/>
        <v>0</v>
      </c>
    </row>
    <row r="49" ht="15" spans="1:72">
      <c r="A49" s="3389"/>
      <c r="B49" s="3397"/>
      <c r="C49" s="3396"/>
      <c r="D49" s="3385"/>
      <c r="E49" s="3391">
        <f t="shared" si="33"/>
        <v>0</v>
      </c>
      <c r="F49" s="3392"/>
      <c r="G49" s="3393">
        <f t="shared" si="34"/>
        <v>0</v>
      </c>
      <c r="H49" s="3394">
        <f t="shared" si="35"/>
        <v>0</v>
      </c>
      <c r="I49" s="3396"/>
      <c r="J49" s="3410"/>
      <c r="K49" s="3396"/>
      <c r="L49" s="3410"/>
      <c r="M49" s="3410"/>
      <c r="N49" s="3410"/>
      <c r="O49" s="3410"/>
      <c r="P49" s="3410"/>
      <c r="Q49" s="3410"/>
      <c r="R49" s="3410"/>
      <c r="S49" s="3410"/>
      <c r="T49" s="3410"/>
      <c r="U49" s="3410"/>
      <c r="V49" s="3410"/>
      <c r="W49" s="3410"/>
      <c r="X49" s="3410"/>
      <c r="Y49" s="3410"/>
      <c r="Z49" s="3410"/>
      <c r="AA49" s="3410"/>
      <c r="AB49" s="3410"/>
      <c r="AC49" s="3391">
        <f t="shared" si="36"/>
        <v>0</v>
      </c>
      <c r="AD49" s="3421"/>
      <c r="AE49" s="3421"/>
      <c r="AF49" s="3396"/>
      <c r="AG49" s="3421"/>
      <c r="AH49" s="3421"/>
      <c r="AI49" s="3421"/>
      <c r="AJ49" s="3421"/>
      <c r="AK49" s="3421"/>
      <c r="AL49" s="3421"/>
      <c r="AM49" s="3421"/>
      <c r="AN49" s="3421"/>
      <c r="AO49" s="3421"/>
      <c r="AP49" s="3421"/>
      <c r="AQ49" s="3421"/>
      <c r="AR49" s="3421"/>
      <c r="AS49" s="3421"/>
      <c r="AT49" s="3441"/>
      <c r="AU49" s="3442"/>
      <c r="AV49" s="498">
        <f t="shared" si="37"/>
        <v>0</v>
      </c>
      <c r="AW49" s="498">
        <f t="shared" si="38"/>
        <v>0</v>
      </c>
      <c r="AX49" s="498">
        <f t="shared" si="39"/>
        <v>0</v>
      </c>
      <c r="AY49" s="3458">
        <f t="shared" si="40"/>
        <v>0</v>
      </c>
      <c r="AZ49" s="3391">
        <f t="shared" si="41"/>
        <v>0</v>
      </c>
      <c r="BA49" s="3391">
        <f t="shared" si="42"/>
        <v>0</v>
      </c>
      <c r="BB49" s="3391">
        <f t="shared" si="43"/>
        <v>0</v>
      </c>
      <c r="BC49" s="3391">
        <f t="shared" si="44"/>
        <v>0</v>
      </c>
      <c r="BD49" s="3391">
        <f t="shared" si="45"/>
        <v>0</v>
      </c>
      <c r="BE49" s="3391">
        <f t="shared" si="46"/>
        <v>0</v>
      </c>
      <c r="BF49" s="3391">
        <f t="shared" si="47"/>
        <v>0</v>
      </c>
      <c r="BG49" s="3391">
        <f t="shared" si="48"/>
        <v>0</v>
      </c>
      <c r="BH49" s="3391">
        <f t="shared" si="49"/>
        <v>0</v>
      </c>
      <c r="BI49" s="3391">
        <f t="shared" si="50"/>
        <v>0</v>
      </c>
      <c r="BJ49" s="3391">
        <f t="shared" si="51"/>
        <v>0</v>
      </c>
      <c r="BK49" s="3391">
        <f t="shared" si="52"/>
        <v>0</v>
      </c>
      <c r="BL49" s="3391">
        <f t="shared" si="53"/>
        <v>0</v>
      </c>
      <c r="BM49" s="3391">
        <f t="shared" si="54"/>
        <v>0</v>
      </c>
      <c r="BN49" s="3391">
        <f t="shared" si="55"/>
        <v>0</v>
      </c>
      <c r="BO49" s="3391">
        <f t="shared" si="56"/>
        <v>0</v>
      </c>
      <c r="BP49" s="3391">
        <f t="shared" si="57"/>
        <v>0</v>
      </c>
      <c r="BQ49" s="3391">
        <f t="shared" si="58"/>
        <v>0</v>
      </c>
      <c r="BR49" s="3391">
        <f t="shared" si="59"/>
        <v>0</v>
      </c>
      <c r="BS49" s="3391">
        <f t="shared" si="60"/>
        <v>0</v>
      </c>
      <c r="BT49" s="3463">
        <f t="shared" si="61"/>
        <v>0</v>
      </c>
    </row>
    <row r="50" ht="15" spans="1:72">
      <c r="A50" s="3389"/>
      <c r="B50" s="3397"/>
      <c r="C50" s="3396"/>
      <c r="D50" s="3385"/>
      <c r="E50" s="3391">
        <f t="shared" si="33"/>
        <v>0</v>
      </c>
      <c r="F50" s="3392"/>
      <c r="G50" s="3393">
        <f t="shared" si="34"/>
        <v>0</v>
      </c>
      <c r="H50" s="3394">
        <f t="shared" si="35"/>
        <v>0</v>
      </c>
      <c r="I50" s="3396"/>
      <c r="J50" s="3410"/>
      <c r="K50" s="3396"/>
      <c r="L50" s="3410"/>
      <c r="M50" s="3410"/>
      <c r="N50" s="3410"/>
      <c r="O50" s="3410"/>
      <c r="P50" s="3410"/>
      <c r="Q50" s="3410"/>
      <c r="R50" s="3410"/>
      <c r="S50" s="3410"/>
      <c r="T50" s="3410"/>
      <c r="U50" s="3410"/>
      <c r="V50" s="3410"/>
      <c r="W50" s="3410"/>
      <c r="X50" s="3410"/>
      <c r="Y50" s="3410"/>
      <c r="Z50" s="3410"/>
      <c r="AA50" s="3410"/>
      <c r="AB50" s="3410"/>
      <c r="AC50" s="3391">
        <f t="shared" si="36"/>
        <v>0</v>
      </c>
      <c r="AD50" s="3421"/>
      <c r="AE50" s="3421"/>
      <c r="AF50" s="3396"/>
      <c r="AG50" s="3421"/>
      <c r="AH50" s="3421"/>
      <c r="AI50" s="3421"/>
      <c r="AJ50" s="3421"/>
      <c r="AK50" s="3421"/>
      <c r="AL50" s="3421"/>
      <c r="AM50" s="3421"/>
      <c r="AN50" s="3421"/>
      <c r="AO50" s="3421"/>
      <c r="AP50" s="3421"/>
      <c r="AQ50" s="3421"/>
      <c r="AR50" s="3421"/>
      <c r="AS50" s="3421"/>
      <c r="AT50" s="3441"/>
      <c r="AU50" s="3442"/>
      <c r="AV50" s="498">
        <f t="shared" si="37"/>
        <v>0</v>
      </c>
      <c r="AW50" s="498">
        <f t="shared" si="38"/>
        <v>0</v>
      </c>
      <c r="AX50" s="498">
        <f t="shared" si="39"/>
        <v>0</v>
      </c>
      <c r="AY50" s="3458">
        <f t="shared" si="40"/>
        <v>0</v>
      </c>
      <c r="AZ50" s="3391">
        <f t="shared" si="41"/>
        <v>0</v>
      </c>
      <c r="BA50" s="3391">
        <f t="shared" si="42"/>
        <v>0</v>
      </c>
      <c r="BB50" s="3391">
        <f t="shared" si="43"/>
        <v>0</v>
      </c>
      <c r="BC50" s="3391">
        <f t="shared" si="44"/>
        <v>0</v>
      </c>
      <c r="BD50" s="3391">
        <f t="shared" si="45"/>
        <v>0</v>
      </c>
      <c r="BE50" s="3391">
        <f t="shared" si="46"/>
        <v>0</v>
      </c>
      <c r="BF50" s="3391">
        <f t="shared" si="47"/>
        <v>0</v>
      </c>
      <c r="BG50" s="3391">
        <f t="shared" si="48"/>
        <v>0</v>
      </c>
      <c r="BH50" s="3391">
        <f t="shared" si="49"/>
        <v>0</v>
      </c>
      <c r="BI50" s="3391">
        <f t="shared" si="50"/>
        <v>0</v>
      </c>
      <c r="BJ50" s="3391">
        <f t="shared" si="51"/>
        <v>0</v>
      </c>
      <c r="BK50" s="3391">
        <f t="shared" si="52"/>
        <v>0</v>
      </c>
      <c r="BL50" s="3391">
        <f t="shared" si="53"/>
        <v>0</v>
      </c>
      <c r="BM50" s="3391">
        <f t="shared" si="54"/>
        <v>0</v>
      </c>
      <c r="BN50" s="3391">
        <f t="shared" si="55"/>
        <v>0</v>
      </c>
      <c r="BO50" s="3391">
        <f t="shared" si="56"/>
        <v>0</v>
      </c>
      <c r="BP50" s="3391">
        <f t="shared" si="57"/>
        <v>0</v>
      </c>
      <c r="BQ50" s="3391">
        <f t="shared" si="58"/>
        <v>0</v>
      </c>
      <c r="BR50" s="3391">
        <f t="shared" si="59"/>
        <v>0</v>
      </c>
      <c r="BS50" s="3391">
        <f t="shared" si="60"/>
        <v>0</v>
      </c>
      <c r="BT50" s="3463">
        <f t="shared" si="61"/>
        <v>0</v>
      </c>
    </row>
    <row r="51" ht="15" spans="1:72">
      <c r="A51" s="3389"/>
      <c r="B51" s="3397"/>
      <c r="C51" s="3396"/>
      <c r="D51" s="3385"/>
      <c r="E51" s="3391">
        <f t="shared" si="33"/>
        <v>0</v>
      </c>
      <c r="F51" s="3392"/>
      <c r="G51" s="3393">
        <f t="shared" si="34"/>
        <v>0</v>
      </c>
      <c r="H51" s="3394">
        <f t="shared" si="35"/>
        <v>0</v>
      </c>
      <c r="I51" s="3396"/>
      <c r="J51" s="3410"/>
      <c r="K51" s="3396"/>
      <c r="L51" s="3410"/>
      <c r="M51" s="3410"/>
      <c r="N51" s="3410"/>
      <c r="O51" s="3410"/>
      <c r="P51" s="3410"/>
      <c r="Q51" s="3410"/>
      <c r="R51" s="3410"/>
      <c r="S51" s="3410"/>
      <c r="T51" s="3410"/>
      <c r="U51" s="3410"/>
      <c r="V51" s="3410"/>
      <c r="W51" s="3410"/>
      <c r="X51" s="3410"/>
      <c r="Y51" s="3410"/>
      <c r="Z51" s="3410"/>
      <c r="AA51" s="3410"/>
      <c r="AB51" s="3410"/>
      <c r="AC51" s="3391">
        <f t="shared" si="36"/>
        <v>0</v>
      </c>
      <c r="AD51" s="3421"/>
      <c r="AE51" s="3421"/>
      <c r="AF51" s="3396"/>
      <c r="AG51" s="3421"/>
      <c r="AH51" s="3421"/>
      <c r="AI51" s="3421"/>
      <c r="AJ51" s="3421"/>
      <c r="AK51" s="3421"/>
      <c r="AL51" s="3421"/>
      <c r="AM51" s="3421"/>
      <c r="AN51" s="3421"/>
      <c r="AO51" s="3421"/>
      <c r="AP51" s="3421"/>
      <c r="AQ51" s="3421"/>
      <c r="AR51" s="3421"/>
      <c r="AS51" s="3421"/>
      <c r="AT51" s="3441"/>
      <c r="AU51" s="3442"/>
      <c r="AV51" s="498">
        <f t="shared" si="37"/>
        <v>0</v>
      </c>
      <c r="AW51" s="498">
        <f t="shared" si="38"/>
        <v>0</v>
      </c>
      <c r="AX51" s="498">
        <f t="shared" si="39"/>
        <v>0</v>
      </c>
      <c r="AY51" s="3458">
        <f t="shared" si="40"/>
        <v>0</v>
      </c>
      <c r="AZ51" s="3391">
        <f t="shared" si="41"/>
        <v>0</v>
      </c>
      <c r="BA51" s="3391">
        <f t="shared" si="42"/>
        <v>0</v>
      </c>
      <c r="BB51" s="3391">
        <f t="shared" si="43"/>
        <v>0</v>
      </c>
      <c r="BC51" s="3391">
        <f t="shared" si="44"/>
        <v>0</v>
      </c>
      <c r="BD51" s="3391">
        <f t="shared" si="45"/>
        <v>0</v>
      </c>
      <c r="BE51" s="3391">
        <f t="shared" si="46"/>
        <v>0</v>
      </c>
      <c r="BF51" s="3391">
        <f t="shared" si="47"/>
        <v>0</v>
      </c>
      <c r="BG51" s="3391">
        <f t="shared" si="48"/>
        <v>0</v>
      </c>
      <c r="BH51" s="3391">
        <f t="shared" si="49"/>
        <v>0</v>
      </c>
      <c r="BI51" s="3391">
        <f t="shared" si="50"/>
        <v>0</v>
      </c>
      <c r="BJ51" s="3391">
        <f t="shared" si="51"/>
        <v>0</v>
      </c>
      <c r="BK51" s="3391">
        <f t="shared" si="52"/>
        <v>0</v>
      </c>
      <c r="BL51" s="3391">
        <f t="shared" si="53"/>
        <v>0</v>
      </c>
      <c r="BM51" s="3391">
        <f t="shared" si="54"/>
        <v>0</v>
      </c>
      <c r="BN51" s="3391">
        <f t="shared" si="55"/>
        <v>0</v>
      </c>
      <c r="BO51" s="3391">
        <f t="shared" si="56"/>
        <v>0</v>
      </c>
      <c r="BP51" s="3391">
        <f t="shared" si="57"/>
        <v>0</v>
      </c>
      <c r="BQ51" s="3391">
        <f t="shared" si="58"/>
        <v>0</v>
      </c>
      <c r="BR51" s="3391">
        <f t="shared" si="59"/>
        <v>0</v>
      </c>
      <c r="BS51" s="3391">
        <f t="shared" si="60"/>
        <v>0</v>
      </c>
      <c r="BT51" s="3463">
        <f t="shared" si="61"/>
        <v>0</v>
      </c>
    </row>
    <row r="52" ht="15" spans="1:72">
      <c r="A52" s="3389"/>
      <c r="B52" s="3397"/>
      <c r="C52" s="3396"/>
      <c r="D52" s="3385"/>
      <c r="E52" s="3391">
        <f t="shared" si="33"/>
        <v>0</v>
      </c>
      <c r="F52" s="3392"/>
      <c r="G52" s="3393">
        <f t="shared" si="34"/>
        <v>0</v>
      </c>
      <c r="H52" s="3394">
        <f t="shared" si="35"/>
        <v>0</v>
      </c>
      <c r="I52" s="3396"/>
      <c r="J52" s="3410"/>
      <c r="K52" s="3396"/>
      <c r="L52" s="3410"/>
      <c r="M52" s="3410"/>
      <c r="N52" s="3410"/>
      <c r="O52" s="3410"/>
      <c r="P52" s="3410"/>
      <c r="Q52" s="3410"/>
      <c r="R52" s="3410"/>
      <c r="S52" s="3410"/>
      <c r="T52" s="3410"/>
      <c r="U52" s="3410"/>
      <c r="V52" s="3410"/>
      <c r="W52" s="3410"/>
      <c r="X52" s="3410"/>
      <c r="Y52" s="3410"/>
      <c r="Z52" s="3410"/>
      <c r="AA52" s="3410"/>
      <c r="AB52" s="3410"/>
      <c r="AC52" s="3391">
        <f t="shared" si="36"/>
        <v>0</v>
      </c>
      <c r="AD52" s="3421"/>
      <c r="AE52" s="3421"/>
      <c r="AF52" s="3396"/>
      <c r="AG52" s="3421"/>
      <c r="AH52" s="3421"/>
      <c r="AI52" s="3421"/>
      <c r="AJ52" s="3421"/>
      <c r="AK52" s="3421"/>
      <c r="AL52" s="3421"/>
      <c r="AM52" s="3421"/>
      <c r="AN52" s="3421"/>
      <c r="AO52" s="3421"/>
      <c r="AP52" s="3421"/>
      <c r="AQ52" s="3421"/>
      <c r="AR52" s="3421"/>
      <c r="AS52" s="3421"/>
      <c r="AT52" s="3441"/>
      <c r="AU52" s="3442"/>
      <c r="AV52" s="498">
        <f t="shared" si="37"/>
        <v>0</v>
      </c>
      <c r="AW52" s="498">
        <f t="shared" si="38"/>
        <v>0</v>
      </c>
      <c r="AX52" s="498">
        <f t="shared" si="39"/>
        <v>0</v>
      </c>
      <c r="AY52" s="3458">
        <f t="shared" si="40"/>
        <v>0</v>
      </c>
      <c r="AZ52" s="3391">
        <f t="shared" si="41"/>
        <v>0</v>
      </c>
      <c r="BA52" s="3391">
        <f t="shared" si="42"/>
        <v>0</v>
      </c>
      <c r="BB52" s="3391">
        <f t="shared" si="43"/>
        <v>0</v>
      </c>
      <c r="BC52" s="3391">
        <f t="shared" si="44"/>
        <v>0</v>
      </c>
      <c r="BD52" s="3391">
        <f t="shared" si="45"/>
        <v>0</v>
      </c>
      <c r="BE52" s="3391">
        <f t="shared" si="46"/>
        <v>0</v>
      </c>
      <c r="BF52" s="3391">
        <f t="shared" si="47"/>
        <v>0</v>
      </c>
      <c r="BG52" s="3391">
        <f t="shared" si="48"/>
        <v>0</v>
      </c>
      <c r="BH52" s="3391">
        <f t="shared" si="49"/>
        <v>0</v>
      </c>
      <c r="BI52" s="3391">
        <f t="shared" si="50"/>
        <v>0</v>
      </c>
      <c r="BJ52" s="3391">
        <f t="shared" si="51"/>
        <v>0</v>
      </c>
      <c r="BK52" s="3391">
        <f t="shared" si="52"/>
        <v>0</v>
      </c>
      <c r="BL52" s="3391">
        <f t="shared" si="53"/>
        <v>0</v>
      </c>
      <c r="BM52" s="3391">
        <f t="shared" si="54"/>
        <v>0</v>
      </c>
      <c r="BN52" s="3391">
        <f t="shared" si="55"/>
        <v>0</v>
      </c>
      <c r="BO52" s="3391">
        <f t="shared" si="56"/>
        <v>0</v>
      </c>
      <c r="BP52" s="3391">
        <f t="shared" si="57"/>
        <v>0</v>
      </c>
      <c r="BQ52" s="3391">
        <f t="shared" si="58"/>
        <v>0</v>
      </c>
      <c r="BR52" s="3391">
        <f t="shared" si="59"/>
        <v>0</v>
      </c>
      <c r="BS52" s="3391">
        <f t="shared" si="60"/>
        <v>0</v>
      </c>
      <c r="BT52" s="3463">
        <f t="shared" si="61"/>
        <v>0</v>
      </c>
    </row>
    <row r="53" ht="15" spans="1:72">
      <c r="A53" s="3389"/>
      <c r="B53" s="3397"/>
      <c r="C53" s="3396"/>
      <c r="D53" s="3385"/>
      <c r="E53" s="3391">
        <f t="shared" si="33"/>
        <v>0</v>
      </c>
      <c r="F53" s="3392"/>
      <c r="G53" s="3393">
        <f t="shared" si="34"/>
        <v>0</v>
      </c>
      <c r="H53" s="3394">
        <f t="shared" si="35"/>
        <v>0</v>
      </c>
      <c r="I53" s="3396"/>
      <c r="J53" s="3410"/>
      <c r="K53" s="3396"/>
      <c r="L53" s="3410"/>
      <c r="M53" s="3410"/>
      <c r="N53" s="3410"/>
      <c r="O53" s="3410"/>
      <c r="P53" s="3410"/>
      <c r="Q53" s="3410"/>
      <c r="R53" s="3410"/>
      <c r="S53" s="3410"/>
      <c r="T53" s="3410"/>
      <c r="U53" s="3410"/>
      <c r="V53" s="3410"/>
      <c r="W53" s="3410"/>
      <c r="X53" s="3410"/>
      <c r="Y53" s="3410"/>
      <c r="Z53" s="3410"/>
      <c r="AA53" s="3410"/>
      <c r="AB53" s="3410"/>
      <c r="AC53" s="3391">
        <f t="shared" si="36"/>
        <v>0</v>
      </c>
      <c r="AD53" s="3421"/>
      <c r="AE53" s="3421"/>
      <c r="AF53" s="3396"/>
      <c r="AG53" s="3421"/>
      <c r="AH53" s="3421"/>
      <c r="AI53" s="3421"/>
      <c r="AJ53" s="3421"/>
      <c r="AK53" s="3421"/>
      <c r="AL53" s="3421"/>
      <c r="AM53" s="3421"/>
      <c r="AN53" s="3421"/>
      <c r="AO53" s="3421"/>
      <c r="AP53" s="3421"/>
      <c r="AQ53" s="3421"/>
      <c r="AR53" s="3421"/>
      <c r="AS53" s="3421"/>
      <c r="AT53" s="3441"/>
      <c r="AU53" s="3442"/>
      <c r="AV53" s="498">
        <f t="shared" si="37"/>
        <v>0</v>
      </c>
      <c r="AW53" s="498">
        <f t="shared" si="38"/>
        <v>0</v>
      </c>
      <c r="AX53" s="498">
        <f t="shared" si="39"/>
        <v>0</v>
      </c>
      <c r="AY53" s="3458">
        <f t="shared" si="40"/>
        <v>0</v>
      </c>
      <c r="AZ53" s="3391">
        <f t="shared" si="41"/>
        <v>0</v>
      </c>
      <c r="BA53" s="3391">
        <f t="shared" si="42"/>
        <v>0</v>
      </c>
      <c r="BB53" s="3391">
        <f t="shared" si="43"/>
        <v>0</v>
      </c>
      <c r="BC53" s="3391">
        <f t="shared" si="44"/>
        <v>0</v>
      </c>
      <c r="BD53" s="3391">
        <f t="shared" si="45"/>
        <v>0</v>
      </c>
      <c r="BE53" s="3391">
        <f t="shared" si="46"/>
        <v>0</v>
      </c>
      <c r="BF53" s="3391">
        <f t="shared" si="47"/>
        <v>0</v>
      </c>
      <c r="BG53" s="3391">
        <f t="shared" si="48"/>
        <v>0</v>
      </c>
      <c r="BH53" s="3391">
        <f t="shared" si="49"/>
        <v>0</v>
      </c>
      <c r="BI53" s="3391">
        <f t="shared" si="50"/>
        <v>0</v>
      </c>
      <c r="BJ53" s="3391">
        <f t="shared" si="51"/>
        <v>0</v>
      </c>
      <c r="BK53" s="3391">
        <f t="shared" si="52"/>
        <v>0</v>
      </c>
      <c r="BL53" s="3391">
        <f t="shared" si="53"/>
        <v>0</v>
      </c>
      <c r="BM53" s="3391">
        <f t="shared" si="54"/>
        <v>0</v>
      </c>
      <c r="BN53" s="3391">
        <f t="shared" si="55"/>
        <v>0</v>
      </c>
      <c r="BO53" s="3391">
        <f t="shared" si="56"/>
        <v>0</v>
      </c>
      <c r="BP53" s="3391">
        <f t="shared" si="57"/>
        <v>0</v>
      </c>
      <c r="BQ53" s="3391">
        <f t="shared" si="58"/>
        <v>0</v>
      </c>
      <c r="BR53" s="3391">
        <f t="shared" si="59"/>
        <v>0</v>
      </c>
      <c r="BS53" s="3391">
        <f t="shared" si="60"/>
        <v>0</v>
      </c>
      <c r="BT53" s="3463">
        <f t="shared" si="61"/>
        <v>0</v>
      </c>
    </row>
    <row r="54" ht="15" spans="1:72">
      <c r="A54" s="3389"/>
      <c r="B54" s="3397"/>
      <c r="C54" s="3396"/>
      <c r="D54" s="3385"/>
      <c r="E54" s="3391">
        <f t="shared" si="33"/>
        <v>0</v>
      </c>
      <c r="F54" s="3392"/>
      <c r="G54" s="3393">
        <f t="shared" si="34"/>
        <v>0</v>
      </c>
      <c r="H54" s="3394">
        <f t="shared" si="35"/>
        <v>0</v>
      </c>
      <c r="I54" s="3396"/>
      <c r="J54" s="3410"/>
      <c r="K54" s="3396"/>
      <c r="L54" s="3410"/>
      <c r="M54" s="3410"/>
      <c r="N54" s="3410"/>
      <c r="O54" s="3410"/>
      <c r="P54" s="3410"/>
      <c r="Q54" s="3410"/>
      <c r="R54" s="3410"/>
      <c r="S54" s="3410"/>
      <c r="T54" s="3410"/>
      <c r="U54" s="3410"/>
      <c r="V54" s="3410"/>
      <c r="W54" s="3410"/>
      <c r="X54" s="3410"/>
      <c r="Y54" s="3410"/>
      <c r="Z54" s="3410"/>
      <c r="AA54" s="3410"/>
      <c r="AB54" s="3410"/>
      <c r="AC54" s="3391">
        <f t="shared" si="36"/>
        <v>0</v>
      </c>
      <c r="AD54" s="3421"/>
      <c r="AE54" s="3421"/>
      <c r="AF54" s="3396"/>
      <c r="AG54" s="3421"/>
      <c r="AH54" s="3421"/>
      <c r="AI54" s="3421"/>
      <c r="AJ54" s="3421"/>
      <c r="AK54" s="3421"/>
      <c r="AL54" s="3421"/>
      <c r="AM54" s="3421"/>
      <c r="AN54" s="3421"/>
      <c r="AO54" s="3421"/>
      <c r="AP54" s="3421"/>
      <c r="AQ54" s="3421"/>
      <c r="AR54" s="3421"/>
      <c r="AS54" s="3421"/>
      <c r="AT54" s="3441"/>
      <c r="AU54" s="3442"/>
      <c r="AV54" s="498">
        <f t="shared" si="37"/>
        <v>0</v>
      </c>
      <c r="AW54" s="498">
        <f t="shared" si="38"/>
        <v>0</v>
      </c>
      <c r="AX54" s="498">
        <f t="shared" si="39"/>
        <v>0</v>
      </c>
      <c r="AY54" s="3458">
        <f t="shared" si="40"/>
        <v>0</v>
      </c>
      <c r="AZ54" s="3391">
        <f t="shared" si="41"/>
        <v>0</v>
      </c>
      <c r="BA54" s="3391">
        <f t="shared" si="42"/>
        <v>0</v>
      </c>
      <c r="BB54" s="3391">
        <f t="shared" si="43"/>
        <v>0</v>
      </c>
      <c r="BC54" s="3391">
        <f t="shared" si="44"/>
        <v>0</v>
      </c>
      <c r="BD54" s="3391">
        <f t="shared" si="45"/>
        <v>0</v>
      </c>
      <c r="BE54" s="3391">
        <f t="shared" si="46"/>
        <v>0</v>
      </c>
      <c r="BF54" s="3391">
        <f t="shared" si="47"/>
        <v>0</v>
      </c>
      <c r="BG54" s="3391">
        <f t="shared" si="48"/>
        <v>0</v>
      </c>
      <c r="BH54" s="3391">
        <f t="shared" si="49"/>
        <v>0</v>
      </c>
      <c r="BI54" s="3391">
        <f t="shared" si="50"/>
        <v>0</v>
      </c>
      <c r="BJ54" s="3391">
        <f t="shared" si="51"/>
        <v>0</v>
      </c>
      <c r="BK54" s="3391">
        <f t="shared" si="52"/>
        <v>0</v>
      </c>
      <c r="BL54" s="3391">
        <f t="shared" si="53"/>
        <v>0</v>
      </c>
      <c r="BM54" s="3391">
        <f t="shared" si="54"/>
        <v>0</v>
      </c>
      <c r="BN54" s="3391">
        <f t="shared" si="55"/>
        <v>0</v>
      </c>
      <c r="BO54" s="3391">
        <f t="shared" si="56"/>
        <v>0</v>
      </c>
      <c r="BP54" s="3391">
        <f t="shared" si="57"/>
        <v>0</v>
      </c>
      <c r="BQ54" s="3391">
        <f t="shared" si="58"/>
        <v>0</v>
      </c>
      <c r="BR54" s="3391">
        <f t="shared" si="59"/>
        <v>0</v>
      </c>
      <c r="BS54" s="3391">
        <f t="shared" si="60"/>
        <v>0</v>
      </c>
      <c r="BT54" s="3463">
        <f t="shared" si="61"/>
        <v>0</v>
      </c>
    </row>
    <row r="55" ht="15" spans="1:72">
      <c r="A55" s="3389"/>
      <c r="B55" s="3398"/>
      <c r="C55" s="3399"/>
      <c r="D55" s="3385"/>
      <c r="E55" s="3391">
        <f t="shared" si="33"/>
        <v>0</v>
      </c>
      <c r="F55" s="3392"/>
      <c r="G55" s="3393">
        <f t="shared" si="34"/>
        <v>0</v>
      </c>
      <c r="H55" s="3394">
        <f t="shared" si="35"/>
        <v>0</v>
      </c>
      <c r="I55" s="3396"/>
      <c r="J55" s="3410"/>
      <c r="K55" s="3396"/>
      <c r="L55" s="3410"/>
      <c r="M55" s="3396"/>
      <c r="N55" s="3410"/>
      <c r="O55" s="3410"/>
      <c r="P55" s="3410"/>
      <c r="Q55" s="3410"/>
      <c r="R55" s="3410"/>
      <c r="S55" s="3410"/>
      <c r="T55" s="3410"/>
      <c r="U55" s="3410"/>
      <c r="V55" s="3410"/>
      <c r="W55" s="3410"/>
      <c r="X55" s="3410"/>
      <c r="Y55" s="3410"/>
      <c r="Z55" s="3410"/>
      <c r="AA55" s="3410"/>
      <c r="AB55" s="3410"/>
      <c r="AC55" s="3391">
        <f t="shared" si="36"/>
        <v>0</v>
      </c>
      <c r="AD55" s="3421"/>
      <c r="AE55" s="3421"/>
      <c r="AF55" s="3396"/>
      <c r="AG55" s="3421"/>
      <c r="AH55" s="3421"/>
      <c r="AI55" s="3421"/>
      <c r="AJ55" s="3421"/>
      <c r="AK55" s="3421"/>
      <c r="AL55" s="3421"/>
      <c r="AM55" s="3421"/>
      <c r="AN55" s="3421"/>
      <c r="AO55" s="3421"/>
      <c r="AP55" s="3421"/>
      <c r="AQ55" s="3421"/>
      <c r="AR55" s="3421"/>
      <c r="AS55" s="3421"/>
      <c r="AT55" s="3441"/>
      <c r="AU55" s="3442"/>
      <c r="AV55" s="498">
        <f t="shared" si="37"/>
        <v>0</v>
      </c>
      <c r="AW55" s="498">
        <f t="shared" si="38"/>
        <v>0</v>
      </c>
      <c r="AX55" s="498">
        <f t="shared" si="39"/>
        <v>0</v>
      </c>
      <c r="AY55" s="3458">
        <f t="shared" si="40"/>
        <v>0</v>
      </c>
      <c r="AZ55" s="3391">
        <f t="shared" si="41"/>
        <v>0</v>
      </c>
      <c r="BA55" s="3391">
        <f t="shared" si="42"/>
        <v>0</v>
      </c>
      <c r="BB55" s="3391">
        <f t="shared" si="43"/>
        <v>0</v>
      </c>
      <c r="BC55" s="3391">
        <f t="shared" si="44"/>
        <v>0</v>
      </c>
      <c r="BD55" s="3391">
        <f t="shared" si="45"/>
        <v>0</v>
      </c>
      <c r="BE55" s="3391">
        <f t="shared" si="46"/>
        <v>0</v>
      </c>
      <c r="BF55" s="3391">
        <f t="shared" si="47"/>
        <v>0</v>
      </c>
      <c r="BG55" s="3391">
        <f t="shared" si="48"/>
        <v>0</v>
      </c>
      <c r="BH55" s="3391">
        <f t="shared" si="49"/>
        <v>0</v>
      </c>
      <c r="BI55" s="3391">
        <f t="shared" si="50"/>
        <v>0</v>
      </c>
      <c r="BJ55" s="3391">
        <f t="shared" si="51"/>
        <v>0</v>
      </c>
      <c r="BK55" s="3391">
        <f t="shared" si="52"/>
        <v>0</v>
      </c>
      <c r="BL55" s="3391">
        <f t="shared" si="53"/>
        <v>0</v>
      </c>
      <c r="BM55" s="3391">
        <f t="shared" si="54"/>
        <v>0</v>
      </c>
      <c r="BN55" s="3391">
        <f t="shared" si="55"/>
        <v>0</v>
      </c>
      <c r="BO55" s="3391">
        <f t="shared" si="56"/>
        <v>0</v>
      </c>
      <c r="BP55" s="3391">
        <f t="shared" si="57"/>
        <v>0</v>
      </c>
      <c r="BQ55" s="3391">
        <f t="shared" si="58"/>
        <v>0</v>
      </c>
      <c r="BR55" s="3391">
        <f t="shared" si="59"/>
        <v>0</v>
      </c>
      <c r="BS55" s="3391">
        <f t="shared" si="60"/>
        <v>0</v>
      </c>
      <c r="BT55" s="3463">
        <f t="shared" si="61"/>
        <v>0</v>
      </c>
    </row>
    <row r="56" spans="1:72">
      <c r="A56" s="3389"/>
      <c r="B56" s="3390"/>
      <c r="C56" s="3390"/>
      <c r="D56" s="3385"/>
      <c r="E56" s="3391">
        <f t="shared" si="33"/>
        <v>0</v>
      </c>
      <c r="F56" s="3392"/>
      <c r="G56" s="3393">
        <f t="shared" si="34"/>
        <v>0</v>
      </c>
      <c r="H56" s="3394">
        <f t="shared" si="35"/>
        <v>0</v>
      </c>
      <c r="I56" s="3410"/>
      <c r="J56" s="3410"/>
      <c r="K56" s="3410"/>
      <c r="L56" s="3410"/>
      <c r="M56" s="3410"/>
      <c r="N56" s="3410"/>
      <c r="O56" s="3410"/>
      <c r="P56" s="3410"/>
      <c r="Q56" s="3410"/>
      <c r="R56" s="3410"/>
      <c r="S56" s="3410"/>
      <c r="T56" s="3410"/>
      <c r="U56" s="3410"/>
      <c r="V56" s="3410"/>
      <c r="W56" s="3410"/>
      <c r="X56" s="3410"/>
      <c r="Y56" s="3410"/>
      <c r="Z56" s="3410"/>
      <c r="AA56" s="3410"/>
      <c r="AB56" s="3410"/>
      <c r="AC56" s="3391">
        <f t="shared" si="36"/>
        <v>0</v>
      </c>
      <c r="AD56" s="3421"/>
      <c r="AE56" s="3421"/>
      <c r="AF56" s="3421"/>
      <c r="AG56" s="3421"/>
      <c r="AH56" s="3421"/>
      <c r="AI56" s="3421"/>
      <c r="AJ56" s="3421"/>
      <c r="AK56" s="3421"/>
      <c r="AL56" s="3421"/>
      <c r="AM56" s="3421"/>
      <c r="AN56" s="3421"/>
      <c r="AO56" s="3421"/>
      <c r="AP56" s="3421"/>
      <c r="AQ56" s="3421"/>
      <c r="AR56" s="3421"/>
      <c r="AS56" s="3421"/>
      <c r="AT56" s="3441"/>
      <c r="AU56" s="3442"/>
      <c r="AV56" s="498">
        <f t="shared" si="37"/>
        <v>0</v>
      </c>
      <c r="AW56" s="498">
        <f t="shared" si="38"/>
        <v>0</v>
      </c>
      <c r="AX56" s="498">
        <f t="shared" si="39"/>
        <v>0</v>
      </c>
      <c r="AY56" s="3458">
        <f t="shared" si="40"/>
        <v>0</v>
      </c>
      <c r="AZ56" s="3391">
        <f t="shared" si="41"/>
        <v>0</v>
      </c>
      <c r="BA56" s="3391">
        <f t="shared" si="42"/>
        <v>0</v>
      </c>
      <c r="BB56" s="3391">
        <f t="shared" si="43"/>
        <v>0</v>
      </c>
      <c r="BC56" s="3391">
        <f t="shared" si="44"/>
        <v>0</v>
      </c>
      <c r="BD56" s="3391">
        <f t="shared" si="45"/>
        <v>0</v>
      </c>
      <c r="BE56" s="3391">
        <f t="shared" si="46"/>
        <v>0</v>
      </c>
      <c r="BF56" s="3391">
        <f t="shared" si="47"/>
        <v>0</v>
      </c>
      <c r="BG56" s="3391">
        <f t="shared" si="48"/>
        <v>0</v>
      </c>
      <c r="BH56" s="3391">
        <f t="shared" si="49"/>
        <v>0</v>
      </c>
      <c r="BI56" s="3391">
        <f t="shared" si="50"/>
        <v>0</v>
      </c>
      <c r="BJ56" s="3391">
        <f t="shared" si="51"/>
        <v>0</v>
      </c>
      <c r="BK56" s="3391">
        <f t="shared" si="52"/>
        <v>0</v>
      </c>
      <c r="BL56" s="3391">
        <f t="shared" si="53"/>
        <v>0</v>
      </c>
      <c r="BM56" s="3391">
        <f t="shared" si="54"/>
        <v>0</v>
      </c>
      <c r="BN56" s="3391">
        <f t="shared" si="55"/>
        <v>0</v>
      </c>
      <c r="BO56" s="3391">
        <f t="shared" si="56"/>
        <v>0</v>
      </c>
      <c r="BP56" s="3391">
        <f t="shared" si="57"/>
        <v>0</v>
      </c>
      <c r="BQ56" s="3391">
        <f t="shared" si="58"/>
        <v>0</v>
      </c>
      <c r="BR56" s="3391">
        <f t="shared" si="59"/>
        <v>0</v>
      </c>
      <c r="BS56" s="3391">
        <f t="shared" si="60"/>
        <v>0</v>
      </c>
      <c r="BT56" s="3463">
        <f t="shared" si="61"/>
        <v>0</v>
      </c>
    </row>
    <row r="57" spans="1:72">
      <c r="A57" s="3389"/>
      <c r="B57" s="3390"/>
      <c r="C57" s="3390"/>
      <c r="D57" s="3385"/>
      <c r="E57" s="3391">
        <f t="shared" si="33"/>
        <v>0</v>
      </c>
      <c r="F57" s="3392"/>
      <c r="G57" s="3393">
        <f t="shared" si="34"/>
        <v>0</v>
      </c>
      <c r="H57" s="3394">
        <f t="shared" si="35"/>
        <v>0</v>
      </c>
      <c r="I57" s="3410"/>
      <c r="J57" s="3410"/>
      <c r="K57" s="3410"/>
      <c r="L57" s="3410"/>
      <c r="M57" s="3410"/>
      <c r="N57" s="3410"/>
      <c r="O57" s="3410"/>
      <c r="P57" s="3410"/>
      <c r="Q57" s="3410"/>
      <c r="R57" s="3410"/>
      <c r="S57" s="3410"/>
      <c r="T57" s="3410"/>
      <c r="U57" s="3410"/>
      <c r="V57" s="3410"/>
      <c r="W57" s="3410"/>
      <c r="X57" s="3410"/>
      <c r="Y57" s="3410"/>
      <c r="Z57" s="3410"/>
      <c r="AA57" s="3410"/>
      <c r="AB57" s="3410"/>
      <c r="AC57" s="3391">
        <f t="shared" si="36"/>
        <v>0</v>
      </c>
      <c r="AD57" s="3421"/>
      <c r="AE57" s="3421"/>
      <c r="AF57" s="3421"/>
      <c r="AG57" s="3421"/>
      <c r="AH57" s="3421"/>
      <c r="AI57" s="3421"/>
      <c r="AJ57" s="3421"/>
      <c r="AK57" s="3421"/>
      <c r="AL57" s="3421"/>
      <c r="AM57" s="3421"/>
      <c r="AN57" s="3421"/>
      <c r="AO57" s="3421"/>
      <c r="AP57" s="3421"/>
      <c r="AQ57" s="3421"/>
      <c r="AR57" s="3421"/>
      <c r="AS57" s="3421"/>
      <c r="AT57" s="3441"/>
      <c r="AU57" s="3442"/>
      <c r="AV57" s="498">
        <f t="shared" si="37"/>
        <v>0</v>
      </c>
      <c r="AW57" s="498">
        <f t="shared" si="38"/>
        <v>0</v>
      </c>
      <c r="AX57" s="498">
        <f t="shared" si="39"/>
        <v>0</v>
      </c>
      <c r="AY57" s="3458">
        <f t="shared" si="40"/>
        <v>0</v>
      </c>
      <c r="AZ57" s="3391">
        <f t="shared" si="41"/>
        <v>0</v>
      </c>
      <c r="BA57" s="3391">
        <f t="shared" si="42"/>
        <v>0</v>
      </c>
      <c r="BB57" s="3391">
        <f t="shared" si="43"/>
        <v>0</v>
      </c>
      <c r="BC57" s="3391">
        <f t="shared" si="44"/>
        <v>0</v>
      </c>
      <c r="BD57" s="3391">
        <f t="shared" si="45"/>
        <v>0</v>
      </c>
      <c r="BE57" s="3391">
        <f t="shared" si="46"/>
        <v>0</v>
      </c>
      <c r="BF57" s="3391">
        <f t="shared" si="47"/>
        <v>0</v>
      </c>
      <c r="BG57" s="3391">
        <f t="shared" si="48"/>
        <v>0</v>
      </c>
      <c r="BH57" s="3391">
        <f t="shared" si="49"/>
        <v>0</v>
      </c>
      <c r="BI57" s="3391">
        <f t="shared" si="50"/>
        <v>0</v>
      </c>
      <c r="BJ57" s="3391">
        <f t="shared" si="51"/>
        <v>0</v>
      </c>
      <c r="BK57" s="3391">
        <f t="shared" si="52"/>
        <v>0</v>
      </c>
      <c r="BL57" s="3391">
        <f t="shared" si="53"/>
        <v>0</v>
      </c>
      <c r="BM57" s="3391">
        <f t="shared" si="54"/>
        <v>0</v>
      </c>
      <c r="BN57" s="3391">
        <f t="shared" si="55"/>
        <v>0</v>
      </c>
      <c r="BO57" s="3391">
        <f t="shared" si="56"/>
        <v>0</v>
      </c>
      <c r="BP57" s="3391">
        <f t="shared" si="57"/>
        <v>0</v>
      </c>
      <c r="BQ57" s="3391">
        <f t="shared" si="58"/>
        <v>0</v>
      </c>
      <c r="BR57" s="3391">
        <f t="shared" si="59"/>
        <v>0</v>
      </c>
      <c r="BS57" s="3391">
        <f t="shared" si="60"/>
        <v>0</v>
      </c>
      <c r="BT57" s="3463">
        <f t="shared" si="61"/>
        <v>0</v>
      </c>
    </row>
    <row r="58" spans="1:72">
      <c r="A58" s="3389"/>
      <c r="B58" s="3390"/>
      <c r="C58" s="3390"/>
      <c r="D58" s="3385"/>
      <c r="E58" s="3391">
        <f t="shared" si="33"/>
        <v>0</v>
      </c>
      <c r="F58" s="3392"/>
      <c r="G58" s="3393">
        <f t="shared" si="34"/>
        <v>0</v>
      </c>
      <c r="H58" s="3394">
        <f t="shared" si="35"/>
        <v>0</v>
      </c>
      <c r="I58" s="3410"/>
      <c r="J58" s="3410"/>
      <c r="K58" s="3410"/>
      <c r="L58" s="3410"/>
      <c r="M58" s="3410"/>
      <c r="N58" s="3410"/>
      <c r="O58" s="3410"/>
      <c r="P58" s="3410"/>
      <c r="Q58" s="3410"/>
      <c r="R58" s="3410"/>
      <c r="S58" s="3410"/>
      <c r="T58" s="3410"/>
      <c r="U58" s="3410"/>
      <c r="V58" s="3410"/>
      <c r="W58" s="3410"/>
      <c r="X58" s="3410"/>
      <c r="Y58" s="3410"/>
      <c r="Z58" s="3410"/>
      <c r="AA58" s="3410"/>
      <c r="AB58" s="3410"/>
      <c r="AC58" s="3391">
        <f t="shared" si="36"/>
        <v>0</v>
      </c>
      <c r="AD58" s="3421"/>
      <c r="AE58" s="3421"/>
      <c r="AF58" s="3421"/>
      <c r="AG58" s="3421"/>
      <c r="AH58" s="3421"/>
      <c r="AI58" s="3421"/>
      <c r="AJ58" s="3421"/>
      <c r="AK58" s="3421"/>
      <c r="AL58" s="3421"/>
      <c r="AM58" s="3421"/>
      <c r="AN58" s="3421"/>
      <c r="AO58" s="3421"/>
      <c r="AP58" s="3421"/>
      <c r="AQ58" s="3421"/>
      <c r="AR58" s="3421"/>
      <c r="AS58" s="3421"/>
      <c r="AT58" s="3441"/>
      <c r="AU58" s="3442"/>
      <c r="AV58" s="498">
        <f t="shared" si="37"/>
        <v>0</v>
      </c>
      <c r="AW58" s="498">
        <f t="shared" si="38"/>
        <v>0</v>
      </c>
      <c r="AX58" s="498">
        <f t="shared" si="39"/>
        <v>0</v>
      </c>
      <c r="AY58" s="3458">
        <f t="shared" si="40"/>
        <v>0</v>
      </c>
      <c r="AZ58" s="3391">
        <f t="shared" si="41"/>
        <v>0</v>
      </c>
      <c r="BA58" s="3391">
        <f t="shared" si="42"/>
        <v>0</v>
      </c>
      <c r="BB58" s="3391">
        <f t="shared" si="43"/>
        <v>0</v>
      </c>
      <c r="BC58" s="3391">
        <f t="shared" si="44"/>
        <v>0</v>
      </c>
      <c r="BD58" s="3391">
        <f t="shared" si="45"/>
        <v>0</v>
      </c>
      <c r="BE58" s="3391">
        <f t="shared" si="46"/>
        <v>0</v>
      </c>
      <c r="BF58" s="3391">
        <f t="shared" si="47"/>
        <v>0</v>
      </c>
      <c r="BG58" s="3391">
        <f t="shared" si="48"/>
        <v>0</v>
      </c>
      <c r="BH58" s="3391">
        <f t="shared" si="49"/>
        <v>0</v>
      </c>
      <c r="BI58" s="3391">
        <f t="shared" si="50"/>
        <v>0</v>
      </c>
      <c r="BJ58" s="3391">
        <f t="shared" si="51"/>
        <v>0</v>
      </c>
      <c r="BK58" s="3391">
        <f t="shared" si="52"/>
        <v>0</v>
      </c>
      <c r="BL58" s="3391">
        <f t="shared" si="53"/>
        <v>0</v>
      </c>
      <c r="BM58" s="3391">
        <f t="shared" si="54"/>
        <v>0</v>
      </c>
      <c r="BN58" s="3391">
        <f t="shared" si="55"/>
        <v>0</v>
      </c>
      <c r="BO58" s="3391">
        <f t="shared" si="56"/>
        <v>0</v>
      </c>
      <c r="BP58" s="3391">
        <f t="shared" si="57"/>
        <v>0</v>
      </c>
      <c r="BQ58" s="3391">
        <f t="shared" si="58"/>
        <v>0</v>
      </c>
      <c r="BR58" s="3391">
        <f t="shared" si="59"/>
        <v>0</v>
      </c>
      <c r="BS58" s="3391">
        <f t="shared" si="60"/>
        <v>0</v>
      </c>
      <c r="BT58" s="3463">
        <f t="shared" si="61"/>
        <v>0</v>
      </c>
    </row>
    <row r="59" spans="1:72">
      <c r="A59" s="3389"/>
      <c r="B59" s="3390"/>
      <c r="C59" s="3390"/>
      <c r="D59" s="3385"/>
      <c r="E59" s="3391">
        <f t="shared" si="33"/>
        <v>0</v>
      </c>
      <c r="F59" s="3392"/>
      <c r="G59" s="3393">
        <f t="shared" si="34"/>
        <v>0</v>
      </c>
      <c r="H59" s="3394">
        <f t="shared" si="35"/>
        <v>0</v>
      </c>
      <c r="I59" s="3410"/>
      <c r="J59" s="3410"/>
      <c r="K59" s="3410"/>
      <c r="L59" s="3410"/>
      <c r="M59" s="3410"/>
      <c r="N59" s="3410"/>
      <c r="O59" s="3410"/>
      <c r="P59" s="3410"/>
      <c r="Q59" s="3410"/>
      <c r="R59" s="3410"/>
      <c r="S59" s="3410"/>
      <c r="T59" s="3410"/>
      <c r="U59" s="3410"/>
      <c r="V59" s="3410"/>
      <c r="W59" s="3410"/>
      <c r="X59" s="3410"/>
      <c r="Y59" s="3410"/>
      <c r="Z59" s="3410"/>
      <c r="AA59" s="3410"/>
      <c r="AB59" s="3410"/>
      <c r="AC59" s="3391">
        <f t="shared" si="36"/>
        <v>0</v>
      </c>
      <c r="AD59" s="3421"/>
      <c r="AE59" s="3421"/>
      <c r="AF59" s="3421"/>
      <c r="AG59" s="3421"/>
      <c r="AH59" s="3421"/>
      <c r="AI59" s="3421"/>
      <c r="AJ59" s="3421"/>
      <c r="AK59" s="3421"/>
      <c r="AL59" s="3421"/>
      <c r="AM59" s="3421"/>
      <c r="AN59" s="3421"/>
      <c r="AO59" s="3421"/>
      <c r="AP59" s="3421"/>
      <c r="AQ59" s="3421"/>
      <c r="AR59" s="3421"/>
      <c r="AS59" s="3421"/>
      <c r="AT59" s="3441"/>
      <c r="AU59" s="3442"/>
      <c r="AV59" s="498">
        <f t="shared" si="37"/>
        <v>0</v>
      </c>
      <c r="AW59" s="498">
        <f t="shared" si="38"/>
        <v>0</v>
      </c>
      <c r="AX59" s="498">
        <f t="shared" si="39"/>
        <v>0</v>
      </c>
      <c r="AY59" s="3458">
        <f t="shared" si="40"/>
        <v>0</v>
      </c>
      <c r="AZ59" s="3391">
        <f t="shared" si="41"/>
        <v>0</v>
      </c>
      <c r="BA59" s="3391">
        <f t="shared" si="42"/>
        <v>0</v>
      </c>
      <c r="BB59" s="3391">
        <f t="shared" si="43"/>
        <v>0</v>
      </c>
      <c r="BC59" s="3391">
        <f t="shared" si="44"/>
        <v>0</v>
      </c>
      <c r="BD59" s="3391">
        <f t="shared" si="45"/>
        <v>0</v>
      </c>
      <c r="BE59" s="3391">
        <f t="shared" si="46"/>
        <v>0</v>
      </c>
      <c r="BF59" s="3391">
        <f t="shared" si="47"/>
        <v>0</v>
      </c>
      <c r="BG59" s="3391">
        <f t="shared" si="48"/>
        <v>0</v>
      </c>
      <c r="BH59" s="3391">
        <f t="shared" si="49"/>
        <v>0</v>
      </c>
      <c r="BI59" s="3391">
        <f t="shared" si="50"/>
        <v>0</v>
      </c>
      <c r="BJ59" s="3391">
        <f t="shared" si="51"/>
        <v>0</v>
      </c>
      <c r="BK59" s="3391">
        <f t="shared" si="52"/>
        <v>0</v>
      </c>
      <c r="BL59" s="3391">
        <f t="shared" si="53"/>
        <v>0</v>
      </c>
      <c r="BM59" s="3391">
        <f t="shared" si="54"/>
        <v>0</v>
      </c>
      <c r="BN59" s="3391">
        <f t="shared" si="55"/>
        <v>0</v>
      </c>
      <c r="BO59" s="3391">
        <f t="shared" si="56"/>
        <v>0</v>
      </c>
      <c r="BP59" s="3391">
        <f t="shared" si="57"/>
        <v>0</v>
      </c>
      <c r="BQ59" s="3391">
        <f t="shared" si="58"/>
        <v>0</v>
      </c>
      <c r="BR59" s="3391">
        <f t="shared" si="59"/>
        <v>0</v>
      </c>
      <c r="BS59" s="3391">
        <f t="shared" si="60"/>
        <v>0</v>
      </c>
      <c r="BT59" s="3463">
        <f t="shared" si="61"/>
        <v>0</v>
      </c>
    </row>
    <row r="60" spans="1:72">
      <c r="A60" s="3389"/>
      <c r="B60" s="3390"/>
      <c r="C60" s="3390"/>
      <c r="D60" s="3385"/>
      <c r="E60" s="3391">
        <f t="shared" si="33"/>
        <v>0</v>
      </c>
      <c r="F60" s="3392"/>
      <c r="G60" s="3393">
        <f t="shared" si="34"/>
        <v>0</v>
      </c>
      <c r="H60" s="3394">
        <f t="shared" si="35"/>
        <v>0</v>
      </c>
      <c r="I60" s="3410"/>
      <c r="J60" s="3410"/>
      <c r="K60" s="3410"/>
      <c r="L60" s="3410"/>
      <c r="M60" s="3410"/>
      <c r="N60" s="3410"/>
      <c r="O60" s="3410"/>
      <c r="P60" s="3410"/>
      <c r="Q60" s="3410"/>
      <c r="R60" s="3410"/>
      <c r="S60" s="3410"/>
      <c r="T60" s="3410"/>
      <c r="U60" s="3410"/>
      <c r="V60" s="3410"/>
      <c r="W60" s="3410"/>
      <c r="X60" s="3410"/>
      <c r="Y60" s="3410"/>
      <c r="Z60" s="3410"/>
      <c r="AA60" s="3410"/>
      <c r="AB60" s="3410"/>
      <c r="AC60" s="3391">
        <f t="shared" si="36"/>
        <v>0</v>
      </c>
      <c r="AD60" s="3421"/>
      <c r="AE60" s="3421"/>
      <c r="AF60" s="3421"/>
      <c r="AG60" s="3421"/>
      <c r="AH60" s="3421"/>
      <c r="AI60" s="3421"/>
      <c r="AJ60" s="3421"/>
      <c r="AK60" s="3421"/>
      <c r="AL60" s="3421"/>
      <c r="AM60" s="3421"/>
      <c r="AN60" s="3421"/>
      <c r="AO60" s="3421"/>
      <c r="AP60" s="3421"/>
      <c r="AQ60" s="3421"/>
      <c r="AR60" s="3421"/>
      <c r="AS60" s="3421"/>
      <c r="AT60" s="3441"/>
      <c r="AU60" s="3442"/>
      <c r="AV60" s="498">
        <f t="shared" si="37"/>
        <v>0</v>
      </c>
      <c r="AW60" s="498">
        <f t="shared" si="38"/>
        <v>0</v>
      </c>
      <c r="AX60" s="498">
        <f t="shared" si="39"/>
        <v>0</v>
      </c>
      <c r="AY60" s="3458">
        <f t="shared" si="40"/>
        <v>0</v>
      </c>
      <c r="AZ60" s="3391">
        <f t="shared" si="41"/>
        <v>0</v>
      </c>
      <c r="BA60" s="3391">
        <f t="shared" si="42"/>
        <v>0</v>
      </c>
      <c r="BB60" s="3391">
        <f t="shared" si="43"/>
        <v>0</v>
      </c>
      <c r="BC60" s="3391">
        <f t="shared" si="44"/>
        <v>0</v>
      </c>
      <c r="BD60" s="3391">
        <f t="shared" si="45"/>
        <v>0</v>
      </c>
      <c r="BE60" s="3391">
        <f t="shared" si="46"/>
        <v>0</v>
      </c>
      <c r="BF60" s="3391">
        <f t="shared" si="47"/>
        <v>0</v>
      </c>
      <c r="BG60" s="3391">
        <f t="shared" si="48"/>
        <v>0</v>
      </c>
      <c r="BH60" s="3391">
        <f t="shared" si="49"/>
        <v>0</v>
      </c>
      <c r="BI60" s="3391">
        <f t="shared" si="50"/>
        <v>0</v>
      </c>
      <c r="BJ60" s="3391">
        <f t="shared" si="51"/>
        <v>0</v>
      </c>
      <c r="BK60" s="3391">
        <f t="shared" si="52"/>
        <v>0</v>
      </c>
      <c r="BL60" s="3391">
        <f t="shared" si="53"/>
        <v>0</v>
      </c>
      <c r="BM60" s="3391">
        <f t="shared" si="54"/>
        <v>0</v>
      </c>
      <c r="BN60" s="3391">
        <f t="shared" si="55"/>
        <v>0</v>
      </c>
      <c r="BO60" s="3391">
        <f t="shared" si="56"/>
        <v>0</v>
      </c>
      <c r="BP60" s="3391">
        <f t="shared" si="57"/>
        <v>0</v>
      </c>
      <c r="BQ60" s="3391">
        <f t="shared" si="58"/>
        <v>0</v>
      </c>
      <c r="BR60" s="3391">
        <f t="shared" si="59"/>
        <v>0</v>
      </c>
      <c r="BS60" s="3391">
        <f t="shared" si="60"/>
        <v>0</v>
      </c>
      <c r="BT60" s="3463">
        <f t="shared" si="61"/>
        <v>0</v>
      </c>
    </row>
    <row r="61" spans="1:72">
      <c r="A61" s="3389"/>
      <c r="B61" s="3390"/>
      <c r="C61" s="3390"/>
      <c r="D61" s="3385"/>
      <c r="E61" s="3391">
        <f t="shared" si="33"/>
        <v>0</v>
      </c>
      <c r="F61" s="3392"/>
      <c r="G61" s="3393">
        <f t="shared" si="34"/>
        <v>0</v>
      </c>
      <c r="H61" s="3394">
        <f t="shared" si="35"/>
        <v>0</v>
      </c>
      <c r="I61" s="3410"/>
      <c r="J61" s="3410"/>
      <c r="K61" s="3410"/>
      <c r="L61" s="3410"/>
      <c r="M61" s="3410"/>
      <c r="N61" s="3410"/>
      <c r="O61" s="3410"/>
      <c r="P61" s="3410"/>
      <c r="Q61" s="3410"/>
      <c r="R61" s="3410"/>
      <c r="S61" s="3410"/>
      <c r="T61" s="3410"/>
      <c r="U61" s="3410"/>
      <c r="V61" s="3410"/>
      <c r="W61" s="3410"/>
      <c r="X61" s="3410"/>
      <c r="Y61" s="3410"/>
      <c r="Z61" s="3410"/>
      <c r="AA61" s="3410"/>
      <c r="AB61" s="3410"/>
      <c r="AC61" s="3391">
        <f t="shared" si="36"/>
        <v>0</v>
      </c>
      <c r="AD61" s="3421"/>
      <c r="AE61" s="3421"/>
      <c r="AF61" s="3421"/>
      <c r="AG61" s="3421"/>
      <c r="AH61" s="3421"/>
      <c r="AI61" s="3421"/>
      <c r="AJ61" s="3421"/>
      <c r="AK61" s="3421"/>
      <c r="AL61" s="3421"/>
      <c r="AM61" s="3421"/>
      <c r="AN61" s="3421"/>
      <c r="AO61" s="3421"/>
      <c r="AP61" s="3421"/>
      <c r="AQ61" s="3421"/>
      <c r="AR61" s="3421"/>
      <c r="AS61" s="3421"/>
      <c r="AT61" s="3441"/>
      <c r="AU61" s="3442"/>
      <c r="AV61" s="498">
        <f t="shared" si="37"/>
        <v>0</v>
      </c>
      <c r="AW61" s="498">
        <f t="shared" si="38"/>
        <v>0</v>
      </c>
      <c r="AX61" s="498">
        <f t="shared" si="39"/>
        <v>0</v>
      </c>
      <c r="AY61" s="3458">
        <f t="shared" si="40"/>
        <v>0</v>
      </c>
      <c r="AZ61" s="3391">
        <f t="shared" si="41"/>
        <v>0</v>
      </c>
      <c r="BA61" s="3391">
        <f t="shared" si="42"/>
        <v>0</v>
      </c>
      <c r="BB61" s="3391">
        <f t="shared" si="43"/>
        <v>0</v>
      </c>
      <c r="BC61" s="3391">
        <f t="shared" si="44"/>
        <v>0</v>
      </c>
      <c r="BD61" s="3391">
        <f t="shared" si="45"/>
        <v>0</v>
      </c>
      <c r="BE61" s="3391">
        <f t="shared" si="46"/>
        <v>0</v>
      </c>
      <c r="BF61" s="3391">
        <f t="shared" si="47"/>
        <v>0</v>
      </c>
      <c r="BG61" s="3391">
        <f t="shared" si="48"/>
        <v>0</v>
      </c>
      <c r="BH61" s="3391">
        <f t="shared" si="49"/>
        <v>0</v>
      </c>
      <c r="BI61" s="3391">
        <f t="shared" si="50"/>
        <v>0</v>
      </c>
      <c r="BJ61" s="3391">
        <f t="shared" si="51"/>
        <v>0</v>
      </c>
      <c r="BK61" s="3391">
        <f t="shared" si="52"/>
        <v>0</v>
      </c>
      <c r="BL61" s="3391">
        <f t="shared" si="53"/>
        <v>0</v>
      </c>
      <c r="BM61" s="3391">
        <f t="shared" si="54"/>
        <v>0</v>
      </c>
      <c r="BN61" s="3391">
        <f t="shared" si="55"/>
        <v>0</v>
      </c>
      <c r="BO61" s="3391">
        <f t="shared" si="56"/>
        <v>0</v>
      </c>
      <c r="BP61" s="3391">
        <f t="shared" si="57"/>
        <v>0</v>
      </c>
      <c r="BQ61" s="3391">
        <f t="shared" si="58"/>
        <v>0</v>
      </c>
      <c r="BR61" s="3391">
        <f t="shared" si="59"/>
        <v>0</v>
      </c>
      <c r="BS61" s="3391">
        <f t="shared" si="60"/>
        <v>0</v>
      </c>
      <c r="BT61" s="3463">
        <f t="shared" si="61"/>
        <v>0</v>
      </c>
    </row>
    <row r="62" spans="1:72">
      <c r="A62" s="3389"/>
      <c r="B62" s="3390"/>
      <c r="C62" s="3390"/>
      <c r="D62" s="3385"/>
      <c r="E62" s="3391">
        <f t="shared" si="33"/>
        <v>0</v>
      </c>
      <c r="F62" s="3392"/>
      <c r="G62" s="3393">
        <f t="shared" si="34"/>
        <v>0</v>
      </c>
      <c r="H62" s="3394">
        <f t="shared" si="35"/>
        <v>0</v>
      </c>
      <c r="I62" s="3410"/>
      <c r="J62" s="3410"/>
      <c r="K62" s="3410"/>
      <c r="L62" s="3410"/>
      <c r="M62" s="3410"/>
      <c r="N62" s="3410"/>
      <c r="O62" s="3410"/>
      <c r="P62" s="3410"/>
      <c r="Q62" s="3410"/>
      <c r="R62" s="3410"/>
      <c r="S62" s="3410"/>
      <c r="T62" s="3410"/>
      <c r="U62" s="3410"/>
      <c r="V62" s="3410"/>
      <c r="W62" s="3410"/>
      <c r="X62" s="3410"/>
      <c r="Y62" s="3410"/>
      <c r="Z62" s="3410"/>
      <c r="AA62" s="3410"/>
      <c r="AB62" s="3410"/>
      <c r="AC62" s="3391">
        <f t="shared" si="36"/>
        <v>0</v>
      </c>
      <c r="AD62" s="3421"/>
      <c r="AE62" s="3421"/>
      <c r="AF62" s="3421"/>
      <c r="AG62" s="3421"/>
      <c r="AH62" s="3421"/>
      <c r="AI62" s="3421"/>
      <c r="AJ62" s="3421"/>
      <c r="AK62" s="3421"/>
      <c r="AL62" s="3421"/>
      <c r="AM62" s="3421"/>
      <c r="AN62" s="3421"/>
      <c r="AO62" s="3421"/>
      <c r="AP62" s="3421"/>
      <c r="AQ62" s="3421"/>
      <c r="AR62" s="3421"/>
      <c r="AS62" s="3421"/>
      <c r="AT62" s="3441"/>
      <c r="AU62" s="3442"/>
      <c r="AV62" s="498">
        <f t="shared" si="37"/>
        <v>0</v>
      </c>
      <c r="AW62" s="498">
        <f t="shared" si="38"/>
        <v>0</v>
      </c>
      <c r="AX62" s="498">
        <f t="shared" si="39"/>
        <v>0</v>
      </c>
      <c r="AY62" s="3458">
        <f t="shared" si="40"/>
        <v>0</v>
      </c>
      <c r="AZ62" s="3391">
        <f t="shared" si="41"/>
        <v>0</v>
      </c>
      <c r="BA62" s="3391">
        <f t="shared" si="42"/>
        <v>0</v>
      </c>
      <c r="BB62" s="3391">
        <f t="shared" si="43"/>
        <v>0</v>
      </c>
      <c r="BC62" s="3391">
        <f t="shared" si="44"/>
        <v>0</v>
      </c>
      <c r="BD62" s="3391">
        <f t="shared" si="45"/>
        <v>0</v>
      </c>
      <c r="BE62" s="3391">
        <f t="shared" si="46"/>
        <v>0</v>
      </c>
      <c r="BF62" s="3391">
        <f t="shared" si="47"/>
        <v>0</v>
      </c>
      <c r="BG62" s="3391">
        <f t="shared" si="48"/>
        <v>0</v>
      </c>
      <c r="BH62" s="3391">
        <f t="shared" si="49"/>
        <v>0</v>
      </c>
      <c r="BI62" s="3391">
        <f t="shared" si="50"/>
        <v>0</v>
      </c>
      <c r="BJ62" s="3391">
        <f t="shared" si="51"/>
        <v>0</v>
      </c>
      <c r="BK62" s="3391">
        <f t="shared" si="52"/>
        <v>0</v>
      </c>
      <c r="BL62" s="3391">
        <f t="shared" si="53"/>
        <v>0</v>
      </c>
      <c r="BM62" s="3391">
        <f t="shared" si="54"/>
        <v>0</v>
      </c>
      <c r="BN62" s="3391">
        <f t="shared" si="55"/>
        <v>0</v>
      </c>
      <c r="BO62" s="3391">
        <f t="shared" si="56"/>
        <v>0</v>
      </c>
      <c r="BP62" s="3391">
        <f t="shared" si="57"/>
        <v>0</v>
      </c>
      <c r="BQ62" s="3391">
        <f t="shared" si="58"/>
        <v>0</v>
      </c>
      <c r="BR62" s="3391">
        <f t="shared" si="59"/>
        <v>0</v>
      </c>
      <c r="BS62" s="3391">
        <f t="shared" si="60"/>
        <v>0</v>
      </c>
      <c r="BT62" s="3463">
        <f t="shared" si="61"/>
        <v>0</v>
      </c>
    </row>
    <row r="63" spans="1:72">
      <c r="A63" s="3389"/>
      <c r="B63" s="3390"/>
      <c r="C63" s="3390"/>
      <c r="D63" s="3385"/>
      <c r="E63" s="3391">
        <f t="shared" si="33"/>
        <v>0</v>
      </c>
      <c r="F63" s="3392"/>
      <c r="G63" s="3393">
        <f t="shared" si="34"/>
        <v>0</v>
      </c>
      <c r="H63" s="3394">
        <f t="shared" si="35"/>
        <v>0</v>
      </c>
      <c r="I63" s="3410"/>
      <c r="J63" s="3410"/>
      <c r="K63" s="3410"/>
      <c r="L63" s="3410"/>
      <c r="M63" s="3410"/>
      <c r="N63" s="3410"/>
      <c r="O63" s="3410"/>
      <c r="P63" s="3410"/>
      <c r="Q63" s="3410"/>
      <c r="R63" s="3410"/>
      <c r="S63" s="3410"/>
      <c r="T63" s="3410"/>
      <c r="U63" s="3410"/>
      <c r="V63" s="3410"/>
      <c r="W63" s="3410"/>
      <c r="X63" s="3410"/>
      <c r="Y63" s="3410"/>
      <c r="Z63" s="3410"/>
      <c r="AA63" s="3410"/>
      <c r="AB63" s="3410"/>
      <c r="AC63" s="3391">
        <f t="shared" si="36"/>
        <v>0</v>
      </c>
      <c r="AD63" s="3421"/>
      <c r="AE63" s="3421"/>
      <c r="AF63" s="3421"/>
      <c r="AG63" s="3421"/>
      <c r="AH63" s="3421"/>
      <c r="AI63" s="3421"/>
      <c r="AJ63" s="3421"/>
      <c r="AK63" s="3421"/>
      <c r="AL63" s="3421"/>
      <c r="AM63" s="3421"/>
      <c r="AN63" s="3421"/>
      <c r="AO63" s="3421"/>
      <c r="AP63" s="3421"/>
      <c r="AQ63" s="3421"/>
      <c r="AR63" s="3421"/>
      <c r="AS63" s="3421"/>
      <c r="AT63" s="3441"/>
      <c r="AU63" s="3442"/>
      <c r="AV63" s="498">
        <f t="shared" si="37"/>
        <v>0</v>
      </c>
      <c r="AW63" s="498">
        <f t="shared" si="38"/>
        <v>0</v>
      </c>
      <c r="AX63" s="498">
        <f t="shared" si="39"/>
        <v>0</v>
      </c>
      <c r="AY63" s="3458">
        <f t="shared" si="40"/>
        <v>0</v>
      </c>
      <c r="AZ63" s="3391">
        <f t="shared" si="41"/>
        <v>0</v>
      </c>
      <c r="BA63" s="3391">
        <f t="shared" si="42"/>
        <v>0</v>
      </c>
      <c r="BB63" s="3391">
        <f t="shared" si="43"/>
        <v>0</v>
      </c>
      <c r="BC63" s="3391">
        <f t="shared" si="44"/>
        <v>0</v>
      </c>
      <c r="BD63" s="3391">
        <f t="shared" si="45"/>
        <v>0</v>
      </c>
      <c r="BE63" s="3391">
        <f t="shared" si="46"/>
        <v>0</v>
      </c>
      <c r="BF63" s="3391">
        <f t="shared" si="47"/>
        <v>0</v>
      </c>
      <c r="BG63" s="3391">
        <f t="shared" si="48"/>
        <v>0</v>
      </c>
      <c r="BH63" s="3391">
        <f t="shared" si="49"/>
        <v>0</v>
      </c>
      <c r="BI63" s="3391">
        <f t="shared" si="50"/>
        <v>0</v>
      </c>
      <c r="BJ63" s="3391">
        <f t="shared" si="51"/>
        <v>0</v>
      </c>
      <c r="BK63" s="3391">
        <f t="shared" si="52"/>
        <v>0</v>
      </c>
      <c r="BL63" s="3391">
        <f t="shared" si="53"/>
        <v>0</v>
      </c>
      <c r="BM63" s="3391">
        <f t="shared" si="54"/>
        <v>0</v>
      </c>
      <c r="BN63" s="3391">
        <f t="shared" si="55"/>
        <v>0</v>
      </c>
      <c r="BO63" s="3391">
        <f t="shared" si="56"/>
        <v>0</v>
      </c>
      <c r="BP63" s="3391">
        <f t="shared" si="57"/>
        <v>0</v>
      </c>
      <c r="BQ63" s="3391">
        <f t="shared" si="58"/>
        <v>0</v>
      </c>
      <c r="BR63" s="3391">
        <f t="shared" si="59"/>
        <v>0</v>
      </c>
      <c r="BS63" s="3391">
        <f t="shared" si="60"/>
        <v>0</v>
      </c>
      <c r="BT63" s="3463">
        <f t="shared" si="61"/>
        <v>0</v>
      </c>
    </row>
    <row r="64" spans="1:72">
      <c r="A64" s="3389"/>
      <c r="B64" s="3390"/>
      <c r="C64" s="3390"/>
      <c r="D64" s="3385"/>
      <c r="E64" s="3391">
        <f t="shared" si="33"/>
        <v>0</v>
      </c>
      <c r="F64" s="3392"/>
      <c r="G64" s="3393">
        <f t="shared" si="34"/>
        <v>0</v>
      </c>
      <c r="H64" s="3394">
        <f t="shared" si="35"/>
        <v>0</v>
      </c>
      <c r="I64" s="3410"/>
      <c r="J64" s="3410"/>
      <c r="K64" s="3410"/>
      <c r="L64" s="3410"/>
      <c r="M64" s="3410"/>
      <c r="N64" s="3410"/>
      <c r="O64" s="3410"/>
      <c r="P64" s="3410"/>
      <c r="Q64" s="3410"/>
      <c r="R64" s="3410"/>
      <c r="S64" s="3410"/>
      <c r="T64" s="3410"/>
      <c r="U64" s="3410"/>
      <c r="V64" s="3410"/>
      <c r="W64" s="3410"/>
      <c r="X64" s="3410"/>
      <c r="Y64" s="3410"/>
      <c r="Z64" s="3410"/>
      <c r="AA64" s="3410"/>
      <c r="AB64" s="3410"/>
      <c r="AC64" s="3391">
        <f t="shared" si="36"/>
        <v>0</v>
      </c>
      <c r="AD64" s="3421"/>
      <c r="AE64" s="3421"/>
      <c r="AF64" s="3421"/>
      <c r="AG64" s="3421"/>
      <c r="AH64" s="3421"/>
      <c r="AI64" s="3421"/>
      <c r="AJ64" s="3421"/>
      <c r="AK64" s="3421"/>
      <c r="AL64" s="3421"/>
      <c r="AM64" s="3421"/>
      <c r="AN64" s="3421"/>
      <c r="AO64" s="3421"/>
      <c r="AP64" s="3421"/>
      <c r="AQ64" s="3421"/>
      <c r="AR64" s="3421"/>
      <c r="AS64" s="3421"/>
      <c r="AT64" s="3441"/>
      <c r="AU64" s="3442"/>
      <c r="AV64" s="498">
        <f t="shared" si="37"/>
        <v>0</v>
      </c>
      <c r="AW64" s="498">
        <f t="shared" si="38"/>
        <v>0</v>
      </c>
      <c r="AX64" s="498">
        <f t="shared" si="39"/>
        <v>0</v>
      </c>
      <c r="AY64" s="3458">
        <f t="shared" si="40"/>
        <v>0</v>
      </c>
      <c r="AZ64" s="3391">
        <f t="shared" si="41"/>
        <v>0</v>
      </c>
      <c r="BA64" s="3391">
        <f t="shared" si="42"/>
        <v>0</v>
      </c>
      <c r="BB64" s="3391">
        <f t="shared" si="43"/>
        <v>0</v>
      </c>
      <c r="BC64" s="3391">
        <f t="shared" si="44"/>
        <v>0</v>
      </c>
      <c r="BD64" s="3391">
        <f t="shared" si="45"/>
        <v>0</v>
      </c>
      <c r="BE64" s="3391">
        <f t="shared" si="46"/>
        <v>0</v>
      </c>
      <c r="BF64" s="3391">
        <f t="shared" si="47"/>
        <v>0</v>
      </c>
      <c r="BG64" s="3391">
        <f t="shared" si="48"/>
        <v>0</v>
      </c>
      <c r="BH64" s="3391">
        <f t="shared" si="49"/>
        <v>0</v>
      </c>
      <c r="BI64" s="3391">
        <f t="shared" si="50"/>
        <v>0</v>
      </c>
      <c r="BJ64" s="3391">
        <f t="shared" si="51"/>
        <v>0</v>
      </c>
      <c r="BK64" s="3391">
        <f t="shared" si="52"/>
        <v>0</v>
      </c>
      <c r="BL64" s="3391">
        <f t="shared" si="53"/>
        <v>0</v>
      </c>
      <c r="BM64" s="3391">
        <f t="shared" si="54"/>
        <v>0</v>
      </c>
      <c r="BN64" s="3391">
        <f t="shared" si="55"/>
        <v>0</v>
      </c>
      <c r="BO64" s="3391">
        <f t="shared" si="56"/>
        <v>0</v>
      </c>
      <c r="BP64" s="3391">
        <f t="shared" si="57"/>
        <v>0</v>
      </c>
      <c r="BQ64" s="3391">
        <f t="shared" si="58"/>
        <v>0</v>
      </c>
      <c r="BR64" s="3391">
        <f t="shared" si="59"/>
        <v>0</v>
      </c>
      <c r="BS64" s="3391">
        <f t="shared" si="60"/>
        <v>0</v>
      </c>
      <c r="BT64" s="3463">
        <f t="shared" si="61"/>
        <v>0</v>
      </c>
    </row>
    <row r="65" spans="1:72">
      <c r="A65" s="3389"/>
      <c r="B65" s="3390"/>
      <c r="C65" s="3390"/>
      <c r="D65" s="3385"/>
      <c r="E65" s="3391">
        <f t="shared" si="33"/>
        <v>0</v>
      </c>
      <c r="F65" s="3392"/>
      <c r="G65" s="3393">
        <f t="shared" si="34"/>
        <v>0</v>
      </c>
      <c r="H65" s="3394">
        <f t="shared" si="35"/>
        <v>0</v>
      </c>
      <c r="I65" s="3410"/>
      <c r="J65" s="3410"/>
      <c r="K65" s="3410"/>
      <c r="L65" s="3410"/>
      <c r="M65" s="3410"/>
      <c r="N65" s="3410"/>
      <c r="O65" s="3410"/>
      <c r="P65" s="3410"/>
      <c r="Q65" s="3410"/>
      <c r="R65" s="3410"/>
      <c r="S65" s="3410"/>
      <c r="T65" s="3410"/>
      <c r="U65" s="3410"/>
      <c r="V65" s="3410"/>
      <c r="W65" s="3410"/>
      <c r="X65" s="3410"/>
      <c r="Y65" s="3410"/>
      <c r="Z65" s="3410"/>
      <c r="AA65" s="3410"/>
      <c r="AB65" s="3410"/>
      <c r="AC65" s="3391">
        <f t="shared" si="36"/>
        <v>0</v>
      </c>
      <c r="AD65" s="3421"/>
      <c r="AE65" s="3421"/>
      <c r="AF65" s="3421"/>
      <c r="AG65" s="3421"/>
      <c r="AH65" s="3421"/>
      <c r="AI65" s="3421"/>
      <c r="AJ65" s="3421"/>
      <c r="AK65" s="3421"/>
      <c r="AL65" s="3421"/>
      <c r="AM65" s="3421"/>
      <c r="AN65" s="3421"/>
      <c r="AO65" s="3421"/>
      <c r="AP65" s="3421"/>
      <c r="AQ65" s="3421"/>
      <c r="AR65" s="3421"/>
      <c r="AS65" s="3421"/>
      <c r="AT65" s="3441"/>
      <c r="AU65" s="3442"/>
      <c r="AV65" s="498">
        <f t="shared" si="37"/>
        <v>0</v>
      </c>
      <c r="AW65" s="498">
        <f t="shared" si="38"/>
        <v>0</v>
      </c>
      <c r="AX65" s="498">
        <f t="shared" si="39"/>
        <v>0</v>
      </c>
      <c r="AY65" s="3458">
        <f t="shared" si="40"/>
        <v>0</v>
      </c>
      <c r="AZ65" s="3391">
        <f t="shared" si="41"/>
        <v>0</v>
      </c>
      <c r="BA65" s="3391">
        <f t="shared" si="42"/>
        <v>0</v>
      </c>
      <c r="BB65" s="3391">
        <f t="shared" si="43"/>
        <v>0</v>
      </c>
      <c r="BC65" s="3391">
        <f t="shared" si="44"/>
        <v>0</v>
      </c>
      <c r="BD65" s="3391">
        <f t="shared" si="45"/>
        <v>0</v>
      </c>
      <c r="BE65" s="3391">
        <f t="shared" si="46"/>
        <v>0</v>
      </c>
      <c r="BF65" s="3391">
        <f t="shared" si="47"/>
        <v>0</v>
      </c>
      <c r="BG65" s="3391">
        <f t="shared" si="48"/>
        <v>0</v>
      </c>
      <c r="BH65" s="3391">
        <f t="shared" si="49"/>
        <v>0</v>
      </c>
      <c r="BI65" s="3391">
        <f t="shared" si="50"/>
        <v>0</v>
      </c>
      <c r="BJ65" s="3391">
        <f t="shared" si="51"/>
        <v>0</v>
      </c>
      <c r="BK65" s="3391">
        <f t="shared" si="52"/>
        <v>0</v>
      </c>
      <c r="BL65" s="3391">
        <f t="shared" si="53"/>
        <v>0</v>
      </c>
      <c r="BM65" s="3391">
        <f t="shared" si="54"/>
        <v>0</v>
      </c>
      <c r="BN65" s="3391">
        <f t="shared" si="55"/>
        <v>0</v>
      </c>
      <c r="BO65" s="3391">
        <f t="shared" si="56"/>
        <v>0</v>
      </c>
      <c r="BP65" s="3391">
        <f t="shared" si="57"/>
        <v>0</v>
      </c>
      <c r="BQ65" s="3391">
        <f t="shared" si="58"/>
        <v>0</v>
      </c>
      <c r="BR65" s="3391">
        <f t="shared" si="59"/>
        <v>0</v>
      </c>
      <c r="BS65" s="3391">
        <f t="shared" si="60"/>
        <v>0</v>
      </c>
      <c r="BT65" s="3463">
        <f t="shared" si="61"/>
        <v>0</v>
      </c>
    </row>
    <row r="66" spans="1:72">
      <c r="A66" s="3389"/>
      <c r="B66" s="3390"/>
      <c r="C66" s="3390"/>
      <c r="D66" s="3385"/>
      <c r="E66" s="3391">
        <f t="shared" si="33"/>
        <v>0</v>
      </c>
      <c r="F66" s="3392"/>
      <c r="G66" s="3393">
        <f t="shared" si="34"/>
        <v>0</v>
      </c>
      <c r="H66" s="3394">
        <f t="shared" si="35"/>
        <v>0</v>
      </c>
      <c r="I66" s="3410"/>
      <c r="J66" s="3410"/>
      <c r="K66" s="3410"/>
      <c r="L66" s="3410"/>
      <c r="M66" s="3410"/>
      <c r="N66" s="3410"/>
      <c r="O66" s="3410"/>
      <c r="P66" s="3410"/>
      <c r="Q66" s="3410"/>
      <c r="R66" s="3410"/>
      <c r="S66" s="3410"/>
      <c r="T66" s="3410"/>
      <c r="U66" s="3410"/>
      <c r="V66" s="3410"/>
      <c r="W66" s="3410"/>
      <c r="X66" s="3410"/>
      <c r="Y66" s="3410"/>
      <c r="Z66" s="3410"/>
      <c r="AA66" s="3410"/>
      <c r="AB66" s="3410"/>
      <c r="AC66" s="3391">
        <f t="shared" si="36"/>
        <v>0</v>
      </c>
      <c r="AD66" s="3421"/>
      <c r="AE66" s="3421"/>
      <c r="AF66" s="3421"/>
      <c r="AG66" s="3421"/>
      <c r="AH66" s="3421"/>
      <c r="AI66" s="3421"/>
      <c r="AJ66" s="3421"/>
      <c r="AK66" s="3421"/>
      <c r="AL66" s="3421"/>
      <c r="AM66" s="3421"/>
      <c r="AN66" s="3421"/>
      <c r="AO66" s="3421"/>
      <c r="AP66" s="3421"/>
      <c r="AQ66" s="3421"/>
      <c r="AR66" s="3421"/>
      <c r="AS66" s="3421"/>
      <c r="AT66" s="3441"/>
      <c r="AU66" s="3442"/>
      <c r="AV66" s="498">
        <f t="shared" si="37"/>
        <v>0</v>
      </c>
      <c r="AW66" s="498">
        <f t="shared" si="38"/>
        <v>0</v>
      </c>
      <c r="AX66" s="498">
        <f t="shared" si="39"/>
        <v>0</v>
      </c>
      <c r="AY66" s="3458">
        <f t="shared" si="40"/>
        <v>0</v>
      </c>
      <c r="AZ66" s="3391">
        <f t="shared" si="41"/>
        <v>0</v>
      </c>
      <c r="BA66" s="3391">
        <f t="shared" si="42"/>
        <v>0</v>
      </c>
      <c r="BB66" s="3391">
        <f t="shared" si="43"/>
        <v>0</v>
      </c>
      <c r="BC66" s="3391">
        <f t="shared" si="44"/>
        <v>0</v>
      </c>
      <c r="BD66" s="3391">
        <f t="shared" si="45"/>
        <v>0</v>
      </c>
      <c r="BE66" s="3391">
        <f t="shared" si="46"/>
        <v>0</v>
      </c>
      <c r="BF66" s="3391">
        <f t="shared" si="47"/>
        <v>0</v>
      </c>
      <c r="BG66" s="3391">
        <f t="shared" si="48"/>
        <v>0</v>
      </c>
      <c r="BH66" s="3391">
        <f t="shared" si="49"/>
        <v>0</v>
      </c>
      <c r="BI66" s="3391">
        <f t="shared" si="50"/>
        <v>0</v>
      </c>
      <c r="BJ66" s="3391">
        <f t="shared" si="51"/>
        <v>0</v>
      </c>
      <c r="BK66" s="3391">
        <f t="shared" si="52"/>
        <v>0</v>
      </c>
      <c r="BL66" s="3391">
        <f t="shared" si="53"/>
        <v>0</v>
      </c>
      <c r="BM66" s="3391">
        <f t="shared" si="54"/>
        <v>0</v>
      </c>
      <c r="BN66" s="3391">
        <f t="shared" si="55"/>
        <v>0</v>
      </c>
      <c r="BO66" s="3391">
        <f t="shared" si="56"/>
        <v>0</v>
      </c>
      <c r="BP66" s="3391">
        <f t="shared" si="57"/>
        <v>0</v>
      </c>
      <c r="BQ66" s="3391">
        <f t="shared" si="58"/>
        <v>0</v>
      </c>
      <c r="BR66" s="3391">
        <f t="shared" si="59"/>
        <v>0</v>
      </c>
      <c r="BS66" s="3391">
        <f t="shared" si="60"/>
        <v>0</v>
      </c>
      <c r="BT66" s="3463">
        <f t="shared" si="61"/>
        <v>0</v>
      </c>
    </row>
    <row r="67" spans="1:72">
      <c r="A67" s="3389"/>
      <c r="B67" s="3390"/>
      <c r="C67" s="3390"/>
      <c r="D67" s="3385"/>
      <c r="E67" s="3391">
        <f t="shared" si="33"/>
        <v>0</v>
      </c>
      <c r="F67" s="3392"/>
      <c r="G67" s="3393">
        <f t="shared" si="34"/>
        <v>0</v>
      </c>
      <c r="H67" s="3394">
        <f t="shared" si="35"/>
        <v>0</v>
      </c>
      <c r="I67" s="3410"/>
      <c r="J67" s="3410"/>
      <c r="K67" s="3410"/>
      <c r="L67" s="3410"/>
      <c r="M67" s="3410"/>
      <c r="N67" s="3410"/>
      <c r="O67" s="3410"/>
      <c r="P67" s="3410"/>
      <c r="Q67" s="3410"/>
      <c r="R67" s="3410"/>
      <c r="S67" s="3410"/>
      <c r="T67" s="3410"/>
      <c r="U67" s="3410"/>
      <c r="V67" s="3410"/>
      <c r="W67" s="3410"/>
      <c r="X67" s="3410"/>
      <c r="Y67" s="3410"/>
      <c r="Z67" s="3410"/>
      <c r="AA67" s="3410"/>
      <c r="AB67" s="3410"/>
      <c r="AC67" s="3391">
        <f t="shared" si="36"/>
        <v>0</v>
      </c>
      <c r="AD67" s="3421"/>
      <c r="AE67" s="3421"/>
      <c r="AF67" s="3421"/>
      <c r="AG67" s="3421"/>
      <c r="AH67" s="3421"/>
      <c r="AI67" s="3421"/>
      <c r="AJ67" s="3421"/>
      <c r="AK67" s="3421"/>
      <c r="AL67" s="3421"/>
      <c r="AM67" s="3421"/>
      <c r="AN67" s="3421"/>
      <c r="AO67" s="3421"/>
      <c r="AP67" s="3421"/>
      <c r="AQ67" s="3421"/>
      <c r="AR67" s="3421"/>
      <c r="AS67" s="3421"/>
      <c r="AT67" s="3441"/>
      <c r="AU67" s="3442"/>
      <c r="AV67" s="498">
        <f t="shared" si="37"/>
        <v>0</v>
      </c>
      <c r="AW67" s="498">
        <f t="shared" si="38"/>
        <v>0</v>
      </c>
      <c r="AX67" s="498">
        <f t="shared" si="39"/>
        <v>0</v>
      </c>
      <c r="AY67" s="3458">
        <f t="shared" si="40"/>
        <v>0</v>
      </c>
      <c r="AZ67" s="3391">
        <f t="shared" si="41"/>
        <v>0</v>
      </c>
      <c r="BA67" s="3391">
        <f t="shared" si="42"/>
        <v>0</v>
      </c>
      <c r="BB67" s="3391">
        <f t="shared" si="43"/>
        <v>0</v>
      </c>
      <c r="BC67" s="3391">
        <f t="shared" si="44"/>
        <v>0</v>
      </c>
      <c r="BD67" s="3391">
        <f t="shared" si="45"/>
        <v>0</v>
      </c>
      <c r="BE67" s="3391">
        <f t="shared" si="46"/>
        <v>0</v>
      </c>
      <c r="BF67" s="3391">
        <f t="shared" si="47"/>
        <v>0</v>
      </c>
      <c r="BG67" s="3391">
        <f t="shared" si="48"/>
        <v>0</v>
      </c>
      <c r="BH67" s="3391">
        <f t="shared" si="49"/>
        <v>0</v>
      </c>
      <c r="BI67" s="3391">
        <f t="shared" si="50"/>
        <v>0</v>
      </c>
      <c r="BJ67" s="3391">
        <f t="shared" si="51"/>
        <v>0</v>
      </c>
      <c r="BK67" s="3391">
        <f t="shared" si="52"/>
        <v>0</v>
      </c>
      <c r="BL67" s="3391">
        <f t="shared" si="53"/>
        <v>0</v>
      </c>
      <c r="BM67" s="3391">
        <f t="shared" si="54"/>
        <v>0</v>
      </c>
      <c r="BN67" s="3391">
        <f t="shared" si="55"/>
        <v>0</v>
      </c>
      <c r="BO67" s="3391">
        <f t="shared" si="56"/>
        <v>0</v>
      </c>
      <c r="BP67" s="3391">
        <f t="shared" si="57"/>
        <v>0</v>
      </c>
      <c r="BQ67" s="3391">
        <f t="shared" si="58"/>
        <v>0</v>
      </c>
      <c r="BR67" s="3391">
        <f t="shared" si="59"/>
        <v>0</v>
      </c>
      <c r="BS67" s="3391">
        <f t="shared" si="60"/>
        <v>0</v>
      </c>
      <c r="BT67" s="3463">
        <f t="shared" si="61"/>
        <v>0</v>
      </c>
    </row>
    <row r="68" spans="1:72">
      <c r="A68" s="3389"/>
      <c r="B68" s="3390"/>
      <c r="C68" s="3390"/>
      <c r="D68" s="3385"/>
      <c r="E68" s="3391">
        <f t="shared" si="33"/>
        <v>0</v>
      </c>
      <c r="F68" s="3392"/>
      <c r="G68" s="3393">
        <f t="shared" si="34"/>
        <v>0</v>
      </c>
      <c r="H68" s="3394">
        <f t="shared" si="35"/>
        <v>0</v>
      </c>
      <c r="I68" s="3410"/>
      <c r="J68" s="3410"/>
      <c r="K68" s="3410"/>
      <c r="L68" s="3410"/>
      <c r="M68" s="3410"/>
      <c r="N68" s="3410"/>
      <c r="O68" s="3410"/>
      <c r="P68" s="3410"/>
      <c r="Q68" s="3410"/>
      <c r="R68" s="3410"/>
      <c r="S68" s="3410"/>
      <c r="T68" s="3410"/>
      <c r="U68" s="3410"/>
      <c r="V68" s="3410"/>
      <c r="W68" s="3410"/>
      <c r="X68" s="3410"/>
      <c r="Y68" s="3410"/>
      <c r="Z68" s="3410"/>
      <c r="AA68" s="3410"/>
      <c r="AB68" s="3410"/>
      <c r="AC68" s="3391">
        <f t="shared" si="36"/>
        <v>0</v>
      </c>
      <c r="AD68" s="3421"/>
      <c r="AE68" s="3421"/>
      <c r="AF68" s="3421"/>
      <c r="AG68" s="3421"/>
      <c r="AH68" s="3421"/>
      <c r="AI68" s="3421"/>
      <c r="AJ68" s="3421"/>
      <c r="AK68" s="3421"/>
      <c r="AL68" s="3421"/>
      <c r="AM68" s="3421"/>
      <c r="AN68" s="3421"/>
      <c r="AO68" s="3421"/>
      <c r="AP68" s="3421"/>
      <c r="AQ68" s="3421"/>
      <c r="AR68" s="3421"/>
      <c r="AS68" s="3421"/>
      <c r="AT68" s="3441"/>
      <c r="AU68" s="3442"/>
      <c r="AV68" s="498">
        <f t="shared" si="37"/>
        <v>0</v>
      </c>
      <c r="AW68" s="498">
        <f t="shared" si="38"/>
        <v>0</v>
      </c>
      <c r="AX68" s="498">
        <f t="shared" si="39"/>
        <v>0</v>
      </c>
      <c r="AY68" s="3458">
        <f t="shared" si="40"/>
        <v>0</v>
      </c>
      <c r="AZ68" s="3391">
        <f t="shared" si="41"/>
        <v>0</v>
      </c>
      <c r="BA68" s="3391">
        <f t="shared" si="42"/>
        <v>0</v>
      </c>
      <c r="BB68" s="3391">
        <f t="shared" si="43"/>
        <v>0</v>
      </c>
      <c r="BC68" s="3391">
        <f t="shared" si="44"/>
        <v>0</v>
      </c>
      <c r="BD68" s="3391">
        <f t="shared" si="45"/>
        <v>0</v>
      </c>
      <c r="BE68" s="3391">
        <f t="shared" si="46"/>
        <v>0</v>
      </c>
      <c r="BF68" s="3391">
        <f t="shared" si="47"/>
        <v>0</v>
      </c>
      <c r="BG68" s="3391">
        <f t="shared" si="48"/>
        <v>0</v>
      </c>
      <c r="BH68" s="3391">
        <f t="shared" si="49"/>
        <v>0</v>
      </c>
      <c r="BI68" s="3391">
        <f t="shared" si="50"/>
        <v>0</v>
      </c>
      <c r="BJ68" s="3391">
        <f t="shared" si="51"/>
        <v>0</v>
      </c>
      <c r="BK68" s="3391">
        <f t="shared" si="52"/>
        <v>0</v>
      </c>
      <c r="BL68" s="3391">
        <f t="shared" si="53"/>
        <v>0</v>
      </c>
      <c r="BM68" s="3391">
        <f t="shared" si="54"/>
        <v>0</v>
      </c>
      <c r="BN68" s="3391">
        <f t="shared" si="55"/>
        <v>0</v>
      </c>
      <c r="BO68" s="3391">
        <f t="shared" si="56"/>
        <v>0</v>
      </c>
      <c r="BP68" s="3391">
        <f t="shared" si="57"/>
        <v>0</v>
      </c>
      <c r="BQ68" s="3391">
        <f t="shared" si="58"/>
        <v>0</v>
      </c>
      <c r="BR68" s="3391">
        <f t="shared" si="59"/>
        <v>0</v>
      </c>
      <c r="BS68" s="3391">
        <f t="shared" si="60"/>
        <v>0</v>
      </c>
      <c r="BT68" s="3463">
        <f t="shared" si="61"/>
        <v>0</v>
      </c>
    </row>
    <row r="69" spans="1:72">
      <c r="A69" s="3389"/>
      <c r="B69" s="3390"/>
      <c r="C69" s="3390"/>
      <c r="D69" s="3385"/>
      <c r="E69" s="3391">
        <f t="shared" si="33"/>
        <v>0</v>
      </c>
      <c r="F69" s="3392"/>
      <c r="G69" s="3393">
        <f t="shared" si="34"/>
        <v>0</v>
      </c>
      <c r="H69" s="3394">
        <f t="shared" si="35"/>
        <v>0</v>
      </c>
      <c r="I69" s="3410"/>
      <c r="J69" s="3410"/>
      <c r="K69" s="3410"/>
      <c r="L69" s="3410"/>
      <c r="M69" s="3410"/>
      <c r="N69" s="3410"/>
      <c r="O69" s="3410"/>
      <c r="P69" s="3410"/>
      <c r="Q69" s="3410"/>
      <c r="R69" s="3410"/>
      <c r="S69" s="3410"/>
      <c r="T69" s="3410"/>
      <c r="U69" s="3410"/>
      <c r="V69" s="3410"/>
      <c r="W69" s="3410"/>
      <c r="X69" s="3410"/>
      <c r="Y69" s="3410"/>
      <c r="Z69" s="3410"/>
      <c r="AA69" s="3410"/>
      <c r="AB69" s="3410"/>
      <c r="AC69" s="3391">
        <f t="shared" si="36"/>
        <v>0</v>
      </c>
      <c r="AD69" s="3421"/>
      <c r="AE69" s="3421"/>
      <c r="AF69" s="3421"/>
      <c r="AG69" s="3421"/>
      <c r="AH69" s="3421"/>
      <c r="AI69" s="3421"/>
      <c r="AJ69" s="3421"/>
      <c r="AK69" s="3421"/>
      <c r="AL69" s="3421"/>
      <c r="AM69" s="3421"/>
      <c r="AN69" s="3421"/>
      <c r="AO69" s="3421"/>
      <c r="AP69" s="3421"/>
      <c r="AQ69" s="3421"/>
      <c r="AR69" s="3421"/>
      <c r="AS69" s="3421"/>
      <c r="AT69" s="3441"/>
      <c r="AU69" s="3442"/>
      <c r="AV69" s="498">
        <f t="shared" si="37"/>
        <v>0</v>
      </c>
      <c r="AW69" s="498">
        <f t="shared" si="38"/>
        <v>0</v>
      </c>
      <c r="AX69" s="498">
        <f t="shared" si="39"/>
        <v>0</v>
      </c>
      <c r="AY69" s="3458">
        <f t="shared" si="40"/>
        <v>0</v>
      </c>
      <c r="AZ69" s="3391">
        <f t="shared" si="41"/>
        <v>0</v>
      </c>
      <c r="BA69" s="3391">
        <f t="shared" si="42"/>
        <v>0</v>
      </c>
      <c r="BB69" s="3391">
        <f t="shared" si="43"/>
        <v>0</v>
      </c>
      <c r="BC69" s="3391">
        <f t="shared" si="44"/>
        <v>0</v>
      </c>
      <c r="BD69" s="3391">
        <f t="shared" si="45"/>
        <v>0</v>
      </c>
      <c r="BE69" s="3391">
        <f t="shared" si="46"/>
        <v>0</v>
      </c>
      <c r="BF69" s="3391">
        <f t="shared" si="47"/>
        <v>0</v>
      </c>
      <c r="BG69" s="3391">
        <f t="shared" si="48"/>
        <v>0</v>
      </c>
      <c r="BH69" s="3391">
        <f t="shared" si="49"/>
        <v>0</v>
      </c>
      <c r="BI69" s="3391">
        <f t="shared" si="50"/>
        <v>0</v>
      </c>
      <c r="BJ69" s="3391">
        <f t="shared" si="51"/>
        <v>0</v>
      </c>
      <c r="BK69" s="3391">
        <f t="shared" si="52"/>
        <v>0</v>
      </c>
      <c r="BL69" s="3391">
        <f t="shared" si="53"/>
        <v>0</v>
      </c>
      <c r="BM69" s="3391">
        <f t="shared" si="54"/>
        <v>0</v>
      </c>
      <c r="BN69" s="3391">
        <f t="shared" si="55"/>
        <v>0</v>
      </c>
      <c r="BO69" s="3391">
        <f t="shared" si="56"/>
        <v>0</v>
      </c>
      <c r="BP69" s="3391">
        <f t="shared" si="57"/>
        <v>0</v>
      </c>
      <c r="BQ69" s="3391">
        <f t="shared" si="58"/>
        <v>0</v>
      </c>
      <c r="BR69" s="3391">
        <f t="shared" si="59"/>
        <v>0</v>
      </c>
      <c r="BS69" s="3391">
        <f t="shared" si="60"/>
        <v>0</v>
      </c>
      <c r="BT69" s="3463">
        <f t="shared" si="61"/>
        <v>0</v>
      </c>
    </row>
    <row r="70" spans="1:72">
      <c r="A70" s="3389"/>
      <c r="B70" s="3390"/>
      <c r="C70" s="3390"/>
      <c r="D70" s="3385"/>
      <c r="E70" s="3391">
        <f t="shared" si="33"/>
        <v>0</v>
      </c>
      <c r="F70" s="3392"/>
      <c r="G70" s="3393">
        <f t="shared" si="34"/>
        <v>0</v>
      </c>
      <c r="H70" s="3394">
        <f t="shared" si="35"/>
        <v>0</v>
      </c>
      <c r="I70" s="3410"/>
      <c r="J70" s="3410"/>
      <c r="K70" s="3410"/>
      <c r="L70" s="3410"/>
      <c r="M70" s="3410"/>
      <c r="N70" s="3410"/>
      <c r="O70" s="3410"/>
      <c r="P70" s="3410"/>
      <c r="Q70" s="3410"/>
      <c r="R70" s="3410"/>
      <c r="S70" s="3410"/>
      <c r="T70" s="3410"/>
      <c r="U70" s="3410"/>
      <c r="V70" s="3410"/>
      <c r="W70" s="3410"/>
      <c r="X70" s="3410"/>
      <c r="Y70" s="3410"/>
      <c r="Z70" s="3410"/>
      <c r="AA70" s="3410"/>
      <c r="AB70" s="3410"/>
      <c r="AC70" s="3391">
        <f t="shared" si="36"/>
        <v>0</v>
      </c>
      <c r="AD70" s="3421"/>
      <c r="AE70" s="3421"/>
      <c r="AF70" s="3421"/>
      <c r="AG70" s="3421"/>
      <c r="AH70" s="3421"/>
      <c r="AI70" s="3421"/>
      <c r="AJ70" s="3421"/>
      <c r="AK70" s="3421"/>
      <c r="AL70" s="3421"/>
      <c r="AM70" s="3421"/>
      <c r="AN70" s="3421"/>
      <c r="AO70" s="3421"/>
      <c r="AP70" s="3421"/>
      <c r="AQ70" s="3421"/>
      <c r="AR70" s="3421"/>
      <c r="AS70" s="3421"/>
      <c r="AT70" s="3441"/>
      <c r="AU70" s="3442"/>
      <c r="AV70" s="498">
        <f t="shared" si="37"/>
        <v>0</v>
      </c>
      <c r="AW70" s="498">
        <f t="shared" si="38"/>
        <v>0</v>
      </c>
      <c r="AX70" s="498">
        <f t="shared" si="39"/>
        <v>0</v>
      </c>
      <c r="AY70" s="3458">
        <f t="shared" si="40"/>
        <v>0</v>
      </c>
      <c r="AZ70" s="3391">
        <f t="shared" si="41"/>
        <v>0</v>
      </c>
      <c r="BA70" s="3391">
        <f t="shared" si="42"/>
        <v>0</v>
      </c>
      <c r="BB70" s="3391">
        <f t="shared" si="43"/>
        <v>0</v>
      </c>
      <c r="BC70" s="3391">
        <f t="shared" si="44"/>
        <v>0</v>
      </c>
      <c r="BD70" s="3391">
        <f t="shared" si="45"/>
        <v>0</v>
      </c>
      <c r="BE70" s="3391">
        <f t="shared" si="46"/>
        <v>0</v>
      </c>
      <c r="BF70" s="3391">
        <f t="shared" si="47"/>
        <v>0</v>
      </c>
      <c r="BG70" s="3391">
        <f t="shared" si="48"/>
        <v>0</v>
      </c>
      <c r="BH70" s="3391">
        <f t="shared" si="49"/>
        <v>0</v>
      </c>
      <c r="BI70" s="3391">
        <f t="shared" si="50"/>
        <v>0</v>
      </c>
      <c r="BJ70" s="3391">
        <f t="shared" si="51"/>
        <v>0</v>
      </c>
      <c r="BK70" s="3391">
        <f t="shared" si="52"/>
        <v>0</v>
      </c>
      <c r="BL70" s="3391">
        <f t="shared" si="53"/>
        <v>0</v>
      </c>
      <c r="BM70" s="3391">
        <f t="shared" si="54"/>
        <v>0</v>
      </c>
      <c r="BN70" s="3391">
        <f t="shared" si="55"/>
        <v>0</v>
      </c>
      <c r="BO70" s="3391">
        <f t="shared" si="56"/>
        <v>0</v>
      </c>
      <c r="BP70" s="3391">
        <f t="shared" si="57"/>
        <v>0</v>
      </c>
      <c r="BQ70" s="3391">
        <f t="shared" si="58"/>
        <v>0</v>
      </c>
      <c r="BR70" s="3391">
        <f t="shared" si="59"/>
        <v>0</v>
      </c>
      <c r="BS70" s="3391">
        <f t="shared" si="60"/>
        <v>0</v>
      </c>
      <c r="BT70" s="3463">
        <f t="shared" si="61"/>
        <v>0</v>
      </c>
    </row>
    <row r="71" spans="1:72">
      <c r="A71" s="3389"/>
      <c r="B71" s="3390"/>
      <c r="C71" s="3390"/>
      <c r="D71" s="3385"/>
      <c r="E71" s="3391">
        <f t="shared" si="33"/>
        <v>0</v>
      </c>
      <c r="F71" s="3392"/>
      <c r="G71" s="3393">
        <f t="shared" si="34"/>
        <v>0</v>
      </c>
      <c r="H71" s="3394">
        <f t="shared" si="35"/>
        <v>0</v>
      </c>
      <c r="I71" s="3410"/>
      <c r="J71" s="3410"/>
      <c r="K71" s="3410"/>
      <c r="L71" s="3410"/>
      <c r="M71" s="3410"/>
      <c r="N71" s="3410"/>
      <c r="O71" s="3410"/>
      <c r="P71" s="3410"/>
      <c r="Q71" s="3410"/>
      <c r="R71" s="3410"/>
      <c r="S71" s="3410"/>
      <c r="T71" s="3410"/>
      <c r="U71" s="3410"/>
      <c r="V71" s="3410"/>
      <c r="W71" s="3410"/>
      <c r="X71" s="3410"/>
      <c r="Y71" s="3410"/>
      <c r="Z71" s="3410"/>
      <c r="AA71" s="3410"/>
      <c r="AB71" s="3410"/>
      <c r="AC71" s="3391">
        <f t="shared" si="36"/>
        <v>0</v>
      </c>
      <c r="AD71" s="3421"/>
      <c r="AE71" s="3421"/>
      <c r="AF71" s="3421"/>
      <c r="AG71" s="3421"/>
      <c r="AH71" s="3421"/>
      <c r="AI71" s="3421"/>
      <c r="AJ71" s="3421"/>
      <c r="AK71" s="3421"/>
      <c r="AL71" s="3421"/>
      <c r="AM71" s="3421"/>
      <c r="AN71" s="3421"/>
      <c r="AO71" s="3421"/>
      <c r="AP71" s="3421"/>
      <c r="AQ71" s="3421"/>
      <c r="AR71" s="3421"/>
      <c r="AS71" s="3421"/>
      <c r="AT71" s="3441"/>
      <c r="AU71" s="3442"/>
      <c r="AV71" s="498">
        <f t="shared" si="37"/>
        <v>0</v>
      </c>
      <c r="AW71" s="498">
        <f t="shared" si="38"/>
        <v>0</v>
      </c>
      <c r="AX71" s="498">
        <f t="shared" si="39"/>
        <v>0</v>
      </c>
      <c r="AY71" s="3458">
        <f t="shared" si="40"/>
        <v>0</v>
      </c>
      <c r="AZ71" s="3391">
        <f t="shared" si="41"/>
        <v>0</v>
      </c>
      <c r="BA71" s="3391">
        <f t="shared" si="42"/>
        <v>0</v>
      </c>
      <c r="BB71" s="3391">
        <f t="shared" si="43"/>
        <v>0</v>
      </c>
      <c r="BC71" s="3391">
        <f t="shared" si="44"/>
        <v>0</v>
      </c>
      <c r="BD71" s="3391">
        <f t="shared" si="45"/>
        <v>0</v>
      </c>
      <c r="BE71" s="3391">
        <f t="shared" si="46"/>
        <v>0</v>
      </c>
      <c r="BF71" s="3391">
        <f t="shared" si="47"/>
        <v>0</v>
      </c>
      <c r="BG71" s="3391">
        <f t="shared" si="48"/>
        <v>0</v>
      </c>
      <c r="BH71" s="3391">
        <f t="shared" si="49"/>
        <v>0</v>
      </c>
      <c r="BI71" s="3391">
        <f t="shared" si="50"/>
        <v>0</v>
      </c>
      <c r="BJ71" s="3391">
        <f t="shared" si="51"/>
        <v>0</v>
      </c>
      <c r="BK71" s="3391">
        <f t="shared" si="52"/>
        <v>0</v>
      </c>
      <c r="BL71" s="3391">
        <f t="shared" si="53"/>
        <v>0</v>
      </c>
      <c r="BM71" s="3391">
        <f t="shared" si="54"/>
        <v>0</v>
      </c>
      <c r="BN71" s="3391">
        <f t="shared" si="55"/>
        <v>0</v>
      </c>
      <c r="BO71" s="3391">
        <f t="shared" si="56"/>
        <v>0</v>
      </c>
      <c r="BP71" s="3391">
        <f t="shared" si="57"/>
        <v>0</v>
      </c>
      <c r="BQ71" s="3391">
        <f t="shared" si="58"/>
        <v>0</v>
      </c>
      <c r="BR71" s="3391">
        <f t="shared" si="59"/>
        <v>0</v>
      </c>
      <c r="BS71" s="3391">
        <f t="shared" si="60"/>
        <v>0</v>
      </c>
      <c r="BT71" s="3463">
        <f t="shared" si="61"/>
        <v>0</v>
      </c>
    </row>
    <row r="72" spans="1:72">
      <c r="A72" s="3389"/>
      <c r="B72" s="3390"/>
      <c r="C72" s="3390"/>
      <c r="D72" s="3385"/>
      <c r="E72" s="3391">
        <f t="shared" si="33"/>
        <v>0</v>
      </c>
      <c r="F72" s="3392"/>
      <c r="G72" s="3393">
        <f t="shared" si="34"/>
        <v>0</v>
      </c>
      <c r="H72" s="3394">
        <f t="shared" si="35"/>
        <v>0</v>
      </c>
      <c r="I72" s="3410"/>
      <c r="J72" s="3410"/>
      <c r="K72" s="3410"/>
      <c r="L72" s="3410"/>
      <c r="M72" s="3410"/>
      <c r="N72" s="3410"/>
      <c r="O72" s="3410"/>
      <c r="P72" s="3410"/>
      <c r="Q72" s="3410"/>
      <c r="R72" s="3410"/>
      <c r="S72" s="3410"/>
      <c r="T72" s="3410"/>
      <c r="U72" s="3410"/>
      <c r="V72" s="3410"/>
      <c r="W72" s="3410"/>
      <c r="X72" s="3410"/>
      <c r="Y72" s="3410"/>
      <c r="Z72" s="3410"/>
      <c r="AA72" s="3410"/>
      <c r="AB72" s="3410"/>
      <c r="AC72" s="3391">
        <f t="shared" si="36"/>
        <v>0</v>
      </c>
      <c r="AD72" s="3421"/>
      <c r="AE72" s="3421"/>
      <c r="AF72" s="3421"/>
      <c r="AG72" s="3421"/>
      <c r="AH72" s="3421"/>
      <c r="AI72" s="3421"/>
      <c r="AJ72" s="3421"/>
      <c r="AK72" s="3421"/>
      <c r="AL72" s="3421"/>
      <c r="AM72" s="3421"/>
      <c r="AN72" s="3421"/>
      <c r="AO72" s="3421"/>
      <c r="AP72" s="3421"/>
      <c r="AQ72" s="3421"/>
      <c r="AR72" s="3421"/>
      <c r="AS72" s="3421"/>
      <c r="AT72" s="3441"/>
      <c r="AU72" s="3442"/>
      <c r="AV72" s="498">
        <f t="shared" si="37"/>
        <v>0</v>
      </c>
      <c r="AW72" s="498">
        <f t="shared" si="38"/>
        <v>0</v>
      </c>
      <c r="AX72" s="498">
        <f t="shared" si="39"/>
        <v>0</v>
      </c>
      <c r="AY72" s="3458">
        <f t="shared" si="40"/>
        <v>0</v>
      </c>
      <c r="AZ72" s="3391">
        <f t="shared" si="41"/>
        <v>0</v>
      </c>
      <c r="BA72" s="3391">
        <f t="shared" si="42"/>
        <v>0</v>
      </c>
      <c r="BB72" s="3391">
        <f t="shared" si="43"/>
        <v>0</v>
      </c>
      <c r="BC72" s="3391">
        <f t="shared" si="44"/>
        <v>0</v>
      </c>
      <c r="BD72" s="3391">
        <f t="shared" si="45"/>
        <v>0</v>
      </c>
      <c r="BE72" s="3391">
        <f t="shared" si="46"/>
        <v>0</v>
      </c>
      <c r="BF72" s="3391">
        <f t="shared" si="47"/>
        <v>0</v>
      </c>
      <c r="BG72" s="3391">
        <f t="shared" si="48"/>
        <v>0</v>
      </c>
      <c r="BH72" s="3391">
        <f t="shared" si="49"/>
        <v>0</v>
      </c>
      <c r="BI72" s="3391">
        <f t="shared" si="50"/>
        <v>0</v>
      </c>
      <c r="BJ72" s="3391">
        <f t="shared" si="51"/>
        <v>0</v>
      </c>
      <c r="BK72" s="3391">
        <f t="shared" si="52"/>
        <v>0</v>
      </c>
      <c r="BL72" s="3391">
        <f t="shared" si="53"/>
        <v>0</v>
      </c>
      <c r="BM72" s="3391">
        <f t="shared" si="54"/>
        <v>0</v>
      </c>
      <c r="BN72" s="3391">
        <f t="shared" si="55"/>
        <v>0</v>
      </c>
      <c r="BO72" s="3391">
        <f t="shared" si="56"/>
        <v>0</v>
      </c>
      <c r="BP72" s="3391">
        <f t="shared" si="57"/>
        <v>0</v>
      </c>
      <c r="BQ72" s="3391">
        <f t="shared" si="58"/>
        <v>0</v>
      </c>
      <c r="BR72" s="3391">
        <f t="shared" si="59"/>
        <v>0</v>
      </c>
      <c r="BS72" s="3391">
        <f t="shared" si="60"/>
        <v>0</v>
      </c>
      <c r="BT72" s="3463">
        <f t="shared" si="61"/>
        <v>0</v>
      </c>
    </row>
    <row r="73" spans="1:72">
      <c r="A73" s="3389"/>
      <c r="B73" s="3390"/>
      <c r="C73" s="3390"/>
      <c r="D73" s="3385"/>
      <c r="E73" s="3391">
        <f t="shared" si="33"/>
        <v>0</v>
      </c>
      <c r="F73" s="3392"/>
      <c r="G73" s="3393">
        <f t="shared" si="34"/>
        <v>0</v>
      </c>
      <c r="H73" s="3394">
        <f t="shared" si="35"/>
        <v>0</v>
      </c>
      <c r="I73" s="3410"/>
      <c r="J73" s="3410"/>
      <c r="K73" s="3410"/>
      <c r="L73" s="3410"/>
      <c r="M73" s="3410"/>
      <c r="N73" s="3410"/>
      <c r="O73" s="3410"/>
      <c r="P73" s="3410"/>
      <c r="Q73" s="3410"/>
      <c r="R73" s="3410"/>
      <c r="S73" s="3410"/>
      <c r="T73" s="3410"/>
      <c r="U73" s="3410"/>
      <c r="V73" s="3410"/>
      <c r="W73" s="3410"/>
      <c r="X73" s="3410"/>
      <c r="Y73" s="3410"/>
      <c r="Z73" s="3410"/>
      <c r="AA73" s="3410"/>
      <c r="AB73" s="3410"/>
      <c r="AC73" s="3391">
        <f t="shared" si="36"/>
        <v>0</v>
      </c>
      <c r="AD73" s="3421"/>
      <c r="AE73" s="3421"/>
      <c r="AF73" s="3421"/>
      <c r="AG73" s="3421"/>
      <c r="AH73" s="3421"/>
      <c r="AI73" s="3421"/>
      <c r="AJ73" s="3421"/>
      <c r="AK73" s="3421"/>
      <c r="AL73" s="3421"/>
      <c r="AM73" s="3421"/>
      <c r="AN73" s="3421"/>
      <c r="AO73" s="3421"/>
      <c r="AP73" s="3421"/>
      <c r="AQ73" s="3421"/>
      <c r="AR73" s="3421"/>
      <c r="AS73" s="3421"/>
      <c r="AT73" s="3441"/>
      <c r="AU73" s="3442"/>
      <c r="AV73" s="498">
        <f t="shared" si="37"/>
        <v>0</v>
      </c>
      <c r="AW73" s="498">
        <f t="shared" si="38"/>
        <v>0</v>
      </c>
      <c r="AX73" s="498">
        <f t="shared" si="39"/>
        <v>0</v>
      </c>
      <c r="AY73" s="3458">
        <f t="shared" si="40"/>
        <v>0</v>
      </c>
      <c r="AZ73" s="3391">
        <f t="shared" si="41"/>
        <v>0</v>
      </c>
      <c r="BA73" s="3391">
        <f t="shared" si="42"/>
        <v>0</v>
      </c>
      <c r="BB73" s="3391">
        <f t="shared" si="43"/>
        <v>0</v>
      </c>
      <c r="BC73" s="3391">
        <f t="shared" si="44"/>
        <v>0</v>
      </c>
      <c r="BD73" s="3391">
        <f t="shared" si="45"/>
        <v>0</v>
      </c>
      <c r="BE73" s="3391">
        <f t="shared" si="46"/>
        <v>0</v>
      </c>
      <c r="BF73" s="3391">
        <f t="shared" si="47"/>
        <v>0</v>
      </c>
      <c r="BG73" s="3391">
        <f t="shared" si="48"/>
        <v>0</v>
      </c>
      <c r="BH73" s="3391">
        <f t="shared" si="49"/>
        <v>0</v>
      </c>
      <c r="BI73" s="3391">
        <f t="shared" si="50"/>
        <v>0</v>
      </c>
      <c r="BJ73" s="3391">
        <f t="shared" si="51"/>
        <v>0</v>
      </c>
      <c r="BK73" s="3391">
        <f t="shared" si="52"/>
        <v>0</v>
      </c>
      <c r="BL73" s="3391">
        <f t="shared" si="53"/>
        <v>0</v>
      </c>
      <c r="BM73" s="3391">
        <f t="shared" si="54"/>
        <v>0</v>
      </c>
      <c r="BN73" s="3391">
        <f t="shared" si="55"/>
        <v>0</v>
      </c>
      <c r="BO73" s="3391">
        <f t="shared" si="56"/>
        <v>0</v>
      </c>
      <c r="BP73" s="3391">
        <f t="shared" si="57"/>
        <v>0</v>
      </c>
      <c r="BQ73" s="3391">
        <f t="shared" si="58"/>
        <v>0</v>
      </c>
      <c r="BR73" s="3391">
        <f t="shared" si="59"/>
        <v>0</v>
      </c>
      <c r="BS73" s="3391">
        <f t="shared" si="60"/>
        <v>0</v>
      </c>
      <c r="BT73" s="3463">
        <f t="shared" si="61"/>
        <v>0</v>
      </c>
    </row>
    <row r="74" spans="1:72">
      <c r="A74" s="3389"/>
      <c r="B74" s="3390"/>
      <c r="C74" s="3390"/>
      <c r="D74" s="3385"/>
      <c r="E74" s="3391">
        <f t="shared" si="33"/>
        <v>0</v>
      </c>
      <c r="F74" s="3392"/>
      <c r="G74" s="3393">
        <f t="shared" si="34"/>
        <v>0</v>
      </c>
      <c r="H74" s="3394">
        <f t="shared" si="35"/>
        <v>0</v>
      </c>
      <c r="I74" s="3410"/>
      <c r="J74" s="3410"/>
      <c r="K74" s="3410"/>
      <c r="L74" s="3410"/>
      <c r="M74" s="3410"/>
      <c r="N74" s="3410"/>
      <c r="O74" s="3410"/>
      <c r="P74" s="3410"/>
      <c r="Q74" s="3410"/>
      <c r="R74" s="3410"/>
      <c r="S74" s="3410"/>
      <c r="T74" s="3410"/>
      <c r="U74" s="3410"/>
      <c r="V74" s="3410"/>
      <c r="W74" s="3410"/>
      <c r="X74" s="3410"/>
      <c r="Y74" s="3410"/>
      <c r="Z74" s="3410"/>
      <c r="AA74" s="3410"/>
      <c r="AB74" s="3410"/>
      <c r="AC74" s="3391">
        <f t="shared" si="36"/>
        <v>0</v>
      </c>
      <c r="AD74" s="3421"/>
      <c r="AE74" s="3421"/>
      <c r="AF74" s="3421"/>
      <c r="AG74" s="3421"/>
      <c r="AH74" s="3421"/>
      <c r="AI74" s="3421"/>
      <c r="AJ74" s="3421"/>
      <c r="AK74" s="3421"/>
      <c r="AL74" s="3421"/>
      <c r="AM74" s="3421"/>
      <c r="AN74" s="3421"/>
      <c r="AO74" s="3421"/>
      <c r="AP74" s="3421"/>
      <c r="AQ74" s="3421"/>
      <c r="AR74" s="3421"/>
      <c r="AS74" s="3421"/>
      <c r="AT74" s="3441"/>
      <c r="AU74" s="3442"/>
      <c r="AV74" s="498">
        <f t="shared" si="37"/>
        <v>0</v>
      </c>
      <c r="AW74" s="498">
        <f t="shared" si="38"/>
        <v>0</v>
      </c>
      <c r="AX74" s="498">
        <f t="shared" si="39"/>
        <v>0</v>
      </c>
      <c r="AY74" s="3458">
        <f t="shared" si="40"/>
        <v>0</v>
      </c>
      <c r="AZ74" s="3391">
        <f t="shared" si="41"/>
        <v>0</v>
      </c>
      <c r="BA74" s="3391">
        <f t="shared" si="42"/>
        <v>0</v>
      </c>
      <c r="BB74" s="3391">
        <f t="shared" si="43"/>
        <v>0</v>
      </c>
      <c r="BC74" s="3391">
        <f t="shared" si="44"/>
        <v>0</v>
      </c>
      <c r="BD74" s="3391">
        <f t="shared" si="45"/>
        <v>0</v>
      </c>
      <c r="BE74" s="3391">
        <f t="shared" si="46"/>
        <v>0</v>
      </c>
      <c r="BF74" s="3391">
        <f t="shared" si="47"/>
        <v>0</v>
      </c>
      <c r="BG74" s="3391">
        <f t="shared" si="48"/>
        <v>0</v>
      </c>
      <c r="BH74" s="3391">
        <f t="shared" si="49"/>
        <v>0</v>
      </c>
      <c r="BI74" s="3391">
        <f t="shared" si="50"/>
        <v>0</v>
      </c>
      <c r="BJ74" s="3391">
        <f t="shared" si="51"/>
        <v>0</v>
      </c>
      <c r="BK74" s="3391">
        <f t="shared" si="52"/>
        <v>0</v>
      </c>
      <c r="BL74" s="3391">
        <f t="shared" si="53"/>
        <v>0</v>
      </c>
      <c r="BM74" s="3391">
        <f t="shared" si="54"/>
        <v>0</v>
      </c>
      <c r="BN74" s="3391">
        <f t="shared" si="55"/>
        <v>0</v>
      </c>
      <c r="BO74" s="3391">
        <f t="shared" si="56"/>
        <v>0</v>
      </c>
      <c r="BP74" s="3391">
        <f t="shared" si="57"/>
        <v>0</v>
      </c>
      <c r="BQ74" s="3391">
        <f t="shared" si="58"/>
        <v>0</v>
      </c>
      <c r="BR74" s="3391">
        <f t="shared" si="59"/>
        <v>0</v>
      </c>
      <c r="BS74" s="3391">
        <f t="shared" si="60"/>
        <v>0</v>
      </c>
      <c r="BT74" s="3463">
        <f t="shared" si="61"/>
        <v>0</v>
      </c>
    </row>
    <row r="75" spans="1:72">
      <c r="A75" s="3389"/>
      <c r="B75" s="3390"/>
      <c r="C75" s="3390"/>
      <c r="D75" s="3385"/>
      <c r="E75" s="3391">
        <f t="shared" si="33"/>
        <v>0</v>
      </c>
      <c r="F75" s="3392"/>
      <c r="G75" s="3393">
        <f t="shared" si="34"/>
        <v>0</v>
      </c>
      <c r="H75" s="3394">
        <f t="shared" si="35"/>
        <v>0</v>
      </c>
      <c r="I75" s="3410"/>
      <c r="J75" s="3410"/>
      <c r="K75" s="3410"/>
      <c r="L75" s="3410"/>
      <c r="M75" s="3410"/>
      <c r="N75" s="3410"/>
      <c r="O75" s="3410"/>
      <c r="P75" s="3410"/>
      <c r="Q75" s="3410"/>
      <c r="R75" s="3410"/>
      <c r="S75" s="3410"/>
      <c r="T75" s="3410"/>
      <c r="U75" s="3410"/>
      <c r="V75" s="3410"/>
      <c r="W75" s="3410"/>
      <c r="X75" s="3410"/>
      <c r="Y75" s="3410"/>
      <c r="Z75" s="3410"/>
      <c r="AA75" s="3410"/>
      <c r="AB75" s="3410"/>
      <c r="AC75" s="3391">
        <f t="shared" si="36"/>
        <v>0</v>
      </c>
      <c r="AD75" s="3421"/>
      <c r="AE75" s="3421"/>
      <c r="AF75" s="3421"/>
      <c r="AG75" s="3421"/>
      <c r="AH75" s="3421"/>
      <c r="AI75" s="3421"/>
      <c r="AJ75" s="3421"/>
      <c r="AK75" s="3421"/>
      <c r="AL75" s="3421"/>
      <c r="AM75" s="3421"/>
      <c r="AN75" s="3421"/>
      <c r="AO75" s="3421"/>
      <c r="AP75" s="3421"/>
      <c r="AQ75" s="3421"/>
      <c r="AR75" s="3421"/>
      <c r="AS75" s="3421"/>
      <c r="AT75" s="3441"/>
      <c r="AU75" s="3442"/>
      <c r="AV75" s="498">
        <f t="shared" si="37"/>
        <v>0</v>
      </c>
      <c r="AW75" s="498">
        <f t="shared" si="38"/>
        <v>0</v>
      </c>
      <c r="AX75" s="498">
        <f t="shared" si="39"/>
        <v>0</v>
      </c>
      <c r="AY75" s="3458">
        <f t="shared" si="40"/>
        <v>0</v>
      </c>
      <c r="AZ75" s="3391">
        <f t="shared" si="41"/>
        <v>0</v>
      </c>
      <c r="BA75" s="3391">
        <f t="shared" si="42"/>
        <v>0</v>
      </c>
      <c r="BB75" s="3391">
        <f t="shared" si="43"/>
        <v>0</v>
      </c>
      <c r="BC75" s="3391">
        <f t="shared" si="44"/>
        <v>0</v>
      </c>
      <c r="BD75" s="3391">
        <f t="shared" si="45"/>
        <v>0</v>
      </c>
      <c r="BE75" s="3391">
        <f t="shared" si="46"/>
        <v>0</v>
      </c>
      <c r="BF75" s="3391">
        <f t="shared" si="47"/>
        <v>0</v>
      </c>
      <c r="BG75" s="3391">
        <f t="shared" si="48"/>
        <v>0</v>
      </c>
      <c r="BH75" s="3391">
        <f t="shared" si="49"/>
        <v>0</v>
      </c>
      <c r="BI75" s="3391">
        <f t="shared" si="50"/>
        <v>0</v>
      </c>
      <c r="BJ75" s="3391">
        <f t="shared" si="51"/>
        <v>0</v>
      </c>
      <c r="BK75" s="3391">
        <f t="shared" si="52"/>
        <v>0</v>
      </c>
      <c r="BL75" s="3391">
        <f t="shared" si="53"/>
        <v>0</v>
      </c>
      <c r="BM75" s="3391">
        <f t="shared" si="54"/>
        <v>0</v>
      </c>
      <c r="BN75" s="3391">
        <f t="shared" si="55"/>
        <v>0</v>
      </c>
      <c r="BO75" s="3391">
        <f t="shared" si="56"/>
        <v>0</v>
      </c>
      <c r="BP75" s="3391">
        <f t="shared" si="57"/>
        <v>0</v>
      </c>
      <c r="BQ75" s="3391">
        <f t="shared" si="58"/>
        <v>0</v>
      </c>
      <c r="BR75" s="3391">
        <f t="shared" si="59"/>
        <v>0</v>
      </c>
      <c r="BS75" s="3391">
        <f t="shared" si="60"/>
        <v>0</v>
      </c>
      <c r="BT75" s="3463">
        <f t="shared" si="61"/>
        <v>0</v>
      </c>
    </row>
    <row r="76" spans="1:72">
      <c r="A76" s="3389"/>
      <c r="B76" s="3390"/>
      <c r="C76" s="3390"/>
      <c r="D76" s="3385"/>
      <c r="E76" s="3391">
        <f t="shared" si="33"/>
        <v>0</v>
      </c>
      <c r="F76" s="3392"/>
      <c r="G76" s="3393">
        <f t="shared" si="34"/>
        <v>0</v>
      </c>
      <c r="H76" s="3394">
        <f t="shared" si="35"/>
        <v>0</v>
      </c>
      <c r="I76" s="3410"/>
      <c r="J76" s="3410"/>
      <c r="K76" s="3410"/>
      <c r="L76" s="3410"/>
      <c r="M76" s="3410"/>
      <c r="N76" s="3410"/>
      <c r="O76" s="3410"/>
      <c r="P76" s="3410"/>
      <c r="Q76" s="3410"/>
      <c r="R76" s="3410"/>
      <c r="S76" s="3410"/>
      <c r="T76" s="3410"/>
      <c r="U76" s="3410"/>
      <c r="V76" s="3410"/>
      <c r="W76" s="3410"/>
      <c r="X76" s="3410"/>
      <c r="Y76" s="3410"/>
      <c r="Z76" s="3410"/>
      <c r="AA76" s="3410"/>
      <c r="AB76" s="3410"/>
      <c r="AC76" s="3391">
        <f t="shared" si="36"/>
        <v>0</v>
      </c>
      <c r="AD76" s="3421"/>
      <c r="AE76" s="3421"/>
      <c r="AF76" s="3421"/>
      <c r="AG76" s="3421"/>
      <c r="AH76" s="3421"/>
      <c r="AI76" s="3421"/>
      <c r="AJ76" s="3421"/>
      <c r="AK76" s="3421"/>
      <c r="AL76" s="3421"/>
      <c r="AM76" s="3421"/>
      <c r="AN76" s="3421"/>
      <c r="AO76" s="3421"/>
      <c r="AP76" s="3421"/>
      <c r="AQ76" s="3421"/>
      <c r="AR76" s="3421"/>
      <c r="AS76" s="3421"/>
      <c r="AT76" s="3441"/>
      <c r="AU76" s="3442"/>
      <c r="AV76" s="498">
        <f t="shared" si="37"/>
        <v>0</v>
      </c>
      <c r="AW76" s="498">
        <f t="shared" si="38"/>
        <v>0</v>
      </c>
      <c r="AX76" s="498">
        <f t="shared" si="39"/>
        <v>0</v>
      </c>
      <c r="AY76" s="3458">
        <f t="shared" si="40"/>
        <v>0</v>
      </c>
      <c r="AZ76" s="3391">
        <f t="shared" si="41"/>
        <v>0</v>
      </c>
      <c r="BA76" s="3391">
        <f t="shared" si="42"/>
        <v>0</v>
      </c>
      <c r="BB76" s="3391">
        <f t="shared" si="43"/>
        <v>0</v>
      </c>
      <c r="BC76" s="3391">
        <f t="shared" si="44"/>
        <v>0</v>
      </c>
      <c r="BD76" s="3391">
        <f t="shared" si="45"/>
        <v>0</v>
      </c>
      <c r="BE76" s="3391">
        <f t="shared" si="46"/>
        <v>0</v>
      </c>
      <c r="BF76" s="3391">
        <f t="shared" si="47"/>
        <v>0</v>
      </c>
      <c r="BG76" s="3391">
        <f t="shared" si="48"/>
        <v>0</v>
      </c>
      <c r="BH76" s="3391">
        <f t="shared" si="49"/>
        <v>0</v>
      </c>
      <c r="BI76" s="3391">
        <f t="shared" si="50"/>
        <v>0</v>
      </c>
      <c r="BJ76" s="3391">
        <f t="shared" si="51"/>
        <v>0</v>
      </c>
      <c r="BK76" s="3391">
        <f t="shared" si="52"/>
        <v>0</v>
      </c>
      <c r="BL76" s="3391">
        <f t="shared" si="53"/>
        <v>0</v>
      </c>
      <c r="BM76" s="3391">
        <f t="shared" si="54"/>
        <v>0</v>
      </c>
      <c r="BN76" s="3391">
        <f t="shared" si="55"/>
        <v>0</v>
      </c>
      <c r="BO76" s="3391">
        <f t="shared" si="56"/>
        <v>0</v>
      </c>
      <c r="BP76" s="3391">
        <f t="shared" si="57"/>
        <v>0</v>
      </c>
      <c r="BQ76" s="3391">
        <f t="shared" si="58"/>
        <v>0</v>
      </c>
      <c r="BR76" s="3391">
        <f t="shared" si="59"/>
        <v>0</v>
      </c>
      <c r="BS76" s="3391">
        <f t="shared" si="60"/>
        <v>0</v>
      </c>
      <c r="BT76" s="3463">
        <f t="shared" si="61"/>
        <v>0</v>
      </c>
    </row>
    <row r="77" spans="1:72">
      <c r="A77" s="3389"/>
      <c r="B77" s="3390"/>
      <c r="C77" s="3390"/>
      <c r="D77" s="3385"/>
      <c r="E77" s="3391">
        <f t="shared" si="33"/>
        <v>0</v>
      </c>
      <c r="F77" s="3392"/>
      <c r="G77" s="3393">
        <f t="shared" si="34"/>
        <v>0</v>
      </c>
      <c r="H77" s="3394">
        <f t="shared" si="35"/>
        <v>0</v>
      </c>
      <c r="I77" s="3410"/>
      <c r="J77" s="3410"/>
      <c r="K77" s="3410"/>
      <c r="L77" s="3410"/>
      <c r="M77" s="3410"/>
      <c r="N77" s="3410"/>
      <c r="O77" s="3410"/>
      <c r="P77" s="3410"/>
      <c r="Q77" s="3410"/>
      <c r="R77" s="3410"/>
      <c r="S77" s="3410"/>
      <c r="T77" s="3410"/>
      <c r="U77" s="3410"/>
      <c r="V77" s="3410"/>
      <c r="W77" s="3410"/>
      <c r="X77" s="3410"/>
      <c r="Y77" s="3410"/>
      <c r="Z77" s="3410"/>
      <c r="AA77" s="3410"/>
      <c r="AB77" s="3410"/>
      <c r="AC77" s="3391">
        <f t="shared" si="36"/>
        <v>0</v>
      </c>
      <c r="AD77" s="3421"/>
      <c r="AE77" s="3421"/>
      <c r="AF77" s="3421"/>
      <c r="AG77" s="3421"/>
      <c r="AH77" s="3421"/>
      <c r="AI77" s="3421"/>
      <c r="AJ77" s="3421"/>
      <c r="AK77" s="3421"/>
      <c r="AL77" s="3421"/>
      <c r="AM77" s="3421"/>
      <c r="AN77" s="3421"/>
      <c r="AO77" s="3421"/>
      <c r="AP77" s="3421"/>
      <c r="AQ77" s="3421"/>
      <c r="AR77" s="3421"/>
      <c r="AS77" s="3421"/>
      <c r="AT77" s="3441"/>
      <c r="AU77" s="3442"/>
      <c r="AV77" s="498">
        <f t="shared" si="37"/>
        <v>0</v>
      </c>
      <c r="AW77" s="498">
        <f t="shared" si="38"/>
        <v>0</v>
      </c>
      <c r="AX77" s="498">
        <f t="shared" si="39"/>
        <v>0</v>
      </c>
      <c r="AY77" s="3458">
        <f t="shared" si="40"/>
        <v>0</v>
      </c>
      <c r="AZ77" s="3391">
        <f t="shared" si="41"/>
        <v>0</v>
      </c>
      <c r="BA77" s="3391">
        <f t="shared" si="42"/>
        <v>0</v>
      </c>
      <c r="BB77" s="3391">
        <f t="shared" si="43"/>
        <v>0</v>
      </c>
      <c r="BC77" s="3391">
        <f t="shared" si="44"/>
        <v>0</v>
      </c>
      <c r="BD77" s="3391">
        <f t="shared" si="45"/>
        <v>0</v>
      </c>
      <c r="BE77" s="3391">
        <f t="shared" si="46"/>
        <v>0</v>
      </c>
      <c r="BF77" s="3391">
        <f t="shared" si="47"/>
        <v>0</v>
      </c>
      <c r="BG77" s="3391">
        <f t="shared" si="48"/>
        <v>0</v>
      </c>
      <c r="BH77" s="3391">
        <f t="shared" si="49"/>
        <v>0</v>
      </c>
      <c r="BI77" s="3391">
        <f t="shared" si="50"/>
        <v>0</v>
      </c>
      <c r="BJ77" s="3391">
        <f t="shared" si="51"/>
        <v>0</v>
      </c>
      <c r="BK77" s="3391">
        <f t="shared" si="52"/>
        <v>0</v>
      </c>
      <c r="BL77" s="3391">
        <f t="shared" si="53"/>
        <v>0</v>
      </c>
      <c r="BM77" s="3391">
        <f t="shared" si="54"/>
        <v>0</v>
      </c>
      <c r="BN77" s="3391">
        <f t="shared" si="55"/>
        <v>0</v>
      </c>
      <c r="BO77" s="3391">
        <f t="shared" si="56"/>
        <v>0</v>
      </c>
      <c r="BP77" s="3391">
        <f t="shared" si="57"/>
        <v>0</v>
      </c>
      <c r="BQ77" s="3391">
        <f t="shared" si="58"/>
        <v>0</v>
      </c>
      <c r="BR77" s="3391">
        <f t="shared" si="59"/>
        <v>0</v>
      </c>
      <c r="BS77" s="3391">
        <f t="shared" si="60"/>
        <v>0</v>
      </c>
      <c r="BT77" s="3463">
        <f t="shared" si="61"/>
        <v>0</v>
      </c>
    </row>
    <row r="78" spans="1:72">
      <c r="A78" s="3389"/>
      <c r="B78" s="3390"/>
      <c r="C78" s="3390"/>
      <c r="D78" s="3385"/>
      <c r="E78" s="3391">
        <f t="shared" si="33"/>
        <v>0</v>
      </c>
      <c r="F78" s="3392"/>
      <c r="G78" s="3393">
        <f t="shared" si="34"/>
        <v>0</v>
      </c>
      <c r="H78" s="3394">
        <f t="shared" si="35"/>
        <v>0</v>
      </c>
      <c r="I78" s="3410"/>
      <c r="J78" s="3410"/>
      <c r="K78" s="3410"/>
      <c r="L78" s="3410"/>
      <c r="M78" s="3410"/>
      <c r="N78" s="3410"/>
      <c r="O78" s="3410"/>
      <c r="P78" s="3410"/>
      <c r="Q78" s="3410"/>
      <c r="R78" s="3410"/>
      <c r="S78" s="3410"/>
      <c r="T78" s="3410"/>
      <c r="U78" s="3410"/>
      <c r="V78" s="3410"/>
      <c r="W78" s="3410"/>
      <c r="X78" s="3410"/>
      <c r="Y78" s="3410"/>
      <c r="Z78" s="3410"/>
      <c r="AA78" s="3410"/>
      <c r="AB78" s="3410"/>
      <c r="AC78" s="3391">
        <f t="shared" si="36"/>
        <v>0</v>
      </c>
      <c r="AD78" s="3421"/>
      <c r="AE78" s="3421"/>
      <c r="AF78" s="3421"/>
      <c r="AG78" s="3421"/>
      <c r="AH78" s="3421"/>
      <c r="AI78" s="3421"/>
      <c r="AJ78" s="3421"/>
      <c r="AK78" s="3421"/>
      <c r="AL78" s="3421"/>
      <c r="AM78" s="3421"/>
      <c r="AN78" s="3421"/>
      <c r="AO78" s="3421"/>
      <c r="AP78" s="3421"/>
      <c r="AQ78" s="3421"/>
      <c r="AR78" s="3421"/>
      <c r="AS78" s="3421"/>
      <c r="AT78" s="3441"/>
      <c r="AU78" s="3442"/>
      <c r="AV78" s="498">
        <f t="shared" si="37"/>
        <v>0</v>
      </c>
      <c r="AW78" s="498">
        <f t="shared" si="38"/>
        <v>0</v>
      </c>
      <c r="AX78" s="498">
        <f t="shared" si="39"/>
        <v>0</v>
      </c>
      <c r="AY78" s="3458">
        <f t="shared" si="40"/>
        <v>0</v>
      </c>
      <c r="AZ78" s="3391">
        <f t="shared" si="41"/>
        <v>0</v>
      </c>
      <c r="BA78" s="3391">
        <f t="shared" si="42"/>
        <v>0</v>
      </c>
      <c r="BB78" s="3391">
        <f t="shared" si="43"/>
        <v>0</v>
      </c>
      <c r="BC78" s="3391">
        <f t="shared" si="44"/>
        <v>0</v>
      </c>
      <c r="BD78" s="3391">
        <f t="shared" si="45"/>
        <v>0</v>
      </c>
      <c r="BE78" s="3391">
        <f t="shared" si="46"/>
        <v>0</v>
      </c>
      <c r="BF78" s="3391">
        <f t="shared" si="47"/>
        <v>0</v>
      </c>
      <c r="BG78" s="3391">
        <f t="shared" si="48"/>
        <v>0</v>
      </c>
      <c r="BH78" s="3391">
        <f t="shared" si="49"/>
        <v>0</v>
      </c>
      <c r="BI78" s="3391">
        <f t="shared" si="50"/>
        <v>0</v>
      </c>
      <c r="BJ78" s="3391">
        <f t="shared" si="51"/>
        <v>0</v>
      </c>
      <c r="BK78" s="3391">
        <f t="shared" si="52"/>
        <v>0</v>
      </c>
      <c r="BL78" s="3391">
        <f t="shared" si="53"/>
        <v>0</v>
      </c>
      <c r="BM78" s="3391">
        <f t="shared" si="54"/>
        <v>0</v>
      </c>
      <c r="BN78" s="3391">
        <f t="shared" si="55"/>
        <v>0</v>
      </c>
      <c r="BO78" s="3391">
        <f t="shared" si="56"/>
        <v>0</v>
      </c>
      <c r="BP78" s="3391">
        <f t="shared" si="57"/>
        <v>0</v>
      </c>
      <c r="BQ78" s="3391">
        <f t="shared" si="58"/>
        <v>0</v>
      </c>
      <c r="BR78" s="3391">
        <f t="shared" si="59"/>
        <v>0</v>
      </c>
      <c r="BS78" s="3391">
        <f t="shared" si="60"/>
        <v>0</v>
      </c>
      <c r="BT78" s="3463">
        <f t="shared" si="61"/>
        <v>0</v>
      </c>
    </row>
    <row r="79" spans="1:72">
      <c r="A79" s="3389"/>
      <c r="B79" s="3390"/>
      <c r="C79" s="3390"/>
      <c r="D79" s="3385"/>
      <c r="E79" s="3391">
        <f t="shared" si="33"/>
        <v>0</v>
      </c>
      <c r="F79" s="3392"/>
      <c r="G79" s="3393">
        <f t="shared" si="34"/>
        <v>0</v>
      </c>
      <c r="H79" s="3394">
        <f t="shared" si="35"/>
        <v>0</v>
      </c>
      <c r="I79" s="3410"/>
      <c r="J79" s="3410"/>
      <c r="K79" s="3410"/>
      <c r="L79" s="3410"/>
      <c r="M79" s="3410"/>
      <c r="N79" s="3410"/>
      <c r="O79" s="3410"/>
      <c r="P79" s="3410"/>
      <c r="Q79" s="3410"/>
      <c r="R79" s="3410"/>
      <c r="S79" s="3410"/>
      <c r="T79" s="3410"/>
      <c r="U79" s="3410"/>
      <c r="V79" s="3410"/>
      <c r="W79" s="3410"/>
      <c r="X79" s="3410"/>
      <c r="Y79" s="3410"/>
      <c r="Z79" s="3410"/>
      <c r="AA79" s="3410"/>
      <c r="AB79" s="3410"/>
      <c r="AC79" s="3391">
        <f t="shared" si="36"/>
        <v>0</v>
      </c>
      <c r="AD79" s="3421"/>
      <c r="AE79" s="3421"/>
      <c r="AF79" s="3421"/>
      <c r="AG79" s="3421"/>
      <c r="AH79" s="3421"/>
      <c r="AI79" s="3421"/>
      <c r="AJ79" s="3421"/>
      <c r="AK79" s="3421"/>
      <c r="AL79" s="3421"/>
      <c r="AM79" s="3421"/>
      <c r="AN79" s="3421"/>
      <c r="AO79" s="3421"/>
      <c r="AP79" s="3421"/>
      <c r="AQ79" s="3421"/>
      <c r="AR79" s="3421"/>
      <c r="AS79" s="3421"/>
      <c r="AT79" s="3441"/>
      <c r="AU79" s="3442"/>
      <c r="AV79" s="498">
        <f t="shared" si="37"/>
        <v>0</v>
      </c>
      <c r="AW79" s="498">
        <f t="shared" si="38"/>
        <v>0</v>
      </c>
      <c r="AX79" s="498">
        <f t="shared" si="39"/>
        <v>0</v>
      </c>
      <c r="AY79" s="3458">
        <f t="shared" si="40"/>
        <v>0</v>
      </c>
      <c r="AZ79" s="3391">
        <f t="shared" si="41"/>
        <v>0</v>
      </c>
      <c r="BA79" s="3391">
        <f t="shared" si="42"/>
        <v>0</v>
      </c>
      <c r="BB79" s="3391">
        <f t="shared" si="43"/>
        <v>0</v>
      </c>
      <c r="BC79" s="3391">
        <f t="shared" si="44"/>
        <v>0</v>
      </c>
      <c r="BD79" s="3391">
        <f t="shared" si="45"/>
        <v>0</v>
      </c>
      <c r="BE79" s="3391">
        <f t="shared" si="46"/>
        <v>0</v>
      </c>
      <c r="BF79" s="3391">
        <f t="shared" si="47"/>
        <v>0</v>
      </c>
      <c r="BG79" s="3391">
        <f t="shared" si="48"/>
        <v>0</v>
      </c>
      <c r="BH79" s="3391">
        <f t="shared" si="49"/>
        <v>0</v>
      </c>
      <c r="BI79" s="3391">
        <f t="shared" si="50"/>
        <v>0</v>
      </c>
      <c r="BJ79" s="3391">
        <f t="shared" si="51"/>
        <v>0</v>
      </c>
      <c r="BK79" s="3391">
        <f t="shared" si="52"/>
        <v>0</v>
      </c>
      <c r="BL79" s="3391">
        <f t="shared" si="53"/>
        <v>0</v>
      </c>
      <c r="BM79" s="3391">
        <f t="shared" si="54"/>
        <v>0</v>
      </c>
      <c r="BN79" s="3391">
        <f t="shared" si="55"/>
        <v>0</v>
      </c>
      <c r="BO79" s="3391">
        <f t="shared" si="56"/>
        <v>0</v>
      </c>
      <c r="BP79" s="3391">
        <f t="shared" si="57"/>
        <v>0</v>
      </c>
      <c r="BQ79" s="3391">
        <f t="shared" si="58"/>
        <v>0</v>
      </c>
      <c r="BR79" s="3391">
        <f t="shared" si="59"/>
        <v>0</v>
      </c>
      <c r="BS79" s="3391">
        <f t="shared" si="60"/>
        <v>0</v>
      </c>
      <c r="BT79" s="3463">
        <f t="shared" si="61"/>
        <v>0</v>
      </c>
    </row>
    <row r="80" spans="1:72">
      <c r="A80" s="3389"/>
      <c r="B80" s="3390"/>
      <c r="C80" s="3390"/>
      <c r="D80" s="3385"/>
      <c r="E80" s="3391">
        <f t="shared" si="33"/>
        <v>0</v>
      </c>
      <c r="F80" s="3392"/>
      <c r="G80" s="3393">
        <f t="shared" si="34"/>
        <v>0</v>
      </c>
      <c r="H80" s="3394">
        <f t="shared" si="35"/>
        <v>0</v>
      </c>
      <c r="I80" s="3410"/>
      <c r="J80" s="3410"/>
      <c r="K80" s="3410"/>
      <c r="L80" s="3410"/>
      <c r="M80" s="3410"/>
      <c r="N80" s="3410"/>
      <c r="O80" s="3410"/>
      <c r="P80" s="3410"/>
      <c r="Q80" s="3410"/>
      <c r="R80" s="3410"/>
      <c r="S80" s="3410"/>
      <c r="T80" s="3410"/>
      <c r="U80" s="3410"/>
      <c r="V80" s="3410"/>
      <c r="W80" s="3410"/>
      <c r="X80" s="3410"/>
      <c r="Y80" s="3410"/>
      <c r="Z80" s="3410"/>
      <c r="AA80" s="3410"/>
      <c r="AB80" s="3410"/>
      <c r="AC80" s="3391">
        <f t="shared" si="36"/>
        <v>0</v>
      </c>
      <c r="AD80" s="3421"/>
      <c r="AE80" s="3421"/>
      <c r="AF80" s="3421"/>
      <c r="AG80" s="3421"/>
      <c r="AH80" s="3421"/>
      <c r="AI80" s="3421"/>
      <c r="AJ80" s="3421"/>
      <c r="AK80" s="3421"/>
      <c r="AL80" s="3421"/>
      <c r="AM80" s="3421"/>
      <c r="AN80" s="3421"/>
      <c r="AO80" s="3421"/>
      <c r="AP80" s="3421"/>
      <c r="AQ80" s="3421"/>
      <c r="AR80" s="3421"/>
      <c r="AS80" s="3421"/>
      <c r="AT80" s="3441"/>
      <c r="AU80" s="3442"/>
      <c r="AV80" s="498">
        <f t="shared" si="37"/>
        <v>0</v>
      </c>
      <c r="AW80" s="498">
        <f t="shared" si="38"/>
        <v>0</v>
      </c>
      <c r="AX80" s="498">
        <f t="shared" si="39"/>
        <v>0</v>
      </c>
      <c r="AY80" s="3458">
        <f t="shared" si="40"/>
        <v>0</v>
      </c>
      <c r="AZ80" s="3391">
        <f t="shared" si="41"/>
        <v>0</v>
      </c>
      <c r="BA80" s="3391">
        <f t="shared" si="42"/>
        <v>0</v>
      </c>
      <c r="BB80" s="3391">
        <f t="shared" si="43"/>
        <v>0</v>
      </c>
      <c r="BC80" s="3391">
        <f t="shared" si="44"/>
        <v>0</v>
      </c>
      <c r="BD80" s="3391">
        <f t="shared" si="45"/>
        <v>0</v>
      </c>
      <c r="BE80" s="3391">
        <f t="shared" si="46"/>
        <v>0</v>
      </c>
      <c r="BF80" s="3391">
        <f t="shared" si="47"/>
        <v>0</v>
      </c>
      <c r="BG80" s="3391">
        <f t="shared" si="48"/>
        <v>0</v>
      </c>
      <c r="BH80" s="3391">
        <f t="shared" si="49"/>
        <v>0</v>
      </c>
      <c r="BI80" s="3391">
        <f t="shared" si="50"/>
        <v>0</v>
      </c>
      <c r="BJ80" s="3391">
        <f t="shared" si="51"/>
        <v>0</v>
      </c>
      <c r="BK80" s="3391">
        <f t="shared" si="52"/>
        <v>0</v>
      </c>
      <c r="BL80" s="3391">
        <f t="shared" si="53"/>
        <v>0</v>
      </c>
      <c r="BM80" s="3391">
        <f t="shared" si="54"/>
        <v>0</v>
      </c>
      <c r="BN80" s="3391">
        <f t="shared" si="55"/>
        <v>0</v>
      </c>
      <c r="BO80" s="3391">
        <f t="shared" si="56"/>
        <v>0</v>
      </c>
      <c r="BP80" s="3391">
        <f t="shared" si="57"/>
        <v>0</v>
      </c>
      <c r="BQ80" s="3391">
        <f t="shared" si="58"/>
        <v>0</v>
      </c>
      <c r="BR80" s="3391">
        <f t="shared" si="59"/>
        <v>0</v>
      </c>
      <c r="BS80" s="3391">
        <f t="shared" si="60"/>
        <v>0</v>
      </c>
      <c r="BT80" s="3463">
        <f t="shared" si="61"/>
        <v>0</v>
      </c>
    </row>
    <row r="81" spans="1:72">
      <c r="A81" s="3389"/>
      <c r="B81" s="3390"/>
      <c r="C81" s="3390"/>
      <c r="D81" s="3385"/>
      <c r="E81" s="3391">
        <f t="shared" si="33"/>
        <v>0</v>
      </c>
      <c r="F81" s="3392"/>
      <c r="G81" s="3393">
        <f t="shared" si="34"/>
        <v>0</v>
      </c>
      <c r="H81" s="3394">
        <f t="shared" si="35"/>
        <v>0</v>
      </c>
      <c r="I81" s="3410"/>
      <c r="J81" s="3410"/>
      <c r="K81" s="3410"/>
      <c r="L81" s="3410"/>
      <c r="M81" s="3410"/>
      <c r="N81" s="3410"/>
      <c r="O81" s="3410"/>
      <c r="P81" s="3410"/>
      <c r="Q81" s="3410"/>
      <c r="R81" s="3410"/>
      <c r="S81" s="3410"/>
      <c r="T81" s="3410"/>
      <c r="U81" s="3410"/>
      <c r="V81" s="3410"/>
      <c r="W81" s="3410"/>
      <c r="X81" s="3410"/>
      <c r="Y81" s="3410"/>
      <c r="Z81" s="3410"/>
      <c r="AA81" s="3410"/>
      <c r="AB81" s="3410"/>
      <c r="AC81" s="3391">
        <f t="shared" si="36"/>
        <v>0</v>
      </c>
      <c r="AD81" s="3421"/>
      <c r="AE81" s="3421"/>
      <c r="AF81" s="3421"/>
      <c r="AG81" s="3421"/>
      <c r="AH81" s="3421"/>
      <c r="AI81" s="3421"/>
      <c r="AJ81" s="3421"/>
      <c r="AK81" s="3421"/>
      <c r="AL81" s="3421"/>
      <c r="AM81" s="3421"/>
      <c r="AN81" s="3421"/>
      <c r="AO81" s="3421"/>
      <c r="AP81" s="3421"/>
      <c r="AQ81" s="3421"/>
      <c r="AR81" s="3421"/>
      <c r="AS81" s="3421"/>
      <c r="AT81" s="3441"/>
      <c r="AU81" s="3442"/>
      <c r="AV81" s="498">
        <f t="shared" si="37"/>
        <v>0</v>
      </c>
      <c r="AW81" s="498">
        <f t="shared" si="38"/>
        <v>0</v>
      </c>
      <c r="AX81" s="498">
        <f t="shared" si="39"/>
        <v>0</v>
      </c>
      <c r="AY81" s="3458">
        <f t="shared" si="40"/>
        <v>0</v>
      </c>
      <c r="AZ81" s="3391">
        <f t="shared" si="41"/>
        <v>0</v>
      </c>
      <c r="BA81" s="3391">
        <f t="shared" si="42"/>
        <v>0</v>
      </c>
      <c r="BB81" s="3391">
        <f t="shared" si="43"/>
        <v>0</v>
      </c>
      <c r="BC81" s="3391">
        <f t="shared" si="44"/>
        <v>0</v>
      </c>
      <c r="BD81" s="3391">
        <f t="shared" si="45"/>
        <v>0</v>
      </c>
      <c r="BE81" s="3391">
        <f t="shared" si="46"/>
        <v>0</v>
      </c>
      <c r="BF81" s="3391">
        <f t="shared" si="47"/>
        <v>0</v>
      </c>
      <c r="BG81" s="3391">
        <f t="shared" si="48"/>
        <v>0</v>
      </c>
      <c r="BH81" s="3391">
        <f t="shared" si="49"/>
        <v>0</v>
      </c>
      <c r="BI81" s="3391">
        <f t="shared" si="50"/>
        <v>0</v>
      </c>
      <c r="BJ81" s="3391">
        <f t="shared" si="51"/>
        <v>0</v>
      </c>
      <c r="BK81" s="3391">
        <f t="shared" si="52"/>
        <v>0</v>
      </c>
      <c r="BL81" s="3391">
        <f t="shared" si="53"/>
        <v>0</v>
      </c>
      <c r="BM81" s="3391">
        <f t="shared" si="54"/>
        <v>0</v>
      </c>
      <c r="BN81" s="3391">
        <f t="shared" si="55"/>
        <v>0</v>
      </c>
      <c r="BO81" s="3391">
        <f t="shared" si="56"/>
        <v>0</v>
      </c>
      <c r="BP81" s="3391">
        <f t="shared" si="57"/>
        <v>0</v>
      </c>
      <c r="BQ81" s="3391">
        <f t="shared" si="58"/>
        <v>0</v>
      </c>
      <c r="BR81" s="3391">
        <f t="shared" si="59"/>
        <v>0</v>
      </c>
      <c r="BS81" s="3391">
        <f t="shared" si="60"/>
        <v>0</v>
      </c>
      <c r="BT81" s="3463">
        <f t="shared" si="61"/>
        <v>0</v>
      </c>
    </row>
    <row r="82" spans="1:72">
      <c r="A82" s="3389"/>
      <c r="B82" s="3390"/>
      <c r="C82" s="3390"/>
      <c r="D82" s="3385"/>
      <c r="E82" s="3391">
        <f t="shared" si="33"/>
        <v>0</v>
      </c>
      <c r="F82" s="3392"/>
      <c r="G82" s="3393">
        <f t="shared" si="34"/>
        <v>0</v>
      </c>
      <c r="H82" s="3394">
        <f t="shared" si="35"/>
        <v>0</v>
      </c>
      <c r="I82" s="3410"/>
      <c r="J82" s="3410"/>
      <c r="K82" s="3410"/>
      <c r="L82" s="3410"/>
      <c r="M82" s="3410"/>
      <c r="N82" s="3410"/>
      <c r="O82" s="3410"/>
      <c r="P82" s="3410"/>
      <c r="Q82" s="3410"/>
      <c r="R82" s="3410"/>
      <c r="S82" s="3410"/>
      <c r="T82" s="3410"/>
      <c r="U82" s="3410"/>
      <c r="V82" s="3410"/>
      <c r="W82" s="3410"/>
      <c r="X82" s="3410"/>
      <c r="Y82" s="3410"/>
      <c r="Z82" s="3410"/>
      <c r="AA82" s="3410"/>
      <c r="AB82" s="3410"/>
      <c r="AC82" s="3391">
        <f t="shared" si="36"/>
        <v>0</v>
      </c>
      <c r="AD82" s="3421"/>
      <c r="AE82" s="3421"/>
      <c r="AF82" s="3421"/>
      <c r="AG82" s="3421"/>
      <c r="AH82" s="3421"/>
      <c r="AI82" s="3421"/>
      <c r="AJ82" s="3421"/>
      <c r="AK82" s="3421"/>
      <c r="AL82" s="3421"/>
      <c r="AM82" s="3421"/>
      <c r="AN82" s="3421"/>
      <c r="AO82" s="3421"/>
      <c r="AP82" s="3421"/>
      <c r="AQ82" s="3421"/>
      <c r="AR82" s="3421"/>
      <c r="AS82" s="3421"/>
      <c r="AT82" s="3441"/>
      <c r="AU82" s="3442"/>
      <c r="AV82" s="498">
        <f t="shared" si="37"/>
        <v>0</v>
      </c>
      <c r="AW82" s="498">
        <f t="shared" si="38"/>
        <v>0</v>
      </c>
      <c r="AX82" s="498">
        <f t="shared" si="39"/>
        <v>0</v>
      </c>
      <c r="AY82" s="3458">
        <f t="shared" si="40"/>
        <v>0</v>
      </c>
      <c r="AZ82" s="3391">
        <f t="shared" si="41"/>
        <v>0</v>
      </c>
      <c r="BA82" s="3391">
        <f t="shared" si="42"/>
        <v>0</v>
      </c>
      <c r="BB82" s="3391">
        <f t="shared" si="43"/>
        <v>0</v>
      </c>
      <c r="BC82" s="3391">
        <f t="shared" si="44"/>
        <v>0</v>
      </c>
      <c r="BD82" s="3391">
        <f t="shared" si="45"/>
        <v>0</v>
      </c>
      <c r="BE82" s="3391">
        <f t="shared" si="46"/>
        <v>0</v>
      </c>
      <c r="BF82" s="3391">
        <f t="shared" si="47"/>
        <v>0</v>
      </c>
      <c r="BG82" s="3391">
        <f t="shared" si="48"/>
        <v>0</v>
      </c>
      <c r="BH82" s="3391">
        <f t="shared" si="49"/>
        <v>0</v>
      </c>
      <c r="BI82" s="3391">
        <f t="shared" si="50"/>
        <v>0</v>
      </c>
      <c r="BJ82" s="3391">
        <f t="shared" si="51"/>
        <v>0</v>
      </c>
      <c r="BK82" s="3391">
        <f t="shared" si="52"/>
        <v>0</v>
      </c>
      <c r="BL82" s="3391">
        <f t="shared" si="53"/>
        <v>0</v>
      </c>
      <c r="BM82" s="3391">
        <f t="shared" si="54"/>
        <v>0</v>
      </c>
      <c r="BN82" s="3391">
        <f t="shared" si="55"/>
        <v>0</v>
      </c>
      <c r="BO82" s="3391">
        <f t="shared" si="56"/>
        <v>0</v>
      </c>
      <c r="BP82" s="3391">
        <f t="shared" si="57"/>
        <v>0</v>
      </c>
      <c r="BQ82" s="3391">
        <f t="shared" si="58"/>
        <v>0</v>
      </c>
      <c r="BR82" s="3391">
        <f t="shared" si="59"/>
        <v>0</v>
      </c>
      <c r="BS82" s="3391">
        <f t="shared" si="60"/>
        <v>0</v>
      </c>
      <c r="BT82" s="3463">
        <f t="shared" si="61"/>
        <v>0</v>
      </c>
    </row>
    <row r="83" spans="1:72">
      <c r="A83" s="3389"/>
      <c r="B83" s="3390"/>
      <c r="C83" s="3390"/>
      <c r="D83" s="3385"/>
      <c r="E83" s="3391">
        <f t="shared" si="33"/>
        <v>0</v>
      </c>
      <c r="F83" s="3392"/>
      <c r="G83" s="3393">
        <f t="shared" si="34"/>
        <v>0</v>
      </c>
      <c r="H83" s="3394">
        <f t="shared" si="35"/>
        <v>0</v>
      </c>
      <c r="I83" s="3410"/>
      <c r="J83" s="3410"/>
      <c r="K83" s="3410"/>
      <c r="L83" s="3410"/>
      <c r="M83" s="3410"/>
      <c r="N83" s="3410"/>
      <c r="O83" s="3410"/>
      <c r="P83" s="3410"/>
      <c r="Q83" s="3410"/>
      <c r="R83" s="3410"/>
      <c r="S83" s="3410"/>
      <c r="T83" s="3410"/>
      <c r="U83" s="3410"/>
      <c r="V83" s="3410"/>
      <c r="W83" s="3410"/>
      <c r="X83" s="3410"/>
      <c r="Y83" s="3410"/>
      <c r="Z83" s="3410"/>
      <c r="AA83" s="3410"/>
      <c r="AB83" s="3410"/>
      <c r="AC83" s="3391">
        <f t="shared" si="36"/>
        <v>0</v>
      </c>
      <c r="AD83" s="3421"/>
      <c r="AE83" s="3421"/>
      <c r="AF83" s="3421"/>
      <c r="AG83" s="3421"/>
      <c r="AH83" s="3421"/>
      <c r="AI83" s="3421"/>
      <c r="AJ83" s="3421"/>
      <c r="AK83" s="3421"/>
      <c r="AL83" s="3421"/>
      <c r="AM83" s="3421"/>
      <c r="AN83" s="3421"/>
      <c r="AO83" s="3421"/>
      <c r="AP83" s="3421"/>
      <c r="AQ83" s="3421"/>
      <c r="AR83" s="3421"/>
      <c r="AS83" s="3421"/>
      <c r="AT83" s="3441"/>
      <c r="AU83" s="3442"/>
      <c r="AV83" s="498">
        <f t="shared" si="37"/>
        <v>0</v>
      </c>
      <c r="AW83" s="498">
        <f t="shared" si="38"/>
        <v>0</v>
      </c>
      <c r="AX83" s="498">
        <f t="shared" si="39"/>
        <v>0</v>
      </c>
      <c r="AY83" s="3458">
        <f t="shared" si="40"/>
        <v>0</v>
      </c>
      <c r="AZ83" s="3391">
        <f t="shared" si="41"/>
        <v>0</v>
      </c>
      <c r="BA83" s="3391">
        <f t="shared" si="42"/>
        <v>0</v>
      </c>
      <c r="BB83" s="3391">
        <f t="shared" si="43"/>
        <v>0</v>
      </c>
      <c r="BC83" s="3391">
        <f t="shared" si="44"/>
        <v>0</v>
      </c>
      <c r="BD83" s="3391">
        <f t="shared" si="45"/>
        <v>0</v>
      </c>
      <c r="BE83" s="3391">
        <f t="shared" si="46"/>
        <v>0</v>
      </c>
      <c r="BF83" s="3391">
        <f t="shared" si="47"/>
        <v>0</v>
      </c>
      <c r="BG83" s="3391">
        <f t="shared" si="48"/>
        <v>0</v>
      </c>
      <c r="BH83" s="3391">
        <f t="shared" si="49"/>
        <v>0</v>
      </c>
      <c r="BI83" s="3391">
        <f t="shared" si="50"/>
        <v>0</v>
      </c>
      <c r="BJ83" s="3391">
        <f t="shared" si="51"/>
        <v>0</v>
      </c>
      <c r="BK83" s="3391">
        <f t="shared" si="52"/>
        <v>0</v>
      </c>
      <c r="BL83" s="3391">
        <f t="shared" si="53"/>
        <v>0</v>
      </c>
      <c r="BM83" s="3391">
        <f t="shared" si="54"/>
        <v>0</v>
      </c>
      <c r="BN83" s="3391">
        <f t="shared" si="55"/>
        <v>0</v>
      </c>
      <c r="BO83" s="3391">
        <f t="shared" si="56"/>
        <v>0</v>
      </c>
      <c r="BP83" s="3391">
        <f t="shared" si="57"/>
        <v>0</v>
      </c>
      <c r="BQ83" s="3391">
        <f t="shared" si="58"/>
        <v>0</v>
      </c>
      <c r="BR83" s="3391">
        <f t="shared" si="59"/>
        <v>0</v>
      </c>
      <c r="BS83" s="3391">
        <f t="shared" si="60"/>
        <v>0</v>
      </c>
      <c r="BT83" s="3463">
        <f t="shared" si="61"/>
        <v>0</v>
      </c>
    </row>
    <row r="84" spans="1:72">
      <c r="A84" s="3389"/>
      <c r="B84" s="3390"/>
      <c r="C84" s="3390"/>
      <c r="D84" s="3385"/>
      <c r="E84" s="3391">
        <f t="shared" si="33"/>
        <v>0</v>
      </c>
      <c r="F84" s="3392"/>
      <c r="G84" s="3393">
        <f t="shared" si="34"/>
        <v>0</v>
      </c>
      <c r="H84" s="3394">
        <f t="shared" si="35"/>
        <v>0</v>
      </c>
      <c r="I84" s="3410"/>
      <c r="J84" s="3410"/>
      <c r="K84" s="3410"/>
      <c r="L84" s="3410"/>
      <c r="M84" s="3410"/>
      <c r="N84" s="3410"/>
      <c r="O84" s="3410"/>
      <c r="P84" s="3410"/>
      <c r="Q84" s="3410"/>
      <c r="R84" s="3410"/>
      <c r="S84" s="3410"/>
      <c r="T84" s="3410"/>
      <c r="U84" s="3410"/>
      <c r="V84" s="3410"/>
      <c r="W84" s="3410"/>
      <c r="X84" s="3410"/>
      <c r="Y84" s="3410"/>
      <c r="Z84" s="3410"/>
      <c r="AA84" s="3410"/>
      <c r="AB84" s="3410"/>
      <c r="AC84" s="3391">
        <f t="shared" si="36"/>
        <v>0</v>
      </c>
      <c r="AD84" s="3421"/>
      <c r="AE84" s="3421"/>
      <c r="AF84" s="3421"/>
      <c r="AG84" s="3421"/>
      <c r="AH84" s="3421"/>
      <c r="AI84" s="3421"/>
      <c r="AJ84" s="3421"/>
      <c r="AK84" s="3421"/>
      <c r="AL84" s="3421"/>
      <c r="AM84" s="3421"/>
      <c r="AN84" s="3421"/>
      <c r="AO84" s="3421"/>
      <c r="AP84" s="3421"/>
      <c r="AQ84" s="3421"/>
      <c r="AR84" s="3421"/>
      <c r="AS84" s="3421"/>
      <c r="AT84" s="3441"/>
      <c r="AU84" s="3442"/>
      <c r="AV84" s="498">
        <f t="shared" si="37"/>
        <v>0</v>
      </c>
      <c r="AW84" s="498">
        <f t="shared" si="38"/>
        <v>0</v>
      </c>
      <c r="AX84" s="498">
        <f t="shared" si="39"/>
        <v>0</v>
      </c>
      <c r="AY84" s="3458">
        <f t="shared" si="40"/>
        <v>0</v>
      </c>
      <c r="AZ84" s="3391">
        <f t="shared" si="41"/>
        <v>0</v>
      </c>
      <c r="BA84" s="3391">
        <f t="shared" si="42"/>
        <v>0</v>
      </c>
      <c r="BB84" s="3391">
        <f t="shared" si="43"/>
        <v>0</v>
      </c>
      <c r="BC84" s="3391">
        <f t="shared" si="44"/>
        <v>0</v>
      </c>
      <c r="BD84" s="3391">
        <f t="shared" si="45"/>
        <v>0</v>
      </c>
      <c r="BE84" s="3391">
        <f t="shared" si="46"/>
        <v>0</v>
      </c>
      <c r="BF84" s="3391">
        <f t="shared" si="47"/>
        <v>0</v>
      </c>
      <c r="BG84" s="3391">
        <f t="shared" si="48"/>
        <v>0</v>
      </c>
      <c r="BH84" s="3391">
        <f t="shared" si="49"/>
        <v>0</v>
      </c>
      <c r="BI84" s="3391">
        <f t="shared" si="50"/>
        <v>0</v>
      </c>
      <c r="BJ84" s="3391">
        <f t="shared" si="51"/>
        <v>0</v>
      </c>
      <c r="BK84" s="3391">
        <f t="shared" si="52"/>
        <v>0</v>
      </c>
      <c r="BL84" s="3391">
        <f t="shared" si="53"/>
        <v>0</v>
      </c>
      <c r="BM84" s="3391">
        <f t="shared" si="54"/>
        <v>0</v>
      </c>
      <c r="BN84" s="3391">
        <f t="shared" si="55"/>
        <v>0</v>
      </c>
      <c r="BO84" s="3391">
        <f t="shared" si="56"/>
        <v>0</v>
      </c>
      <c r="BP84" s="3391">
        <f t="shared" si="57"/>
        <v>0</v>
      </c>
      <c r="BQ84" s="3391">
        <f t="shared" si="58"/>
        <v>0</v>
      </c>
      <c r="BR84" s="3391">
        <f t="shared" si="59"/>
        <v>0</v>
      </c>
      <c r="BS84" s="3391">
        <f t="shared" si="60"/>
        <v>0</v>
      </c>
      <c r="BT84" s="3463">
        <f t="shared" si="61"/>
        <v>0</v>
      </c>
    </row>
    <row r="85" spans="1:72">
      <c r="A85" s="3389"/>
      <c r="B85" s="3390"/>
      <c r="C85" s="3390"/>
      <c r="D85" s="3385"/>
      <c r="E85" s="3391">
        <f t="shared" si="33"/>
        <v>0</v>
      </c>
      <c r="F85" s="3392"/>
      <c r="G85" s="3393">
        <f t="shared" si="34"/>
        <v>0</v>
      </c>
      <c r="H85" s="3394">
        <f t="shared" si="35"/>
        <v>0</v>
      </c>
      <c r="I85" s="3410"/>
      <c r="J85" s="3410"/>
      <c r="K85" s="3410"/>
      <c r="L85" s="3410"/>
      <c r="M85" s="3410"/>
      <c r="N85" s="3410"/>
      <c r="O85" s="3410"/>
      <c r="P85" s="3410"/>
      <c r="Q85" s="3410"/>
      <c r="R85" s="3410"/>
      <c r="S85" s="3410"/>
      <c r="T85" s="3410"/>
      <c r="U85" s="3410"/>
      <c r="V85" s="3410"/>
      <c r="W85" s="3410"/>
      <c r="X85" s="3410"/>
      <c r="Y85" s="3410"/>
      <c r="Z85" s="3410"/>
      <c r="AA85" s="3410"/>
      <c r="AB85" s="3410"/>
      <c r="AC85" s="3391">
        <f t="shared" si="36"/>
        <v>0</v>
      </c>
      <c r="AD85" s="3421"/>
      <c r="AE85" s="3421"/>
      <c r="AF85" s="3421"/>
      <c r="AG85" s="3421"/>
      <c r="AH85" s="3421"/>
      <c r="AI85" s="3421"/>
      <c r="AJ85" s="3421"/>
      <c r="AK85" s="3421"/>
      <c r="AL85" s="3421"/>
      <c r="AM85" s="3421"/>
      <c r="AN85" s="3421"/>
      <c r="AO85" s="3421"/>
      <c r="AP85" s="3421"/>
      <c r="AQ85" s="3421"/>
      <c r="AR85" s="3421"/>
      <c r="AS85" s="3421"/>
      <c r="AT85" s="3441"/>
      <c r="AU85" s="3442"/>
      <c r="AV85" s="498">
        <f t="shared" si="37"/>
        <v>0</v>
      </c>
      <c r="AW85" s="498">
        <f t="shared" si="38"/>
        <v>0</v>
      </c>
      <c r="AX85" s="498">
        <f t="shared" si="39"/>
        <v>0</v>
      </c>
      <c r="AY85" s="3458">
        <f t="shared" si="40"/>
        <v>0</v>
      </c>
      <c r="AZ85" s="3391">
        <f t="shared" si="41"/>
        <v>0</v>
      </c>
      <c r="BA85" s="3391">
        <f t="shared" si="42"/>
        <v>0</v>
      </c>
      <c r="BB85" s="3391">
        <f t="shared" si="43"/>
        <v>0</v>
      </c>
      <c r="BC85" s="3391">
        <f t="shared" si="44"/>
        <v>0</v>
      </c>
      <c r="BD85" s="3391">
        <f t="shared" si="45"/>
        <v>0</v>
      </c>
      <c r="BE85" s="3391">
        <f t="shared" si="46"/>
        <v>0</v>
      </c>
      <c r="BF85" s="3391">
        <f t="shared" si="47"/>
        <v>0</v>
      </c>
      <c r="BG85" s="3391">
        <f t="shared" si="48"/>
        <v>0</v>
      </c>
      <c r="BH85" s="3391">
        <f t="shared" si="49"/>
        <v>0</v>
      </c>
      <c r="BI85" s="3391">
        <f t="shared" si="50"/>
        <v>0</v>
      </c>
      <c r="BJ85" s="3391">
        <f t="shared" si="51"/>
        <v>0</v>
      </c>
      <c r="BK85" s="3391">
        <f t="shared" si="52"/>
        <v>0</v>
      </c>
      <c r="BL85" s="3391">
        <f t="shared" si="53"/>
        <v>0</v>
      </c>
      <c r="BM85" s="3391">
        <f t="shared" si="54"/>
        <v>0</v>
      </c>
      <c r="BN85" s="3391">
        <f t="shared" si="55"/>
        <v>0</v>
      </c>
      <c r="BO85" s="3391">
        <f t="shared" si="56"/>
        <v>0</v>
      </c>
      <c r="BP85" s="3391">
        <f t="shared" si="57"/>
        <v>0</v>
      </c>
      <c r="BQ85" s="3391">
        <f t="shared" si="58"/>
        <v>0</v>
      </c>
      <c r="BR85" s="3391">
        <f t="shared" si="59"/>
        <v>0</v>
      </c>
      <c r="BS85" s="3391">
        <f t="shared" si="60"/>
        <v>0</v>
      </c>
      <c r="BT85" s="3463">
        <f t="shared" si="61"/>
        <v>0</v>
      </c>
    </row>
    <row r="86" spans="1:72">
      <c r="A86" s="3389"/>
      <c r="B86" s="3390"/>
      <c r="C86" s="3390"/>
      <c r="D86" s="3385"/>
      <c r="E86" s="3391">
        <f t="shared" si="33"/>
        <v>0</v>
      </c>
      <c r="F86" s="3392"/>
      <c r="G86" s="3393">
        <f t="shared" si="34"/>
        <v>0</v>
      </c>
      <c r="H86" s="3394">
        <f t="shared" si="35"/>
        <v>0</v>
      </c>
      <c r="I86" s="3410"/>
      <c r="J86" s="3410"/>
      <c r="K86" s="3410"/>
      <c r="L86" s="3410"/>
      <c r="M86" s="3410"/>
      <c r="N86" s="3410"/>
      <c r="O86" s="3410"/>
      <c r="P86" s="3410"/>
      <c r="Q86" s="3410"/>
      <c r="R86" s="3410"/>
      <c r="S86" s="3410"/>
      <c r="T86" s="3410"/>
      <c r="U86" s="3410"/>
      <c r="V86" s="3410"/>
      <c r="W86" s="3410"/>
      <c r="X86" s="3410"/>
      <c r="Y86" s="3410"/>
      <c r="Z86" s="3410"/>
      <c r="AA86" s="3410"/>
      <c r="AB86" s="3410"/>
      <c r="AC86" s="3391">
        <f t="shared" si="36"/>
        <v>0</v>
      </c>
      <c r="AD86" s="3421"/>
      <c r="AE86" s="3421"/>
      <c r="AF86" s="3421"/>
      <c r="AG86" s="3421"/>
      <c r="AH86" s="3421"/>
      <c r="AI86" s="3421"/>
      <c r="AJ86" s="3421"/>
      <c r="AK86" s="3421"/>
      <c r="AL86" s="3421"/>
      <c r="AM86" s="3421"/>
      <c r="AN86" s="3421"/>
      <c r="AO86" s="3421"/>
      <c r="AP86" s="3421"/>
      <c r="AQ86" s="3421"/>
      <c r="AR86" s="3421"/>
      <c r="AS86" s="3421"/>
      <c r="AT86" s="3441"/>
      <c r="AU86" s="3442"/>
      <c r="AV86" s="498">
        <f t="shared" si="37"/>
        <v>0</v>
      </c>
      <c r="AW86" s="498">
        <f t="shared" si="38"/>
        <v>0</v>
      </c>
      <c r="AX86" s="498">
        <f t="shared" si="39"/>
        <v>0</v>
      </c>
      <c r="AY86" s="3458">
        <f t="shared" si="40"/>
        <v>0</v>
      </c>
      <c r="AZ86" s="3391">
        <f t="shared" si="41"/>
        <v>0</v>
      </c>
      <c r="BA86" s="3391">
        <f t="shared" si="42"/>
        <v>0</v>
      </c>
      <c r="BB86" s="3391">
        <f t="shared" si="43"/>
        <v>0</v>
      </c>
      <c r="BC86" s="3391">
        <f t="shared" si="44"/>
        <v>0</v>
      </c>
      <c r="BD86" s="3391">
        <f t="shared" si="45"/>
        <v>0</v>
      </c>
      <c r="BE86" s="3391">
        <f t="shared" si="46"/>
        <v>0</v>
      </c>
      <c r="BF86" s="3391">
        <f t="shared" si="47"/>
        <v>0</v>
      </c>
      <c r="BG86" s="3391">
        <f t="shared" si="48"/>
        <v>0</v>
      </c>
      <c r="BH86" s="3391">
        <f t="shared" si="49"/>
        <v>0</v>
      </c>
      <c r="BI86" s="3391">
        <f t="shared" si="50"/>
        <v>0</v>
      </c>
      <c r="BJ86" s="3391">
        <f t="shared" si="51"/>
        <v>0</v>
      </c>
      <c r="BK86" s="3391">
        <f t="shared" si="52"/>
        <v>0</v>
      </c>
      <c r="BL86" s="3391">
        <f t="shared" si="53"/>
        <v>0</v>
      </c>
      <c r="BM86" s="3391">
        <f t="shared" si="54"/>
        <v>0</v>
      </c>
      <c r="BN86" s="3391">
        <f t="shared" si="55"/>
        <v>0</v>
      </c>
      <c r="BO86" s="3391">
        <f t="shared" si="56"/>
        <v>0</v>
      </c>
      <c r="BP86" s="3391">
        <f t="shared" si="57"/>
        <v>0</v>
      </c>
      <c r="BQ86" s="3391">
        <f t="shared" si="58"/>
        <v>0</v>
      </c>
      <c r="BR86" s="3391">
        <f t="shared" si="59"/>
        <v>0</v>
      </c>
      <c r="BS86" s="3391">
        <f t="shared" si="60"/>
        <v>0</v>
      </c>
      <c r="BT86" s="3463">
        <f t="shared" si="61"/>
        <v>0</v>
      </c>
    </row>
    <row r="87" spans="1:72">
      <c r="A87" s="3389"/>
      <c r="B87" s="3390"/>
      <c r="C87" s="3390"/>
      <c r="D87" s="3385"/>
      <c r="E87" s="3391">
        <f t="shared" si="33"/>
        <v>0</v>
      </c>
      <c r="F87" s="3392"/>
      <c r="G87" s="3393">
        <f t="shared" si="34"/>
        <v>0</v>
      </c>
      <c r="H87" s="3394">
        <f t="shared" si="35"/>
        <v>0</v>
      </c>
      <c r="I87" s="3410"/>
      <c r="J87" s="3410"/>
      <c r="K87" s="3410"/>
      <c r="L87" s="3410"/>
      <c r="M87" s="3410"/>
      <c r="N87" s="3410"/>
      <c r="O87" s="3410"/>
      <c r="P87" s="3410"/>
      <c r="Q87" s="3410"/>
      <c r="R87" s="3410"/>
      <c r="S87" s="3410"/>
      <c r="T87" s="3410"/>
      <c r="U87" s="3410"/>
      <c r="V87" s="3410"/>
      <c r="W87" s="3410"/>
      <c r="X87" s="3410"/>
      <c r="Y87" s="3410"/>
      <c r="Z87" s="3410"/>
      <c r="AA87" s="3410"/>
      <c r="AB87" s="3410"/>
      <c r="AC87" s="3391">
        <f t="shared" si="36"/>
        <v>0</v>
      </c>
      <c r="AD87" s="3421"/>
      <c r="AE87" s="3421"/>
      <c r="AF87" s="3421"/>
      <c r="AG87" s="3421"/>
      <c r="AH87" s="3421"/>
      <c r="AI87" s="3421"/>
      <c r="AJ87" s="3421"/>
      <c r="AK87" s="3421"/>
      <c r="AL87" s="3421"/>
      <c r="AM87" s="3421"/>
      <c r="AN87" s="3421"/>
      <c r="AO87" s="3421"/>
      <c r="AP87" s="3421"/>
      <c r="AQ87" s="3421"/>
      <c r="AR87" s="3421"/>
      <c r="AS87" s="3421"/>
      <c r="AT87" s="3441"/>
      <c r="AU87" s="3442"/>
      <c r="AV87" s="498">
        <f t="shared" si="37"/>
        <v>0</v>
      </c>
      <c r="AW87" s="498">
        <f t="shared" si="38"/>
        <v>0</v>
      </c>
      <c r="AX87" s="498">
        <f t="shared" si="39"/>
        <v>0</v>
      </c>
      <c r="AY87" s="3458">
        <f t="shared" si="40"/>
        <v>0</v>
      </c>
      <c r="AZ87" s="3391">
        <f t="shared" si="41"/>
        <v>0</v>
      </c>
      <c r="BA87" s="3391">
        <f t="shared" si="42"/>
        <v>0</v>
      </c>
      <c r="BB87" s="3391">
        <f t="shared" si="43"/>
        <v>0</v>
      </c>
      <c r="BC87" s="3391">
        <f t="shared" si="44"/>
        <v>0</v>
      </c>
      <c r="BD87" s="3391">
        <f t="shared" si="45"/>
        <v>0</v>
      </c>
      <c r="BE87" s="3391">
        <f t="shared" si="46"/>
        <v>0</v>
      </c>
      <c r="BF87" s="3391">
        <f t="shared" si="47"/>
        <v>0</v>
      </c>
      <c r="BG87" s="3391">
        <f t="shared" si="48"/>
        <v>0</v>
      </c>
      <c r="BH87" s="3391">
        <f t="shared" si="49"/>
        <v>0</v>
      </c>
      <c r="BI87" s="3391">
        <f t="shared" si="50"/>
        <v>0</v>
      </c>
      <c r="BJ87" s="3391">
        <f t="shared" si="51"/>
        <v>0</v>
      </c>
      <c r="BK87" s="3391">
        <f t="shared" si="52"/>
        <v>0</v>
      </c>
      <c r="BL87" s="3391">
        <f t="shared" si="53"/>
        <v>0</v>
      </c>
      <c r="BM87" s="3391">
        <f t="shared" si="54"/>
        <v>0</v>
      </c>
      <c r="BN87" s="3391">
        <f t="shared" si="55"/>
        <v>0</v>
      </c>
      <c r="BO87" s="3391">
        <f t="shared" si="56"/>
        <v>0</v>
      </c>
      <c r="BP87" s="3391">
        <f t="shared" si="57"/>
        <v>0</v>
      </c>
      <c r="BQ87" s="3391">
        <f t="shared" si="58"/>
        <v>0</v>
      </c>
      <c r="BR87" s="3391">
        <f t="shared" si="59"/>
        <v>0</v>
      </c>
      <c r="BS87" s="3391">
        <f t="shared" si="60"/>
        <v>0</v>
      </c>
      <c r="BT87" s="3463">
        <f t="shared" si="61"/>
        <v>0</v>
      </c>
    </row>
    <row r="88" spans="1:72">
      <c r="A88" s="3389"/>
      <c r="B88" s="3390"/>
      <c r="C88" s="3390"/>
      <c r="D88" s="3385"/>
      <c r="E88" s="3391">
        <f t="shared" si="33"/>
        <v>0</v>
      </c>
      <c r="F88" s="3392"/>
      <c r="G88" s="3393">
        <f t="shared" si="34"/>
        <v>0</v>
      </c>
      <c r="H88" s="3394">
        <f t="shared" si="35"/>
        <v>0</v>
      </c>
      <c r="I88" s="3410"/>
      <c r="J88" s="3410"/>
      <c r="K88" s="3410"/>
      <c r="L88" s="3410"/>
      <c r="M88" s="3410"/>
      <c r="N88" s="3410"/>
      <c r="O88" s="3410"/>
      <c r="P88" s="3410"/>
      <c r="Q88" s="3410"/>
      <c r="R88" s="3410"/>
      <c r="S88" s="3410"/>
      <c r="T88" s="3410"/>
      <c r="U88" s="3410"/>
      <c r="V88" s="3410"/>
      <c r="W88" s="3410"/>
      <c r="X88" s="3410"/>
      <c r="Y88" s="3410"/>
      <c r="Z88" s="3410"/>
      <c r="AA88" s="3410"/>
      <c r="AB88" s="3410"/>
      <c r="AC88" s="3391">
        <f t="shared" si="36"/>
        <v>0</v>
      </c>
      <c r="AD88" s="3421"/>
      <c r="AE88" s="3421"/>
      <c r="AF88" s="3421"/>
      <c r="AG88" s="3421"/>
      <c r="AH88" s="3421"/>
      <c r="AI88" s="3421"/>
      <c r="AJ88" s="3421"/>
      <c r="AK88" s="3421"/>
      <c r="AL88" s="3421"/>
      <c r="AM88" s="3421"/>
      <c r="AN88" s="3421"/>
      <c r="AO88" s="3421"/>
      <c r="AP88" s="3421"/>
      <c r="AQ88" s="3421"/>
      <c r="AR88" s="3421"/>
      <c r="AS88" s="3421"/>
      <c r="AT88" s="3441"/>
      <c r="AU88" s="3442"/>
      <c r="AV88" s="498">
        <f t="shared" si="37"/>
        <v>0</v>
      </c>
      <c r="AW88" s="498">
        <f t="shared" si="38"/>
        <v>0</v>
      </c>
      <c r="AX88" s="498">
        <f t="shared" si="39"/>
        <v>0</v>
      </c>
      <c r="AY88" s="3458">
        <f t="shared" si="40"/>
        <v>0</v>
      </c>
      <c r="AZ88" s="3391">
        <f t="shared" si="41"/>
        <v>0</v>
      </c>
      <c r="BA88" s="3391">
        <f t="shared" si="42"/>
        <v>0</v>
      </c>
      <c r="BB88" s="3391">
        <f t="shared" si="43"/>
        <v>0</v>
      </c>
      <c r="BC88" s="3391">
        <f t="shared" si="44"/>
        <v>0</v>
      </c>
      <c r="BD88" s="3391">
        <f t="shared" si="45"/>
        <v>0</v>
      </c>
      <c r="BE88" s="3391">
        <f t="shared" si="46"/>
        <v>0</v>
      </c>
      <c r="BF88" s="3391">
        <f t="shared" si="47"/>
        <v>0</v>
      </c>
      <c r="BG88" s="3391">
        <f t="shared" si="48"/>
        <v>0</v>
      </c>
      <c r="BH88" s="3391">
        <f t="shared" si="49"/>
        <v>0</v>
      </c>
      <c r="BI88" s="3391">
        <f t="shared" si="50"/>
        <v>0</v>
      </c>
      <c r="BJ88" s="3391">
        <f t="shared" si="51"/>
        <v>0</v>
      </c>
      <c r="BK88" s="3391">
        <f t="shared" si="52"/>
        <v>0</v>
      </c>
      <c r="BL88" s="3391">
        <f t="shared" si="53"/>
        <v>0</v>
      </c>
      <c r="BM88" s="3391">
        <f t="shared" si="54"/>
        <v>0</v>
      </c>
      <c r="BN88" s="3391">
        <f t="shared" si="55"/>
        <v>0</v>
      </c>
      <c r="BO88" s="3391">
        <f t="shared" si="56"/>
        <v>0</v>
      </c>
      <c r="BP88" s="3391">
        <f t="shared" si="57"/>
        <v>0</v>
      </c>
      <c r="BQ88" s="3391">
        <f t="shared" si="58"/>
        <v>0</v>
      </c>
      <c r="BR88" s="3391">
        <f t="shared" si="59"/>
        <v>0</v>
      </c>
      <c r="BS88" s="3391">
        <f t="shared" si="60"/>
        <v>0</v>
      </c>
      <c r="BT88" s="3463">
        <f t="shared" si="61"/>
        <v>0</v>
      </c>
    </row>
    <row r="89" spans="1:72">
      <c r="A89" s="3389"/>
      <c r="B89" s="3390"/>
      <c r="C89" s="3390"/>
      <c r="D89" s="3385"/>
      <c r="E89" s="3391">
        <f t="shared" si="33"/>
        <v>0</v>
      </c>
      <c r="F89" s="3392"/>
      <c r="G89" s="3393">
        <f t="shared" si="34"/>
        <v>0</v>
      </c>
      <c r="H89" s="3394">
        <f t="shared" si="35"/>
        <v>0</v>
      </c>
      <c r="I89" s="3410"/>
      <c r="J89" s="3410"/>
      <c r="K89" s="3410"/>
      <c r="L89" s="3410"/>
      <c r="M89" s="3410"/>
      <c r="N89" s="3410"/>
      <c r="O89" s="3410"/>
      <c r="P89" s="3410"/>
      <c r="Q89" s="3410"/>
      <c r="R89" s="3410"/>
      <c r="S89" s="3410"/>
      <c r="T89" s="3410"/>
      <c r="U89" s="3410"/>
      <c r="V89" s="3410"/>
      <c r="W89" s="3410"/>
      <c r="X89" s="3410"/>
      <c r="Y89" s="3410"/>
      <c r="Z89" s="3410"/>
      <c r="AA89" s="3410"/>
      <c r="AB89" s="3410"/>
      <c r="AC89" s="3391">
        <f t="shared" si="36"/>
        <v>0</v>
      </c>
      <c r="AD89" s="3421"/>
      <c r="AE89" s="3421"/>
      <c r="AF89" s="3421"/>
      <c r="AG89" s="3421"/>
      <c r="AH89" s="3421"/>
      <c r="AI89" s="3421"/>
      <c r="AJ89" s="3421"/>
      <c r="AK89" s="3421"/>
      <c r="AL89" s="3421"/>
      <c r="AM89" s="3421"/>
      <c r="AN89" s="3421"/>
      <c r="AO89" s="3421"/>
      <c r="AP89" s="3421"/>
      <c r="AQ89" s="3421"/>
      <c r="AR89" s="3421"/>
      <c r="AS89" s="3421"/>
      <c r="AT89" s="3441"/>
      <c r="AU89" s="3442"/>
      <c r="AV89" s="498">
        <f t="shared" si="37"/>
        <v>0</v>
      </c>
      <c r="AW89" s="498">
        <f t="shared" si="38"/>
        <v>0</v>
      </c>
      <c r="AX89" s="498">
        <f t="shared" si="39"/>
        <v>0</v>
      </c>
      <c r="AY89" s="3458">
        <f t="shared" si="40"/>
        <v>0</v>
      </c>
      <c r="AZ89" s="3391">
        <f t="shared" si="41"/>
        <v>0</v>
      </c>
      <c r="BA89" s="3391">
        <f t="shared" si="42"/>
        <v>0</v>
      </c>
      <c r="BB89" s="3391">
        <f t="shared" si="43"/>
        <v>0</v>
      </c>
      <c r="BC89" s="3391">
        <f t="shared" si="44"/>
        <v>0</v>
      </c>
      <c r="BD89" s="3391">
        <f t="shared" si="45"/>
        <v>0</v>
      </c>
      <c r="BE89" s="3391">
        <f t="shared" si="46"/>
        <v>0</v>
      </c>
      <c r="BF89" s="3391">
        <f t="shared" si="47"/>
        <v>0</v>
      </c>
      <c r="BG89" s="3391">
        <f t="shared" si="48"/>
        <v>0</v>
      </c>
      <c r="BH89" s="3391">
        <f t="shared" si="49"/>
        <v>0</v>
      </c>
      <c r="BI89" s="3391">
        <f t="shared" si="50"/>
        <v>0</v>
      </c>
      <c r="BJ89" s="3391">
        <f t="shared" si="51"/>
        <v>0</v>
      </c>
      <c r="BK89" s="3391">
        <f t="shared" si="52"/>
        <v>0</v>
      </c>
      <c r="BL89" s="3391">
        <f t="shared" si="53"/>
        <v>0</v>
      </c>
      <c r="BM89" s="3391">
        <f t="shared" si="54"/>
        <v>0</v>
      </c>
      <c r="BN89" s="3391">
        <f t="shared" si="55"/>
        <v>0</v>
      </c>
      <c r="BO89" s="3391">
        <f t="shared" si="56"/>
        <v>0</v>
      </c>
      <c r="BP89" s="3391">
        <f t="shared" si="57"/>
        <v>0</v>
      </c>
      <c r="BQ89" s="3391">
        <f t="shared" si="58"/>
        <v>0</v>
      </c>
      <c r="BR89" s="3391">
        <f t="shared" si="59"/>
        <v>0</v>
      </c>
      <c r="BS89" s="3391">
        <f t="shared" si="60"/>
        <v>0</v>
      </c>
      <c r="BT89" s="3463">
        <f t="shared" si="61"/>
        <v>0</v>
      </c>
    </row>
    <row r="90" spans="1:72">
      <c r="A90" s="3389"/>
      <c r="B90" s="3390"/>
      <c r="C90" s="3390"/>
      <c r="D90" s="3385"/>
      <c r="E90" s="3391">
        <f t="shared" si="33"/>
        <v>0</v>
      </c>
      <c r="F90" s="3392"/>
      <c r="G90" s="3393">
        <f t="shared" si="34"/>
        <v>0</v>
      </c>
      <c r="H90" s="3394">
        <f t="shared" si="35"/>
        <v>0</v>
      </c>
      <c r="I90" s="3410"/>
      <c r="J90" s="3410"/>
      <c r="K90" s="3410"/>
      <c r="L90" s="3410"/>
      <c r="M90" s="3410"/>
      <c r="N90" s="3410"/>
      <c r="O90" s="3410"/>
      <c r="P90" s="3410"/>
      <c r="Q90" s="3410"/>
      <c r="R90" s="3410"/>
      <c r="S90" s="3410"/>
      <c r="T90" s="3410"/>
      <c r="U90" s="3410"/>
      <c r="V90" s="3410"/>
      <c r="W90" s="3410"/>
      <c r="X90" s="3410"/>
      <c r="Y90" s="3410"/>
      <c r="Z90" s="3410"/>
      <c r="AA90" s="3410"/>
      <c r="AB90" s="3410"/>
      <c r="AC90" s="3391">
        <f t="shared" si="36"/>
        <v>0</v>
      </c>
      <c r="AD90" s="3421"/>
      <c r="AE90" s="3421"/>
      <c r="AF90" s="3421"/>
      <c r="AG90" s="3421"/>
      <c r="AH90" s="3421"/>
      <c r="AI90" s="3421"/>
      <c r="AJ90" s="3421"/>
      <c r="AK90" s="3421"/>
      <c r="AL90" s="3421"/>
      <c r="AM90" s="3421"/>
      <c r="AN90" s="3421"/>
      <c r="AO90" s="3421"/>
      <c r="AP90" s="3421"/>
      <c r="AQ90" s="3421"/>
      <c r="AR90" s="3421"/>
      <c r="AS90" s="3421"/>
      <c r="AT90" s="3441"/>
      <c r="AU90" s="3442"/>
      <c r="AV90" s="498">
        <f t="shared" si="37"/>
        <v>0</v>
      </c>
      <c r="AW90" s="498">
        <f t="shared" si="38"/>
        <v>0</v>
      </c>
      <c r="AX90" s="498">
        <f t="shared" si="39"/>
        <v>0</v>
      </c>
      <c r="AY90" s="3458">
        <f t="shared" si="40"/>
        <v>0</v>
      </c>
      <c r="AZ90" s="3391">
        <f t="shared" si="41"/>
        <v>0</v>
      </c>
      <c r="BA90" s="3391">
        <f t="shared" si="42"/>
        <v>0</v>
      </c>
      <c r="BB90" s="3391">
        <f t="shared" si="43"/>
        <v>0</v>
      </c>
      <c r="BC90" s="3391">
        <f t="shared" si="44"/>
        <v>0</v>
      </c>
      <c r="BD90" s="3391">
        <f t="shared" si="45"/>
        <v>0</v>
      </c>
      <c r="BE90" s="3391">
        <f t="shared" si="46"/>
        <v>0</v>
      </c>
      <c r="BF90" s="3391">
        <f t="shared" si="47"/>
        <v>0</v>
      </c>
      <c r="BG90" s="3391">
        <f t="shared" si="48"/>
        <v>0</v>
      </c>
      <c r="BH90" s="3391">
        <f t="shared" si="49"/>
        <v>0</v>
      </c>
      <c r="BI90" s="3391">
        <f t="shared" si="50"/>
        <v>0</v>
      </c>
      <c r="BJ90" s="3391">
        <f t="shared" si="51"/>
        <v>0</v>
      </c>
      <c r="BK90" s="3391">
        <f t="shared" si="52"/>
        <v>0</v>
      </c>
      <c r="BL90" s="3391">
        <f t="shared" si="53"/>
        <v>0</v>
      </c>
      <c r="BM90" s="3391">
        <f t="shared" si="54"/>
        <v>0</v>
      </c>
      <c r="BN90" s="3391">
        <f t="shared" si="55"/>
        <v>0</v>
      </c>
      <c r="BO90" s="3391">
        <f t="shared" si="56"/>
        <v>0</v>
      </c>
      <c r="BP90" s="3391">
        <f t="shared" si="57"/>
        <v>0</v>
      </c>
      <c r="BQ90" s="3391">
        <f t="shared" si="58"/>
        <v>0</v>
      </c>
      <c r="BR90" s="3391">
        <f t="shared" si="59"/>
        <v>0</v>
      </c>
      <c r="BS90" s="3391">
        <f t="shared" si="60"/>
        <v>0</v>
      </c>
      <c r="BT90" s="3463">
        <f t="shared" si="61"/>
        <v>0</v>
      </c>
    </row>
    <row r="91" spans="1:72">
      <c r="A91" s="3389"/>
      <c r="B91" s="3390"/>
      <c r="C91" s="3390"/>
      <c r="D91" s="3385"/>
      <c r="E91" s="3391">
        <f t="shared" si="33"/>
        <v>0</v>
      </c>
      <c r="F91" s="3392"/>
      <c r="G91" s="3393">
        <f t="shared" si="34"/>
        <v>0</v>
      </c>
      <c r="H91" s="3394">
        <f t="shared" si="35"/>
        <v>0</v>
      </c>
      <c r="I91" s="3410"/>
      <c r="J91" s="3410"/>
      <c r="K91" s="3410"/>
      <c r="L91" s="3410"/>
      <c r="M91" s="3410"/>
      <c r="N91" s="3410"/>
      <c r="O91" s="3410"/>
      <c r="P91" s="3410"/>
      <c r="Q91" s="3410"/>
      <c r="R91" s="3410"/>
      <c r="S91" s="3410"/>
      <c r="T91" s="3410"/>
      <c r="U91" s="3410"/>
      <c r="V91" s="3410"/>
      <c r="W91" s="3410"/>
      <c r="X91" s="3410"/>
      <c r="Y91" s="3410"/>
      <c r="Z91" s="3410"/>
      <c r="AA91" s="3410"/>
      <c r="AB91" s="3410"/>
      <c r="AC91" s="3391">
        <f t="shared" si="36"/>
        <v>0</v>
      </c>
      <c r="AD91" s="3421"/>
      <c r="AE91" s="3421"/>
      <c r="AF91" s="3421"/>
      <c r="AG91" s="3421"/>
      <c r="AH91" s="3421"/>
      <c r="AI91" s="3421"/>
      <c r="AJ91" s="3421"/>
      <c r="AK91" s="3421"/>
      <c r="AL91" s="3421"/>
      <c r="AM91" s="3421"/>
      <c r="AN91" s="3421"/>
      <c r="AO91" s="3421"/>
      <c r="AP91" s="3421"/>
      <c r="AQ91" s="3421"/>
      <c r="AR91" s="3421"/>
      <c r="AS91" s="3421"/>
      <c r="AT91" s="3441"/>
      <c r="AU91" s="3442"/>
      <c r="AV91" s="498">
        <f t="shared" si="37"/>
        <v>0</v>
      </c>
      <c r="AW91" s="498">
        <f t="shared" si="38"/>
        <v>0</v>
      </c>
      <c r="AX91" s="498">
        <f t="shared" si="39"/>
        <v>0</v>
      </c>
      <c r="AY91" s="3458">
        <f t="shared" si="40"/>
        <v>0</v>
      </c>
      <c r="AZ91" s="3391">
        <f t="shared" si="41"/>
        <v>0</v>
      </c>
      <c r="BA91" s="3391">
        <f t="shared" si="42"/>
        <v>0</v>
      </c>
      <c r="BB91" s="3391">
        <f t="shared" si="43"/>
        <v>0</v>
      </c>
      <c r="BC91" s="3391">
        <f t="shared" si="44"/>
        <v>0</v>
      </c>
      <c r="BD91" s="3391">
        <f t="shared" si="45"/>
        <v>0</v>
      </c>
      <c r="BE91" s="3391">
        <f t="shared" si="46"/>
        <v>0</v>
      </c>
      <c r="BF91" s="3391">
        <f t="shared" si="47"/>
        <v>0</v>
      </c>
      <c r="BG91" s="3391">
        <f t="shared" si="48"/>
        <v>0</v>
      </c>
      <c r="BH91" s="3391">
        <f t="shared" si="49"/>
        <v>0</v>
      </c>
      <c r="BI91" s="3391">
        <f t="shared" si="50"/>
        <v>0</v>
      </c>
      <c r="BJ91" s="3391">
        <f t="shared" si="51"/>
        <v>0</v>
      </c>
      <c r="BK91" s="3391">
        <f t="shared" si="52"/>
        <v>0</v>
      </c>
      <c r="BL91" s="3391">
        <f t="shared" si="53"/>
        <v>0</v>
      </c>
      <c r="BM91" s="3391">
        <f t="shared" si="54"/>
        <v>0</v>
      </c>
      <c r="BN91" s="3391">
        <f t="shared" si="55"/>
        <v>0</v>
      </c>
      <c r="BO91" s="3391">
        <f t="shared" si="56"/>
        <v>0</v>
      </c>
      <c r="BP91" s="3391">
        <f t="shared" si="57"/>
        <v>0</v>
      </c>
      <c r="BQ91" s="3391">
        <f t="shared" si="58"/>
        <v>0</v>
      </c>
      <c r="BR91" s="3391">
        <f t="shared" si="59"/>
        <v>0</v>
      </c>
      <c r="BS91" s="3391">
        <f t="shared" si="60"/>
        <v>0</v>
      </c>
      <c r="BT91" s="3463">
        <f t="shared" si="61"/>
        <v>0</v>
      </c>
    </row>
    <row r="92" spans="1:72">
      <c r="A92" s="3389"/>
      <c r="B92" s="3390"/>
      <c r="C92" s="3390"/>
      <c r="D92" s="3385"/>
      <c r="E92" s="3391">
        <f t="shared" si="33"/>
        <v>0</v>
      </c>
      <c r="F92" s="3392"/>
      <c r="G92" s="3393">
        <f t="shared" si="34"/>
        <v>0</v>
      </c>
      <c r="H92" s="3394">
        <f t="shared" si="35"/>
        <v>0</v>
      </c>
      <c r="I92" s="3410"/>
      <c r="J92" s="3410"/>
      <c r="K92" s="3410"/>
      <c r="L92" s="3410"/>
      <c r="M92" s="3410"/>
      <c r="N92" s="3410"/>
      <c r="O92" s="3410"/>
      <c r="P92" s="3410"/>
      <c r="Q92" s="3410"/>
      <c r="R92" s="3410"/>
      <c r="S92" s="3410"/>
      <c r="T92" s="3410"/>
      <c r="U92" s="3410"/>
      <c r="V92" s="3410"/>
      <c r="W92" s="3410"/>
      <c r="X92" s="3410"/>
      <c r="Y92" s="3410"/>
      <c r="Z92" s="3410"/>
      <c r="AA92" s="3410"/>
      <c r="AB92" s="3410"/>
      <c r="AC92" s="3391">
        <f t="shared" si="36"/>
        <v>0</v>
      </c>
      <c r="AD92" s="3421"/>
      <c r="AE92" s="3421"/>
      <c r="AF92" s="3421"/>
      <c r="AG92" s="3421"/>
      <c r="AH92" s="3421"/>
      <c r="AI92" s="3421"/>
      <c r="AJ92" s="3421"/>
      <c r="AK92" s="3421"/>
      <c r="AL92" s="3421"/>
      <c r="AM92" s="3421"/>
      <c r="AN92" s="3421"/>
      <c r="AO92" s="3421"/>
      <c r="AP92" s="3421"/>
      <c r="AQ92" s="3421"/>
      <c r="AR92" s="3421"/>
      <c r="AS92" s="3421"/>
      <c r="AT92" s="3441"/>
      <c r="AU92" s="3442"/>
      <c r="AV92" s="498">
        <f t="shared" si="37"/>
        <v>0</v>
      </c>
      <c r="AW92" s="498">
        <f t="shared" si="38"/>
        <v>0</v>
      </c>
      <c r="AX92" s="498">
        <f t="shared" si="39"/>
        <v>0</v>
      </c>
      <c r="AY92" s="3458">
        <f t="shared" si="40"/>
        <v>0</v>
      </c>
      <c r="AZ92" s="3391">
        <f t="shared" si="41"/>
        <v>0</v>
      </c>
      <c r="BA92" s="3391">
        <f t="shared" si="42"/>
        <v>0</v>
      </c>
      <c r="BB92" s="3391">
        <f t="shared" si="43"/>
        <v>0</v>
      </c>
      <c r="BC92" s="3391">
        <f t="shared" si="44"/>
        <v>0</v>
      </c>
      <c r="BD92" s="3391">
        <f t="shared" si="45"/>
        <v>0</v>
      </c>
      <c r="BE92" s="3391">
        <f t="shared" si="46"/>
        <v>0</v>
      </c>
      <c r="BF92" s="3391">
        <f t="shared" si="47"/>
        <v>0</v>
      </c>
      <c r="BG92" s="3391">
        <f t="shared" si="48"/>
        <v>0</v>
      </c>
      <c r="BH92" s="3391">
        <f t="shared" si="49"/>
        <v>0</v>
      </c>
      <c r="BI92" s="3391">
        <f t="shared" si="50"/>
        <v>0</v>
      </c>
      <c r="BJ92" s="3391">
        <f t="shared" si="51"/>
        <v>0</v>
      </c>
      <c r="BK92" s="3391">
        <f t="shared" si="52"/>
        <v>0</v>
      </c>
      <c r="BL92" s="3391">
        <f t="shared" si="53"/>
        <v>0</v>
      </c>
      <c r="BM92" s="3391">
        <f t="shared" si="54"/>
        <v>0</v>
      </c>
      <c r="BN92" s="3391">
        <f t="shared" si="55"/>
        <v>0</v>
      </c>
      <c r="BO92" s="3391">
        <f t="shared" si="56"/>
        <v>0</v>
      </c>
      <c r="BP92" s="3391">
        <f t="shared" si="57"/>
        <v>0</v>
      </c>
      <c r="BQ92" s="3391">
        <f t="shared" si="58"/>
        <v>0</v>
      </c>
      <c r="BR92" s="3391">
        <f t="shared" si="59"/>
        <v>0</v>
      </c>
      <c r="BS92" s="3391">
        <f t="shared" si="60"/>
        <v>0</v>
      </c>
      <c r="BT92" s="3463">
        <f t="shared" si="61"/>
        <v>0</v>
      </c>
    </row>
    <row r="93" spans="1:72">
      <c r="A93" s="3389"/>
      <c r="B93" s="3390"/>
      <c r="C93" s="3390"/>
      <c r="D93" s="3385"/>
      <c r="E93" s="3391">
        <f t="shared" si="33"/>
        <v>0</v>
      </c>
      <c r="F93" s="3392"/>
      <c r="G93" s="3393">
        <f t="shared" si="34"/>
        <v>0</v>
      </c>
      <c r="H93" s="3394">
        <f t="shared" si="35"/>
        <v>0</v>
      </c>
      <c r="I93" s="3410"/>
      <c r="J93" s="3410"/>
      <c r="K93" s="3410"/>
      <c r="L93" s="3410"/>
      <c r="M93" s="3410"/>
      <c r="N93" s="3410"/>
      <c r="O93" s="3410"/>
      <c r="P93" s="3410"/>
      <c r="Q93" s="3410"/>
      <c r="R93" s="3410"/>
      <c r="S93" s="3410"/>
      <c r="T93" s="3410"/>
      <c r="U93" s="3410"/>
      <c r="V93" s="3410"/>
      <c r="W93" s="3410"/>
      <c r="X93" s="3410"/>
      <c r="Y93" s="3410"/>
      <c r="Z93" s="3410"/>
      <c r="AA93" s="3410"/>
      <c r="AB93" s="3410"/>
      <c r="AC93" s="3391">
        <f t="shared" si="36"/>
        <v>0</v>
      </c>
      <c r="AD93" s="3421"/>
      <c r="AE93" s="3421"/>
      <c r="AF93" s="3421"/>
      <c r="AG93" s="3421"/>
      <c r="AH93" s="3421"/>
      <c r="AI93" s="3421"/>
      <c r="AJ93" s="3421"/>
      <c r="AK93" s="3421"/>
      <c r="AL93" s="3421"/>
      <c r="AM93" s="3421"/>
      <c r="AN93" s="3421"/>
      <c r="AO93" s="3421"/>
      <c r="AP93" s="3421"/>
      <c r="AQ93" s="3421"/>
      <c r="AR93" s="3421"/>
      <c r="AS93" s="3421"/>
      <c r="AT93" s="3441"/>
      <c r="AU93" s="3442"/>
      <c r="AV93" s="498">
        <f t="shared" si="37"/>
        <v>0</v>
      </c>
      <c r="AW93" s="498">
        <f t="shared" si="38"/>
        <v>0</v>
      </c>
      <c r="AX93" s="498">
        <f t="shared" si="39"/>
        <v>0</v>
      </c>
      <c r="AY93" s="3458">
        <f t="shared" si="40"/>
        <v>0</v>
      </c>
      <c r="AZ93" s="3391">
        <f t="shared" si="41"/>
        <v>0</v>
      </c>
      <c r="BA93" s="3391">
        <f t="shared" si="42"/>
        <v>0</v>
      </c>
      <c r="BB93" s="3391">
        <f t="shared" si="43"/>
        <v>0</v>
      </c>
      <c r="BC93" s="3391">
        <f t="shared" si="44"/>
        <v>0</v>
      </c>
      <c r="BD93" s="3391">
        <f t="shared" si="45"/>
        <v>0</v>
      </c>
      <c r="BE93" s="3391">
        <f t="shared" si="46"/>
        <v>0</v>
      </c>
      <c r="BF93" s="3391">
        <f t="shared" si="47"/>
        <v>0</v>
      </c>
      <c r="BG93" s="3391">
        <f t="shared" si="48"/>
        <v>0</v>
      </c>
      <c r="BH93" s="3391">
        <f t="shared" si="49"/>
        <v>0</v>
      </c>
      <c r="BI93" s="3391">
        <f t="shared" si="50"/>
        <v>0</v>
      </c>
      <c r="BJ93" s="3391">
        <f t="shared" si="51"/>
        <v>0</v>
      </c>
      <c r="BK93" s="3391">
        <f t="shared" si="52"/>
        <v>0</v>
      </c>
      <c r="BL93" s="3391">
        <f t="shared" si="53"/>
        <v>0</v>
      </c>
      <c r="BM93" s="3391">
        <f t="shared" si="54"/>
        <v>0</v>
      </c>
      <c r="BN93" s="3391">
        <f t="shared" si="55"/>
        <v>0</v>
      </c>
      <c r="BO93" s="3391">
        <f t="shared" si="56"/>
        <v>0</v>
      </c>
      <c r="BP93" s="3391">
        <f t="shared" si="57"/>
        <v>0</v>
      </c>
      <c r="BQ93" s="3391">
        <f t="shared" si="58"/>
        <v>0</v>
      </c>
      <c r="BR93" s="3391">
        <f t="shared" si="59"/>
        <v>0</v>
      </c>
      <c r="BS93" s="3391">
        <f t="shared" si="60"/>
        <v>0</v>
      </c>
      <c r="BT93" s="3463">
        <f t="shared" si="61"/>
        <v>0</v>
      </c>
    </row>
    <row r="94" spans="1:72">
      <c r="A94" s="3389"/>
      <c r="B94" s="3390"/>
      <c r="C94" s="3390"/>
      <c r="D94" s="3385"/>
      <c r="E94" s="3391">
        <f t="shared" si="33"/>
        <v>0</v>
      </c>
      <c r="F94" s="3392"/>
      <c r="G94" s="3393">
        <f t="shared" si="34"/>
        <v>0</v>
      </c>
      <c r="H94" s="3394">
        <f t="shared" si="35"/>
        <v>0</v>
      </c>
      <c r="I94" s="3410"/>
      <c r="J94" s="3410"/>
      <c r="K94" s="3410"/>
      <c r="L94" s="3410"/>
      <c r="M94" s="3410"/>
      <c r="N94" s="3410"/>
      <c r="O94" s="3410"/>
      <c r="P94" s="3410"/>
      <c r="Q94" s="3410"/>
      <c r="R94" s="3410"/>
      <c r="S94" s="3410"/>
      <c r="T94" s="3410"/>
      <c r="U94" s="3410"/>
      <c r="V94" s="3410"/>
      <c r="W94" s="3410"/>
      <c r="X94" s="3410"/>
      <c r="Y94" s="3410"/>
      <c r="Z94" s="3410"/>
      <c r="AA94" s="3410"/>
      <c r="AB94" s="3410"/>
      <c r="AC94" s="3391">
        <f t="shared" si="36"/>
        <v>0</v>
      </c>
      <c r="AD94" s="3421"/>
      <c r="AE94" s="3421"/>
      <c r="AF94" s="3421"/>
      <c r="AG94" s="3421"/>
      <c r="AH94" s="3421"/>
      <c r="AI94" s="3421"/>
      <c r="AJ94" s="3421"/>
      <c r="AK94" s="3421"/>
      <c r="AL94" s="3421"/>
      <c r="AM94" s="3421"/>
      <c r="AN94" s="3421"/>
      <c r="AO94" s="3421"/>
      <c r="AP94" s="3421"/>
      <c r="AQ94" s="3421"/>
      <c r="AR94" s="3421"/>
      <c r="AS94" s="3421"/>
      <c r="AT94" s="3441"/>
      <c r="AU94" s="3442"/>
      <c r="AV94" s="498">
        <f t="shared" si="37"/>
        <v>0</v>
      </c>
      <c r="AW94" s="498">
        <f t="shared" si="38"/>
        <v>0</v>
      </c>
      <c r="AX94" s="498">
        <f t="shared" si="39"/>
        <v>0</v>
      </c>
      <c r="AY94" s="3458">
        <f t="shared" si="40"/>
        <v>0</v>
      </c>
      <c r="AZ94" s="3391">
        <f t="shared" si="41"/>
        <v>0</v>
      </c>
      <c r="BA94" s="3391">
        <f t="shared" si="42"/>
        <v>0</v>
      </c>
      <c r="BB94" s="3391">
        <f t="shared" si="43"/>
        <v>0</v>
      </c>
      <c r="BC94" s="3391">
        <f t="shared" si="44"/>
        <v>0</v>
      </c>
      <c r="BD94" s="3391">
        <f t="shared" si="45"/>
        <v>0</v>
      </c>
      <c r="BE94" s="3391">
        <f t="shared" si="46"/>
        <v>0</v>
      </c>
      <c r="BF94" s="3391">
        <f t="shared" si="47"/>
        <v>0</v>
      </c>
      <c r="BG94" s="3391">
        <f t="shared" si="48"/>
        <v>0</v>
      </c>
      <c r="BH94" s="3391">
        <f t="shared" si="49"/>
        <v>0</v>
      </c>
      <c r="BI94" s="3391">
        <f t="shared" si="50"/>
        <v>0</v>
      </c>
      <c r="BJ94" s="3391">
        <f t="shared" si="51"/>
        <v>0</v>
      </c>
      <c r="BK94" s="3391">
        <f t="shared" si="52"/>
        <v>0</v>
      </c>
      <c r="BL94" s="3391">
        <f t="shared" si="53"/>
        <v>0</v>
      </c>
      <c r="BM94" s="3391">
        <f t="shared" si="54"/>
        <v>0</v>
      </c>
      <c r="BN94" s="3391">
        <f t="shared" si="55"/>
        <v>0</v>
      </c>
      <c r="BO94" s="3391">
        <f t="shared" si="56"/>
        <v>0</v>
      </c>
      <c r="BP94" s="3391">
        <f t="shared" si="57"/>
        <v>0</v>
      </c>
      <c r="BQ94" s="3391">
        <f t="shared" si="58"/>
        <v>0</v>
      </c>
      <c r="BR94" s="3391">
        <f t="shared" si="59"/>
        <v>0</v>
      </c>
      <c r="BS94" s="3391">
        <f t="shared" si="60"/>
        <v>0</v>
      </c>
      <c r="BT94" s="3463">
        <f t="shared" si="61"/>
        <v>0</v>
      </c>
    </row>
    <row r="95" spans="1:72">
      <c r="A95" s="3389"/>
      <c r="B95" s="3390"/>
      <c r="C95" s="3390"/>
      <c r="D95" s="3385"/>
      <c r="E95" s="3391">
        <f t="shared" si="33"/>
        <v>0</v>
      </c>
      <c r="F95" s="3392"/>
      <c r="G95" s="3393">
        <f t="shared" si="34"/>
        <v>0</v>
      </c>
      <c r="H95" s="3394">
        <f t="shared" si="35"/>
        <v>0</v>
      </c>
      <c r="I95" s="3410"/>
      <c r="J95" s="3410"/>
      <c r="K95" s="3410"/>
      <c r="L95" s="3410"/>
      <c r="M95" s="3410"/>
      <c r="N95" s="3410"/>
      <c r="O95" s="3410"/>
      <c r="P95" s="3410"/>
      <c r="Q95" s="3410"/>
      <c r="R95" s="3410"/>
      <c r="S95" s="3410"/>
      <c r="T95" s="3410"/>
      <c r="U95" s="3410"/>
      <c r="V95" s="3410"/>
      <c r="W95" s="3410"/>
      <c r="X95" s="3410"/>
      <c r="Y95" s="3410"/>
      <c r="Z95" s="3410"/>
      <c r="AA95" s="3410"/>
      <c r="AB95" s="3410"/>
      <c r="AC95" s="3391">
        <f t="shared" si="36"/>
        <v>0</v>
      </c>
      <c r="AD95" s="3421"/>
      <c r="AE95" s="3421"/>
      <c r="AF95" s="3421"/>
      <c r="AG95" s="3421"/>
      <c r="AH95" s="3421"/>
      <c r="AI95" s="3421"/>
      <c r="AJ95" s="3421"/>
      <c r="AK95" s="3421"/>
      <c r="AL95" s="3421"/>
      <c r="AM95" s="3421"/>
      <c r="AN95" s="3421"/>
      <c r="AO95" s="3421"/>
      <c r="AP95" s="3421"/>
      <c r="AQ95" s="3421"/>
      <c r="AR95" s="3421"/>
      <c r="AS95" s="3421"/>
      <c r="AT95" s="3441"/>
      <c r="AU95" s="3442"/>
      <c r="AV95" s="498">
        <f t="shared" si="37"/>
        <v>0</v>
      </c>
      <c r="AW95" s="498">
        <f t="shared" si="38"/>
        <v>0</v>
      </c>
      <c r="AX95" s="498">
        <f t="shared" si="39"/>
        <v>0</v>
      </c>
      <c r="AY95" s="3458">
        <f t="shared" si="40"/>
        <v>0</v>
      </c>
      <c r="AZ95" s="3391">
        <f t="shared" si="41"/>
        <v>0</v>
      </c>
      <c r="BA95" s="3391">
        <f t="shared" si="42"/>
        <v>0</v>
      </c>
      <c r="BB95" s="3391">
        <f t="shared" si="43"/>
        <v>0</v>
      </c>
      <c r="BC95" s="3391">
        <f t="shared" si="44"/>
        <v>0</v>
      </c>
      <c r="BD95" s="3391">
        <f t="shared" si="45"/>
        <v>0</v>
      </c>
      <c r="BE95" s="3391">
        <f t="shared" si="46"/>
        <v>0</v>
      </c>
      <c r="BF95" s="3391">
        <f t="shared" si="47"/>
        <v>0</v>
      </c>
      <c r="BG95" s="3391">
        <f t="shared" si="48"/>
        <v>0</v>
      </c>
      <c r="BH95" s="3391">
        <f t="shared" si="49"/>
        <v>0</v>
      </c>
      <c r="BI95" s="3391">
        <f t="shared" si="50"/>
        <v>0</v>
      </c>
      <c r="BJ95" s="3391">
        <f t="shared" si="51"/>
        <v>0</v>
      </c>
      <c r="BK95" s="3391">
        <f t="shared" si="52"/>
        <v>0</v>
      </c>
      <c r="BL95" s="3391">
        <f t="shared" si="53"/>
        <v>0</v>
      </c>
      <c r="BM95" s="3391">
        <f t="shared" si="54"/>
        <v>0</v>
      </c>
      <c r="BN95" s="3391">
        <f t="shared" si="55"/>
        <v>0</v>
      </c>
      <c r="BO95" s="3391">
        <f t="shared" si="56"/>
        <v>0</v>
      </c>
      <c r="BP95" s="3391">
        <f t="shared" si="57"/>
        <v>0</v>
      </c>
      <c r="BQ95" s="3391">
        <f t="shared" si="58"/>
        <v>0</v>
      </c>
      <c r="BR95" s="3391">
        <f t="shared" si="59"/>
        <v>0</v>
      </c>
      <c r="BS95" s="3391">
        <f t="shared" si="60"/>
        <v>0</v>
      </c>
      <c r="BT95" s="3463">
        <f t="shared" si="61"/>
        <v>0</v>
      </c>
    </row>
    <row r="96" spans="1:72">
      <c r="A96" s="3389"/>
      <c r="B96" s="3390"/>
      <c r="C96" s="3390"/>
      <c r="D96" s="3385"/>
      <c r="E96" s="3391">
        <f t="shared" si="33"/>
        <v>0</v>
      </c>
      <c r="F96" s="3392"/>
      <c r="G96" s="3393">
        <f t="shared" si="34"/>
        <v>0</v>
      </c>
      <c r="H96" s="3394">
        <f t="shared" si="35"/>
        <v>0</v>
      </c>
      <c r="I96" s="3410"/>
      <c r="J96" s="3410"/>
      <c r="K96" s="3410"/>
      <c r="L96" s="3410"/>
      <c r="M96" s="3410"/>
      <c r="N96" s="3410"/>
      <c r="O96" s="3410"/>
      <c r="P96" s="3410"/>
      <c r="Q96" s="3410"/>
      <c r="R96" s="3410"/>
      <c r="S96" s="3410"/>
      <c r="T96" s="3410"/>
      <c r="U96" s="3410"/>
      <c r="V96" s="3410"/>
      <c r="W96" s="3410"/>
      <c r="X96" s="3410"/>
      <c r="Y96" s="3410"/>
      <c r="Z96" s="3410"/>
      <c r="AA96" s="3410"/>
      <c r="AB96" s="3410"/>
      <c r="AC96" s="3391">
        <f t="shared" si="36"/>
        <v>0</v>
      </c>
      <c r="AD96" s="3421"/>
      <c r="AE96" s="3421"/>
      <c r="AF96" s="3421"/>
      <c r="AG96" s="3421"/>
      <c r="AH96" s="3421"/>
      <c r="AI96" s="3421"/>
      <c r="AJ96" s="3421"/>
      <c r="AK96" s="3421"/>
      <c r="AL96" s="3421"/>
      <c r="AM96" s="3421"/>
      <c r="AN96" s="3421"/>
      <c r="AO96" s="3421"/>
      <c r="AP96" s="3421"/>
      <c r="AQ96" s="3421"/>
      <c r="AR96" s="3421"/>
      <c r="AS96" s="3421"/>
      <c r="AT96" s="3441"/>
      <c r="AU96" s="3442"/>
      <c r="AV96" s="498">
        <f t="shared" si="37"/>
        <v>0</v>
      </c>
      <c r="AW96" s="498">
        <f t="shared" si="38"/>
        <v>0</v>
      </c>
      <c r="AX96" s="498">
        <f t="shared" si="39"/>
        <v>0</v>
      </c>
      <c r="AY96" s="3458">
        <f t="shared" si="40"/>
        <v>0</v>
      </c>
      <c r="AZ96" s="3391">
        <f t="shared" si="41"/>
        <v>0</v>
      </c>
      <c r="BA96" s="3391">
        <f t="shared" si="42"/>
        <v>0</v>
      </c>
      <c r="BB96" s="3391">
        <f t="shared" si="43"/>
        <v>0</v>
      </c>
      <c r="BC96" s="3391">
        <f t="shared" si="44"/>
        <v>0</v>
      </c>
      <c r="BD96" s="3391">
        <f t="shared" si="45"/>
        <v>0</v>
      </c>
      <c r="BE96" s="3391">
        <f t="shared" si="46"/>
        <v>0</v>
      </c>
      <c r="BF96" s="3391">
        <f t="shared" si="47"/>
        <v>0</v>
      </c>
      <c r="BG96" s="3391">
        <f t="shared" si="48"/>
        <v>0</v>
      </c>
      <c r="BH96" s="3391">
        <f t="shared" si="49"/>
        <v>0</v>
      </c>
      <c r="BI96" s="3391">
        <f t="shared" si="50"/>
        <v>0</v>
      </c>
      <c r="BJ96" s="3391">
        <f t="shared" si="51"/>
        <v>0</v>
      </c>
      <c r="BK96" s="3391">
        <f t="shared" si="52"/>
        <v>0</v>
      </c>
      <c r="BL96" s="3391">
        <f t="shared" si="53"/>
        <v>0</v>
      </c>
      <c r="BM96" s="3391">
        <f t="shared" si="54"/>
        <v>0</v>
      </c>
      <c r="BN96" s="3391">
        <f t="shared" si="55"/>
        <v>0</v>
      </c>
      <c r="BO96" s="3391">
        <f t="shared" si="56"/>
        <v>0</v>
      </c>
      <c r="BP96" s="3391">
        <f t="shared" si="57"/>
        <v>0</v>
      </c>
      <c r="BQ96" s="3391">
        <f t="shared" si="58"/>
        <v>0</v>
      </c>
      <c r="BR96" s="3391">
        <f t="shared" si="59"/>
        <v>0</v>
      </c>
      <c r="BS96" s="3391">
        <f t="shared" si="60"/>
        <v>0</v>
      </c>
      <c r="BT96" s="3463">
        <f t="shared" si="61"/>
        <v>0</v>
      </c>
    </row>
    <row r="97" spans="1:72">
      <c r="A97" s="3389"/>
      <c r="B97" s="3390"/>
      <c r="C97" s="3390"/>
      <c r="D97" s="3385"/>
      <c r="E97" s="3391">
        <f t="shared" si="33"/>
        <v>0</v>
      </c>
      <c r="F97" s="3392"/>
      <c r="G97" s="3393">
        <f t="shared" si="34"/>
        <v>0</v>
      </c>
      <c r="H97" s="3394">
        <f t="shared" si="35"/>
        <v>0</v>
      </c>
      <c r="I97" s="3410"/>
      <c r="J97" s="3410"/>
      <c r="K97" s="3410"/>
      <c r="L97" s="3410"/>
      <c r="M97" s="3410"/>
      <c r="N97" s="3410"/>
      <c r="O97" s="3410"/>
      <c r="P97" s="3410"/>
      <c r="Q97" s="3410"/>
      <c r="R97" s="3410"/>
      <c r="S97" s="3410"/>
      <c r="T97" s="3410"/>
      <c r="U97" s="3410"/>
      <c r="V97" s="3410"/>
      <c r="W97" s="3410"/>
      <c r="X97" s="3410"/>
      <c r="Y97" s="3410"/>
      <c r="Z97" s="3410"/>
      <c r="AA97" s="3410"/>
      <c r="AB97" s="3410"/>
      <c r="AC97" s="3391">
        <f t="shared" si="36"/>
        <v>0</v>
      </c>
      <c r="AD97" s="3421"/>
      <c r="AE97" s="3421"/>
      <c r="AF97" s="3421"/>
      <c r="AG97" s="3421"/>
      <c r="AH97" s="3421"/>
      <c r="AI97" s="3421"/>
      <c r="AJ97" s="3421"/>
      <c r="AK97" s="3421"/>
      <c r="AL97" s="3421"/>
      <c r="AM97" s="3421"/>
      <c r="AN97" s="3421"/>
      <c r="AO97" s="3421"/>
      <c r="AP97" s="3421"/>
      <c r="AQ97" s="3421"/>
      <c r="AR97" s="3421"/>
      <c r="AS97" s="3421"/>
      <c r="AT97" s="3441"/>
      <c r="AU97" s="3442"/>
      <c r="AV97" s="498">
        <f t="shared" si="37"/>
        <v>0</v>
      </c>
      <c r="AW97" s="498">
        <f t="shared" si="38"/>
        <v>0</v>
      </c>
      <c r="AX97" s="498">
        <f t="shared" si="39"/>
        <v>0</v>
      </c>
      <c r="AY97" s="3458">
        <f t="shared" si="40"/>
        <v>0</v>
      </c>
      <c r="AZ97" s="3391">
        <f t="shared" si="41"/>
        <v>0</v>
      </c>
      <c r="BA97" s="3391">
        <f t="shared" si="42"/>
        <v>0</v>
      </c>
      <c r="BB97" s="3391">
        <f t="shared" si="43"/>
        <v>0</v>
      </c>
      <c r="BC97" s="3391">
        <f t="shared" si="44"/>
        <v>0</v>
      </c>
      <c r="BD97" s="3391">
        <f t="shared" si="45"/>
        <v>0</v>
      </c>
      <c r="BE97" s="3391">
        <f t="shared" si="46"/>
        <v>0</v>
      </c>
      <c r="BF97" s="3391">
        <f t="shared" si="47"/>
        <v>0</v>
      </c>
      <c r="BG97" s="3391">
        <f t="shared" si="48"/>
        <v>0</v>
      </c>
      <c r="BH97" s="3391">
        <f t="shared" si="49"/>
        <v>0</v>
      </c>
      <c r="BI97" s="3391">
        <f t="shared" si="50"/>
        <v>0</v>
      </c>
      <c r="BJ97" s="3391">
        <f t="shared" si="51"/>
        <v>0</v>
      </c>
      <c r="BK97" s="3391">
        <f t="shared" si="52"/>
        <v>0</v>
      </c>
      <c r="BL97" s="3391">
        <f t="shared" si="53"/>
        <v>0</v>
      </c>
      <c r="BM97" s="3391">
        <f t="shared" si="54"/>
        <v>0</v>
      </c>
      <c r="BN97" s="3391">
        <f t="shared" si="55"/>
        <v>0</v>
      </c>
      <c r="BO97" s="3391">
        <f t="shared" si="56"/>
        <v>0</v>
      </c>
      <c r="BP97" s="3391">
        <f t="shared" si="57"/>
        <v>0</v>
      </c>
      <c r="BQ97" s="3391">
        <f t="shared" si="58"/>
        <v>0</v>
      </c>
      <c r="BR97" s="3391">
        <f t="shared" si="59"/>
        <v>0</v>
      </c>
      <c r="BS97" s="3391">
        <f t="shared" si="60"/>
        <v>0</v>
      </c>
      <c r="BT97" s="3463">
        <f t="shared" si="61"/>
        <v>0</v>
      </c>
    </row>
    <row r="98" spans="1:72">
      <c r="A98" s="3389"/>
      <c r="B98" s="3390"/>
      <c r="C98" s="3390"/>
      <c r="D98" s="3385"/>
      <c r="E98" s="3391">
        <f t="shared" si="33"/>
        <v>0</v>
      </c>
      <c r="F98" s="3392"/>
      <c r="G98" s="3393">
        <f t="shared" si="34"/>
        <v>0</v>
      </c>
      <c r="H98" s="3394">
        <f t="shared" si="35"/>
        <v>0</v>
      </c>
      <c r="I98" s="3410"/>
      <c r="J98" s="3410"/>
      <c r="K98" s="3410"/>
      <c r="L98" s="3410"/>
      <c r="M98" s="3410"/>
      <c r="N98" s="3410"/>
      <c r="O98" s="3410"/>
      <c r="P98" s="3410"/>
      <c r="Q98" s="3410"/>
      <c r="R98" s="3410"/>
      <c r="S98" s="3410"/>
      <c r="T98" s="3410"/>
      <c r="U98" s="3410"/>
      <c r="V98" s="3410"/>
      <c r="W98" s="3410"/>
      <c r="X98" s="3410"/>
      <c r="Y98" s="3410"/>
      <c r="Z98" s="3410"/>
      <c r="AA98" s="3410"/>
      <c r="AB98" s="3410"/>
      <c r="AC98" s="3391">
        <f t="shared" si="36"/>
        <v>0</v>
      </c>
      <c r="AD98" s="3421"/>
      <c r="AE98" s="3421"/>
      <c r="AF98" s="3421"/>
      <c r="AG98" s="3421"/>
      <c r="AH98" s="3421"/>
      <c r="AI98" s="3421"/>
      <c r="AJ98" s="3421"/>
      <c r="AK98" s="3421"/>
      <c r="AL98" s="3421"/>
      <c r="AM98" s="3421"/>
      <c r="AN98" s="3421"/>
      <c r="AO98" s="3421"/>
      <c r="AP98" s="3421"/>
      <c r="AQ98" s="3421"/>
      <c r="AR98" s="3421"/>
      <c r="AS98" s="3421"/>
      <c r="AT98" s="3441"/>
      <c r="AU98" s="3442"/>
      <c r="AV98" s="498">
        <f t="shared" si="37"/>
        <v>0</v>
      </c>
      <c r="AW98" s="498">
        <f t="shared" si="38"/>
        <v>0</v>
      </c>
      <c r="AX98" s="498">
        <f t="shared" si="39"/>
        <v>0</v>
      </c>
      <c r="AY98" s="3458">
        <f t="shared" si="40"/>
        <v>0</v>
      </c>
      <c r="AZ98" s="3391">
        <f t="shared" si="41"/>
        <v>0</v>
      </c>
      <c r="BA98" s="3391">
        <f t="shared" si="42"/>
        <v>0</v>
      </c>
      <c r="BB98" s="3391">
        <f t="shared" si="43"/>
        <v>0</v>
      </c>
      <c r="BC98" s="3391">
        <f t="shared" si="44"/>
        <v>0</v>
      </c>
      <c r="BD98" s="3391">
        <f t="shared" si="45"/>
        <v>0</v>
      </c>
      <c r="BE98" s="3391">
        <f t="shared" si="46"/>
        <v>0</v>
      </c>
      <c r="BF98" s="3391">
        <f t="shared" si="47"/>
        <v>0</v>
      </c>
      <c r="BG98" s="3391">
        <f t="shared" si="48"/>
        <v>0</v>
      </c>
      <c r="BH98" s="3391">
        <f t="shared" si="49"/>
        <v>0</v>
      </c>
      <c r="BI98" s="3391">
        <f t="shared" si="50"/>
        <v>0</v>
      </c>
      <c r="BJ98" s="3391">
        <f t="shared" si="51"/>
        <v>0</v>
      </c>
      <c r="BK98" s="3391">
        <f t="shared" si="52"/>
        <v>0</v>
      </c>
      <c r="BL98" s="3391">
        <f t="shared" si="53"/>
        <v>0</v>
      </c>
      <c r="BM98" s="3391">
        <f t="shared" si="54"/>
        <v>0</v>
      </c>
      <c r="BN98" s="3391">
        <f t="shared" si="55"/>
        <v>0</v>
      </c>
      <c r="BO98" s="3391">
        <f t="shared" si="56"/>
        <v>0</v>
      </c>
      <c r="BP98" s="3391">
        <f t="shared" si="57"/>
        <v>0</v>
      </c>
      <c r="BQ98" s="3391">
        <f t="shared" si="58"/>
        <v>0</v>
      </c>
      <c r="BR98" s="3391">
        <f t="shared" si="59"/>
        <v>0</v>
      </c>
      <c r="BS98" s="3391">
        <f t="shared" si="60"/>
        <v>0</v>
      </c>
      <c r="BT98" s="3463">
        <f t="shared" si="61"/>
        <v>0</v>
      </c>
    </row>
    <row r="99" spans="1:72">
      <c r="A99" s="3389"/>
      <c r="B99" s="3390"/>
      <c r="C99" s="3390"/>
      <c r="D99" s="3385"/>
      <c r="E99" s="3391">
        <f t="shared" si="33"/>
        <v>0</v>
      </c>
      <c r="F99" s="3392"/>
      <c r="G99" s="3393">
        <f t="shared" si="34"/>
        <v>0</v>
      </c>
      <c r="H99" s="3394">
        <f t="shared" si="35"/>
        <v>0</v>
      </c>
      <c r="I99" s="3410"/>
      <c r="J99" s="3410"/>
      <c r="K99" s="3410"/>
      <c r="L99" s="3410"/>
      <c r="M99" s="3410"/>
      <c r="N99" s="3410"/>
      <c r="O99" s="3410"/>
      <c r="P99" s="3410"/>
      <c r="Q99" s="3410"/>
      <c r="R99" s="3410"/>
      <c r="S99" s="3410"/>
      <c r="T99" s="3410"/>
      <c r="U99" s="3410"/>
      <c r="V99" s="3410"/>
      <c r="W99" s="3410"/>
      <c r="X99" s="3410"/>
      <c r="Y99" s="3410"/>
      <c r="Z99" s="3410"/>
      <c r="AA99" s="3410"/>
      <c r="AB99" s="3410"/>
      <c r="AC99" s="3391">
        <f t="shared" si="36"/>
        <v>0</v>
      </c>
      <c r="AD99" s="3421"/>
      <c r="AE99" s="3421"/>
      <c r="AF99" s="3421"/>
      <c r="AG99" s="3421"/>
      <c r="AH99" s="3421"/>
      <c r="AI99" s="3421"/>
      <c r="AJ99" s="3421"/>
      <c r="AK99" s="3421"/>
      <c r="AL99" s="3421"/>
      <c r="AM99" s="3421"/>
      <c r="AN99" s="3421"/>
      <c r="AO99" s="3421"/>
      <c r="AP99" s="3421"/>
      <c r="AQ99" s="3421"/>
      <c r="AR99" s="3421"/>
      <c r="AS99" s="3421"/>
      <c r="AT99" s="3441"/>
      <c r="AU99" s="3442"/>
      <c r="AV99" s="498">
        <f t="shared" si="37"/>
        <v>0</v>
      </c>
      <c r="AW99" s="498">
        <f t="shared" si="38"/>
        <v>0</v>
      </c>
      <c r="AX99" s="498">
        <f t="shared" si="39"/>
        <v>0</v>
      </c>
      <c r="AY99" s="3458">
        <f t="shared" si="40"/>
        <v>0</v>
      </c>
      <c r="AZ99" s="3391">
        <f t="shared" si="41"/>
        <v>0</v>
      </c>
      <c r="BA99" s="3391">
        <f t="shared" si="42"/>
        <v>0</v>
      </c>
      <c r="BB99" s="3391">
        <f t="shared" si="43"/>
        <v>0</v>
      </c>
      <c r="BC99" s="3391">
        <f t="shared" si="44"/>
        <v>0</v>
      </c>
      <c r="BD99" s="3391">
        <f t="shared" si="45"/>
        <v>0</v>
      </c>
      <c r="BE99" s="3391">
        <f t="shared" si="46"/>
        <v>0</v>
      </c>
      <c r="BF99" s="3391">
        <f t="shared" si="47"/>
        <v>0</v>
      </c>
      <c r="BG99" s="3391">
        <f t="shared" si="48"/>
        <v>0</v>
      </c>
      <c r="BH99" s="3391">
        <f t="shared" si="49"/>
        <v>0</v>
      </c>
      <c r="BI99" s="3391">
        <f t="shared" si="50"/>
        <v>0</v>
      </c>
      <c r="BJ99" s="3391">
        <f t="shared" si="51"/>
        <v>0</v>
      </c>
      <c r="BK99" s="3391">
        <f t="shared" si="52"/>
        <v>0</v>
      </c>
      <c r="BL99" s="3391">
        <f t="shared" si="53"/>
        <v>0</v>
      </c>
      <c r="BM99" s="3391">
        <f t="shared" si="54"/>
        <v>0</v>
      </c>
      <c r="BN99" s="3391">
        <f t="shared" si="55"/>
        <v>0</v>
      </c>
      <c r="BO99" s="3391">
        <f t="shared" si="56"/>
        <v>0</v>
      </c>
      <c r="BP99" s="3391">
        <f t="shared" si="57"/>
        <v>0</v>
      </c>
      <c r="BQ99" s="3391">
        <f t="shared" si="58"/>
        <v>0</v>
      </c>
      <c r="BR99" s="3391">
        <f t="shared" si="59"/>
        <v>0</v>
      </c>
      <c r="BS99" s="3391">
        <f t="shared" si="60"/>
        <v>0</v>
      </c>
      <c r="BT99" s="3463">
        <f t="shared" si="61"/>
        <v>0</v>
      </c>
    </row>
    <row r="100" spans="1:72">
      <c r="A100" s="3389"/>
      <c r="B100" s="3390"/>
      <c r="C100" s="3390"/>
      <c r="D100" s="3385"/>
      <c r="E100" s="3391">
        <f t="shared" si="33"/>
        <v>0</v>
      </c>
      <c r="F100" s="3392"/>
      <c r="G100" s="3393">
        <f t="shared" si="34"/>
        <v>0</v>
      </c>
      <c r="H100" s="3394">
        <f t="shared" si="35"/>
        <v>0</v>
      </c>
      <c r="I100" s="3410"/>
      <c r="J100" s="3410"/>
      <c r="K100" s="3410"/>
      <c r="L100" s="3410"/>
      <c r="M100" s="3410"/>
      <c r="N100" s="3410"/>
      <c r="O100" s="3410"/>
      <c r="P100" s="3410"/>
      <c r="Q100" s="3410"/>
      <c r="R100" s="3410"/>
      <c r="S100" s="3410"/>
      <c r="T100" s="3410"/>
      <c r="U100" s="3410"/>
      <c r="V100" s="3410"/>
      <c r="W100" s="3410"/>
      <c r="X100" s="3410"/>
      <c r="Y100" s="3410"/>
      <c r="Z100" s="3410"/>
      <c r="AA100" s="3410"/>
      <c r="AB100" s="3410"/>
      <c r="AC100" s="3391">
        <f t="shared" si="36"/>
        <v>0</v>
      </c>
      <c r="AD100" s="3421"/>
      <c r="AE100" s="3421"/>
      <c r="AF100" s="3421"/>
      <c r="AG100" s="3421"/>
      <c r="AH100" s="3421"/>
      <c r="AI100" s="3421"/>
      <c r="AJ100" s="3421"/>
      <c r="AK100" s="3421"/>
      <c r="AL100" s="3421"/>
      <c r="AM100" s="3421"/>
      <c r="AN100" s="3421"/>
      <c r="AO100" s="3421"/>
      <c r="AP100" s="3421"/>
      <c r="AQ100" s="3421"/>
      <c r="AR100" s="3421"/>
      <c r="AS100" s="3421"/>
      <c r="AT100" s="3441"/>
      <c r="AU100" s="3442"/>
      <c r="AV100" s="498">
        <f t="shared" si="37"/>
        <v>0</v>
      </c>
      <c r="AW100" s="498">
        <f t="shared" si="38"/>
        <v>0</v>
      </c>
      <c r="AX100" s="498">
        <f t="shared" si="39"/>
        <v>0</v>
      </c>
      <c r="AY100" s="3458">
        <f t="shared" si="40"/>
        <v>0</v>
      </c>
      <c r="AZ100" s="3391">
        <f t="shared" si="41"/>
        <v>0</v>
      </c>
      <c r="BA100" s="3391">
        <f t="shared" si="42"/>
        <v>0</v>
      </c>
      <c r="BB100" s="3391">
        <f t="shared" si="43"/>
        <v>0</v>
      </c>
      <c r="BC100" s="3391">
        <f t="shared" si="44"/>
        <v>0</v>
      </c>
      <c r="BD100" s="3391">
        <f t="shared" si="45"/>
        <v>0</v>
      </c>
      <c r="BE100" s="3391">
        <f t="shared" si="46"/>
        <v>0</v>
      </c>
      <c r="BF100" s="3391">
        <f t="shared" si="47"/>
        <v>0</v>
      </c>
      <c r="BG100" s="3391">
        <f t="shared" si="48"/>
        <v>0</v>
      </c>
      <c r="BH100" s="3391">
        <f t="shared" si="49"/>
        <v>0</v>
      </c>
      <c r="BI100" s="3391">
        <f t="shared" si="50"/>
        <v>0</v>
      </c>
      <c r="BJ100" s="3391">
        <f t="shared" si="51"/>
        <v>0</v>
      </c>
      <c r="BK100" s="3391">
        <f t="shared" si="52"/>
        <v>0</v>
      </c>
      <c r="BL100" s="3391">
        <f t="shared" si="53"/>
        <v>0</v>
      </c>
      <c r="BM100" s="3391">
        <f t="shared" si="54"/>
        <v>0</v>
      </c>
      <c r="BN100" s="3391">
        <f t="shared" si="55"/>
        <v>0</v>
      </c>
      <c r="BO100" s="3391">
        <f t="shared" si="56"/>
        <v>0</v>
      </c>
      <c r="BP100" s="3391">
        <f t="shared" si="57"/>
        <v>0</v>
      </c>
      <c r="BQ100" s="3391">
        <f t="shared" si="58"/>
        <v>0</v>
      </c>
      <c r="BR100" s="3391">
        <f t="shared" si="59"/>
        <v>0</v>
      </c>
      <c r="BS100" s="3391">
        <f t="shared" si="60"/>
        <v>0</v>
      </c>
      <c r="BT100" s="3463">
        <f t="shared" si="61"/>
        <v>0</v>
      </c>
    </row>
    <row r="101" spans="1:72">
      <c r="A101" s="3389"/>
      <c r="B101" s="3390"/>
      <c r="C101" s="3390"/>
      <c r="D101" s="3385"/>
      <c r="E101" s="3391">
        <f t="shared" si="33"/>
        <v>0</v>
      </c>
      <c r="F101" s="3392"/>
      <c r="G101" s="3393">
        <f t="shared" si="34"/>
        <v>0</v>
      </c>
      <c r="H101" s="3394">
        <f t="shared" si="35"/>
        <v>0</v>
      </c>
      <c r="I101" s="3410"/>
      <c r="J101" s="3410"/>
      <c r="K101" s="3410"/>
      <c r="L101" s="3410"/>
      <c r="M101" s="3410"/>
      <c r="N101" s="3410"/>
      <c r="O101" s="3410"/>
      <c r="P101" s="3410"/>
      <c r="Q101" s="3410"/>
      <c r="R101" s="3410"/>
      <c r="S101" s="3410"/>
      <c r="T101" s="3410"/>
      <c r="U101" s="3410"/>
      <c r="V101" s="3410"/>
      <c r="W101" s="3410"/>
      <c r="X101" s="3410"/>
      <c r="Y101" s="3410"/>
      <c r="Z101" s="3410"/>
      <c r="AA101" s="3410"/>
      <c r="AB101" s="3410"/>
      <c r="AC101" s="3391">
        <f t="shared" si="36"/>
        <v>0</v>
      </c>
      <c r="AD101" s="3421"/>
      <c r="AE101" s="3421"/>
      <c r="AF101" s="3421"/>
      <c r="AG101" s="3421"/>
      <c r="AH101" s="3421"/>
      <c r="AI101" s="3421"/>
      <c r="AJ101" s="3421"/>
      <c r="AK101" s="3421"/>
      <c r="AL101" s="3421"/>
      <c r="AM101" s="3421"/>
      <c r="AN101" s="3421"/>
      <c r="AO101" s="3421"/>
      <c r="AP101" s="3421"/>
      <c r="AQ101" s="3421"/>
      <c r="AR101" s="3421"/>
      <c r="AS101" s="3421"/>
      <c r="AT101" s="3441"/>
      <c r="AU101" s="3442"/>
      <c r="AV101" s="498">
        <f t="shared" si="37"/>
        <v>0</v>
      </c>
      <c r="AW101" s="498">
        <f t="shared" si="38"/>
        <v>0</v>
      </c>
      <c r="AX101" s="498">
        <f t="shared" si="39"/>
        <v>0</v>
      </c>
      <c r="AY101" s="3458">
        <f t="shared" si="40"/>
        <v>0</v>
      </c>
      <c r="AZ101" s="3391">
        <f t="shared" si="41"/>
        <v>0</v>
      </c>
      <c r="BA101" s="3391">
        <f t="shared" si="42"/>
        <v>0</v>
      </c>
      <c r="BB101" s="3391">
        <f t="shared" si="43"/>
        <v>0</v>
      </c>
      <c r="BC101" s="3391">
        <f t="shared" si="44"/>
        <v>0</v>
      </c>
      <c r="BD101" s="3391">
        <f t="shared" si="45"/>
        <v>0</v>
      </c>
      <c r="BE101" s="3391">
        <f t="shared" si="46"/>
        <v>0</v>
      </c>
      <c r="BF101" s="3391">
        <f t="shared" si="47"/>
        <v>0</v>
      </c>
      <c r="BG101" s="3391">
        <f t="shared" si="48"/>
        <v>0</v>
      </c>
      <c r="BH101" s="3391">
        <f t="shared" si="49"/>
        <v>0</v>
      </c>
      <c r="BI101" s="3391">
        <f t="shared" si="50"/>
        <v>0</v>
      </c>
      <c r="BJ101" s="3391">
        <f t="shared" si="51"/>
        <v>0</v>
      </c>
      <c r="BK101" s="3391">
        <f t="shared" si="52"/>
        <v>0</v>
      </c>
      <c r="BL101" s="3391">
        <f t="shared" si="53"/>
        <v>0</v>
      </c>
      <c r="BM101" s="3391">
        <f t="shared" si="54"/>
        <v>0</v>
      </c>
      <c r="BN101" s="3391">
        <f t="shared" si="55"/>
        <v>0</v>
      </c>
      <c r="BO101" s="3391">
        <f t="shared" si="56"/>
        <v>0</v>
      </c>
      <c r="BP101" s="3391">
        <f t="shared" si="57"/>
        <v>0</v>
      </c>
      <c r="BQ101" s="3391">
        <f t="shared" si="58"/>
        <v>0</v>
      </c>
      <c r="BR101" s="3391">
        <f t="shared" si="59"/>
        <v>0</v>
      </c>
      <c r="BS101" s="3391">
        <f t="shared" si="60"/>
        <v>0</v>
      </c>
      <c r="BT101" s="3463">
        <f t="shared" si="61"/>
        <v>0</v>
      </c>
    </row>
    <row r="102" spans="1:72">
      <c r="A102" s="3389"/>
      <c r="B102" s="3390"/>
      <c r="C102" s="3390"/>
      <c r="D102" s="3385"/>
      <c r="E102" s="3391">
        <f t="shared" si="33"/>
        <v>0</v>
      </c>
      <c r="F102" s="3392"/>
      <c r="G102" s="3393">
        <f t="shared" si="34"/>
        <v>0</v>
      </c>
      <c r="H102" s="3394">
        <f t="shared" si="35"/>
        <v>0</v>
      </c>
      <c r="I102" s="3410"/>
      <c r="J102" s="3410"/>
      <c r="K102" s="3410"/>
      <c r="L102" s="3410"/>
      <c r="M102" s="3410"/>
      <c r="N102" s="3410"/>
      <c r="O102" s="3410"/>
      <c r="P102" s="3410"/>
      <c r="Q102" s="3410"/>
      <c r="R102" s="3410"/>
      <c r="S102" s="3410"/>
      <c r="T102" s="3410"/>
      <c r="U102" s="3410"/>
      <c r="V102" s="3410"/>
      <c r="W102" s="3410"/>
      <c r="X102" s="3410"/>
      <c r="Y102" s="3410"/>
      <c r="Z102" s="3410"/>
      <c r="AA102" s="3410"/>
      <c r="AB102" s="3410"/>
      <c r="AC102" s="3391">
        <f t="shared" si="36"/>
        <v>0</v>
      </c>
      <c r="AD102" s="3421"/>
      <c r="AE102" s="3421"/>
      <c r="AF102" s="3421"/>
      <c r="AG102" s="3421"/>
      <c r="AH102" s="3421"/>
      <c r="AI102" s="3421"/>
      <c r="AJ102" s="3421"/>
      <c r="AK102" s="3421"/>
      <c r="AL102" s="3421"/>
      <c r="AM102" s="3421"/>
      <c r="AN102" s="3421"/>
      <c r="AO102" s="3421"/>
      <c r="AP102" s="3421"/>
      <c r="AQ102" s="3421"/>
      <c r="AR102" s="3421"/>
      <c r="AS102" s="3421"/>
      <c r="AT102" s="3441"/>
      <c r="AU102" s="3442"/>
      <c r="AV102" s="498">
        <f t="shared" si="37"/>
        <v>0</v>
      </c>
      <c r="AW102" s="498">
        <f t="shared" si="38"/>
        <v>0</v>
      </c>
      <c r="AX102" s="498">
        <f t="shared" si="39"/>
        <v>0</v>
      </c>
      <c r="AY102" s="3458">
        <f t="shared" si="40"/>
        <v>0</v>
      </c>
      <c r="AZ102" s="3391">
        <f t="shared" si="41"/>
        <v>0</v>
      </c>
      <c r="BA102" s="3391">
        <f t="shared" si="42"/>
        <v>0</v>
      </c>
      <c r="BB102" s="3391">
        <f t="shared" si="43"/>
        <v>0</v>
      </c>
      <c r="BC102" s="3391">
        <f t="shared" si="44"/>
        <v>0</v>
      </c>
      <c r="BD102" s="3391">
        <f t="shared" si="45"/>
        <v>0</v>
      </c>
      <c r="BE102" s="3391">
        <f t="shared" si="46"/>
        <v>0</v>
      </c>
      <c r="BF102" s="3391">
        <f t="shared" si="47"/>
        <v>0</v>
      </c>
      <c r="BG102" s="3391">
        <f t="shared" si="48"/>
        <v>0</v>
      </c>
      <c r="BH102" s="3391">
        <f t="shared" si="49"/>
        <v>0</v>
      </c>
      <c r="BI102" s="3391">
        <f t="shared" si="50"/>
        <v>0</v>
      </c>
      <c r="BJ102" s="3391">
        <f t="shared" si="51"/>
        <v>0</v>
      </c>
      <c r="BK102" s="3391">
        <f t="shared" si="52"/>
        <v>0</v>
      </c>
      <c r="BL102" s="3391">
        <f t="shared" si="53"/>
        <v>0</v>
      </c>
      <c r="BM102" s="3391">
        <f t="shared" si="54"/>
        <v>0</v>
      </c>
      <c r="BN102" s="3391">
        <f t="shared" si="55"/>
        <v>0</v>
      </c>
      <c r="BO102" s="3391">
        <f t="shared" si="56"/>
        <v>0</v>
      </c>
      <c r="BP102" s="3391">
        <f t="shared" si="57"/>
        <v>0</v>
      </c>
      <c r="BQ102" s="3391">
        <f t="shared" si="58"/>
        <v>0</v>
      </c>
      <c r="BR102" s="3391">
        <f t="shared" si="59"/>
        <v>0</v>
      </c>
      <c r="BS102" s="3391">
        <f t="shared" si="60"/>
        <v>0</v>
      </c>
      <c r="BT102" s="3463">
        <f t="shared" si="61"/>
        <v>0</v>
      </c>
    </row>
    <row r="103" spans="1:72">
      <c r="A103" s="3389"/>
      <c r="B103" s="3390"/>
      <c r="C103" s="3390"/>
      <c r="D103" s="3385"/>
      <c r="E103" s="3391">
        <f t="shared" si="33"/>
        <v>0</v>
      </c>
      <c r="F103" s="3392"/>
      <c r="G103" s="3393">
        <f t="shared" si="34"/>
        <v>0</v>
      </c>
      <c r="H103" s="3394">
        <f t="shared" si="35"/>
        <v>0</v>
      </c>
      <c r="I103" s="3410"/>
      <c r="J103" s="3410"/>
      <c r="K103" s="3410"/>
      <c r="L103" s="3410"/>
      <c r="M103" s="3410"/>
      <c r="N103" s="3410"/>
      <c r="O103" s="3410"/>
      <c r="P103" s="3410"/>
      <c r="Q103" s="3410"/>
      <c r="R103" s="3410"/>
      <c r="S103" s="3410"/>
      <c r="T103" s="3410"/>
      <c r="U103" s="3410"/>
      <c r="V103" s="3410"/>
      <c r="W103" s="3410"/>
      <c r="X103" s="3410"/>
      <c r="Y103" s="3410"/>
      <c r="Z103" s="3410"/>
      <c r="AA103" s="3410"/>
      <c r="AB103" s="3410"/>
      <c r="AC103" s="3391">
        <f t="shared" si="36"/>
        <v>0</v>
      </c>
      <c r="AD103" s="3421"/>
      <c r="AE103" s="3421"/>
      <c r="AF103" s="3421"/>
      <c r="AG103" s="3421"/>
      <c r="AH103" s="3421"/>
      <c r="AI103" s="3421"/>
      <c r="AJ103" s="3421"/>
      <c r="AK103" s="3421"/>
      <c r="AL103" s="3421"/>
      <c r="AM103" s="3421"/>
      <c r="AN103" s="3421"/>
      <c r="AO103" s="3421"/>
      <c r="AP103" s="3421"/>
      <c r="AQ103" s="3421"/>
      <c r="AR103" s="3421"/>
      <c r="AS103" s="3421"/>
      <c r="AT103" s="3441"/>
      <c r="AU103" s="3442"/>
      <c r="AV103" s="498">
        <f t="shared" si="37"/>
        <v>0</v>
      </c>
      <c r="AW103" s="498">
        <f t="shared" si="38"/>
        <v>0</v>
      </c>
      <c r="AX103" s="498">
        <f t="shared" si="39"/>
        <v>0</v>
      </c>
      <c r="AY103" s="3458">
        <f t="shared" si="40"/>
        <v>0</v>
      </c>
      <c r="AZ103" s="3391">
        <f t="shared" si="41"/>
        <v>0</v>
      </c>
      <c r="BA103" s="3391">
        <f t="shared" si="42"/>
        <v>0</v>
      </c>
      <c r="BB103" s="3391">
        <f t="shared" si="43"/>
        <v>0</v>
      </c>
      <c r="BC103" s="3391">
        <f t="shared" si="44"/>
        <v>0</v>
      </c>
      <c r="BD103" s="3391">
        <f t="shared" si="45"/>
        <v>0</v>
      </c>
      <c r="BE103" s="3391">
        <f t="shared" si="46"/>
        <v>0</v>
      </c>
      <c r="BF103" s="3391">
        <f t="shared" si="47"/>
        <v>0</v>
      </c>
      <c r="BG103" s="3391">
        <f t="shared" si="48"/>
        <v>0</v>
      </c>
      <c r="BH103" s="3391">
        <f t="shared" si="49"/>
        <v>0</v>
      </c>
      <c r="BI103" s="3391">
        <f t="shared" si="50"/>
        <v>0</v>
      </c>
      <c r="BJ103" s="3391">
        <f t="shared" si="51"/>
        <v>0</v>
      </c>
      <c r="BK103" s="3391">
        <f t="shared" si="52"/>
        <v>0</v>
      </c>
      <c r="BL103" s="3391">
        <f t="shared" si="53"/>
        <v>0</v>
      </c>
      <c r="BM103" s="3391">
        <f t="shared" si="54"/>
        <v>0</v>
      </c>
      <c r="BN103" s="3391">
        <f t="shared" si="55"/>
        <v>0</v>
      </c>
      <c r="BO103" s="3391">
        <f t="shared" si="56"/>
        <v>0</v>
      </c>
      <c r="BP103" s="3391">
        <f t="shared" si="57"/>
        <v>0</v>
      </c>
      <c r="BQ103" s="3391">
        <f t="shared" si="58"/>
        <v>0</v>
      </c>
      <c r="BR103" s="3391">
        <f t="shared" si="59"/>
        <v>0</v>
      </c>
      <c r="BS103" s="3391">
        <f t="shared" si="60"/>
        <v>0</v>
      </c>
      <c r="BT103" s="3463">
        <f t="shared" si="61"/>
        <v>0</v>
      </c>
    </row>
    <row r="104" spans="1:72">
      <c r="A104" s="3389"/>
      <c r="B104" s="3390"/>
      <c r="C104" s="3390"/>
      <c r="D104" s="3385"/>
      <c r="E104" s="3391">
        <f t="shared" si="33"/>
        <v>0</v>
      </c>
      <c r="F104" s="3392"/>
      <c r="G104" s="3393">
        <f t="shared" si="34"/>
        <v>0</v>
      </c>
      <c r="H104" s="3394">
        <f t="shared" si="35"/>
        <v>0</v>
      </c>
      <c r="I104" s="3410"/>
      <c r="J104" s="3410"/>
      <c r="K104" s="3410"/>
      <c r="L104" s="3410"/>
      <c r="M104" s="3410"/>
      <c r="N104" s="3410"/>
      <c r="O104" s="3410"/>
      <c r="P104" s="3410"/>
      <c r="Q104" s="3410"/>
      <c r="R104" s="3410"/>
      <c r="S104" s="3410"/>
      <c r="T104" s="3410"/>
      <c r="U104" s="3410"/>
      <c r="V104" s="3410"/>
      <c r="W104" s="3410"/>
      <c r="X104" s="3410"/>
      <c r="Y104" s="3410"/>
      <c r="Z104" s="3410"/>
      <c r="AA104" s="3410"/>
      <c r="AB104" s="3410"/>
      <c r="AC104" s="3391">
        <f t="shared" si="36"/>
        <v>0</v>
      </c>
      <c r="AD104" s="3421"/>
      <c r="AE104" s="3421"/>
      <c r="AF104" s="3421"/>
      <c r="AG104" s="3421"/>
      <c r="AH104" s="3421"/>
      <c r="AI104" s="3421"/>
      <c r="AJ104" s="3421"/>
      <c r="AK104" s="3421"/>
      <c r="AL104" s="3421"/>
      <c r="AM104" s="3421"/>
      <c r="AN104" s="3421"/>
      <c r="AO104" s="3421"/>
      <c r="AP104" s="3421"/>
      <c r="AQ104" s="3421"/>
      <c r="AR104" s="3421"/>
      <c r="AS104" s="3421"/>
      <c r="AT104" s="3441"/>
      <c r="AU104" s="3442"/>
      <c r="AV104" s="498">
        <f t="shared" si="37"/>
        <v>0</v>
      </c>
      <c r="AW104" s="498">
        <f t="shared" si="38"/>
        <v>0</v>
      </c>
      <c r="AX104" s="498">
        <f t="shared" si="39"/>
        <v>0</v>
      </c>
      <c r="AY104" s="3458">
        <f t="shared" si="40"/>
        <v>0</v>
      </c>
      <c r="AZ104" s="3391">
        <f t="shared" si="41"/>
        <v>0</v>
      </c>
      <c r="BA104" s="3391">
        <f t="shared" si="42"/>
        <v>0</v>
      </c>
      <c r="BB104" s="3391">
        <f t="shared" si="43"/>
        <v>0</v>
      </c>
      <c r="BC104" s="3391">
        <f t="shared" si="44"/>
        <v>0</v>
      </c>
      <c r="BD104" s="3391">
        <f t="shared" si="45"/>
        <v>0</v>
      </c>
      <c r="BE104" s="3391">
        <f t="shared" si="46"/>
        <v>0</v>
      </c>
      <c r="BF104" s="3391">
        <f t="shared" si="47"/>
        <v>0</v>
      </c>
      <c r="BG104" s="3391">
        <f t="shared" si="48"/>
        <v>0</v>
      </c>
      <c r="BH104" s="3391">
        <f t="shared" si="49"/>
        <v>0</v>
      </c>
      <c r="BI104" s="3391">
        <f t="shared" si="50"/>
        <v>0</v>
      </c>
      <c r="BJ104" s="3391">
        <f t="shared" si="51"/>
        <v>0</v>
      </c>
      <c r="BK104" s="3391">
        <f t="shared" si="52"/>
        <v>0</v>
      </c>
      <c r="BL104" s="3391">
        <f t="shared" si="53"/>
        <v>0</v>
      </c>
      <c r="BM104" s="3391">
        <f t="shared" si="54"/>
        <v>0</v>
      </c>
      <c r="BN104" s="3391">
        <f t="shared" si="55"/>
        <v>0</v>
      </c>
      <c r="BO104" s="3391">
        <f t="shared" si="56"/>
        <v>0</v>
      </c>
      <c r="BP104" s="3391">
        <f t="shared" si="57"/>
        <v>0</v>
      </c>
      <c r="BQ104" s="3391">
        <f t="shared" si="58"/>
        <v>0</v>
      </c>
      <c r="BR104" s="3391">
        <f t="shared" si="59"/>
        <v>0</v>
      </c>
      <c r="BS104" s="3391">
        <f t="shared" si="60"/>
        <v>0</v>
      </c>
      <c r="BT104" s="3463">
        <f t="shared" si="61"/>
        <v>0</v>
      </c>
    </row>
    <row r="105" spans="1:72">
      <c r="A105" s="3389"/>
      <c r="B105" s="3390"/>
      <c r="C105" s="3390"/>
      <c r="D105" s="3385"/>
      <c r="E105" s="3391">
        <f t="shared" si="33"/>
        <v>0</v>
      </c>
      <c r="F105" s="3392"/>
      <c r="G105" s="3393">
        <f t="shared" si="34"/>
        <v>0</v>
      </c>
      <c r="H105" s="3394">
        <f t="shared" si="35"/>
        <v>0</v>
      </c>
      <c r="I105" s="3410"/>
      <c r="J105" s="3410"/>
      <c r="K105" s="3410"/>
      <c r="L105" s="3410"/>
      <c r="M105" s="3410"/>
      <c r="N105" s="3410"/>
      <c r="O105" s="3410"/>
      <c r="P105" s="3410"/>
      <c r="Q105" s="3410"/>
      <c r="R105" s="3410"/>
      <c r="S105" s="3410"/>
      <c r="T105" s="3410"/>
      <c r="U105" s="3410"/>
      <c r="V105" s="3410"/>
      <c r="W105" s="3410"/>
      <c r="X105" s="3410"/>
      <c r="Y105" s="3410"/>
      <c r="Z105" s="3410"/>
      <c r="AA105" s="3410"/>
      <c r="AB105" s="3410"/>
      <c r="AC105" s="3391">
        <f t="shared" si="36"/>
        <v>0</v>
      </c>
      <c r="AD105" s="3421"/>
      <c r="AE105" s="3421"/>
      <c r="AF105" s="3421"/>
      <c r="AG105" s="3421"/>
      <c r="AH105" s="3421"/>
      <c r="AI105" s="3421"/>
      <c r="AJ105" s="3421"/>
      <c r="AK105" s="3421"/>
      <c r="AL105" s="3421"/>
      <c r="AM105" s="3421"/>
      <c r="AN105" s="3421"/>
      <c r="AO105" s="3421"/>
      <c r="AP105" s="3421"/>
      <c r="AQ105" s="3421"/>
      <c r="AR105" s="3421"/>
      <c r="AS105" s="3421"/>
      <c r="AT105" s="3441"/>
      <c r="AU105" s="3442"/>
      <c r="AV105" s="498">
        <f t="shared" si="37"/>
        <v>0</v>
      </c>
      <c r="AW105" s="498">
        <f t="shared" si="38"/>
        <v>0</v>
      </c>
      <c r="AX105" s="498">
        <f t="shared" si="39"/>
        <v>0</v>
      </c>
      <c r="AY105" s="3458">
        <f t="shared" si="40"/>
        <v>0</v>
      </c>
      <c r="AZ105" s="3391">
        <f t="shared" si="41"/>
        <v>0</v>
      </c>
      <c r="BA105" s="3391">
        <f t="shared" si="42"/>
        <v>0</v>
      </c>
      <c r="BB105" s="3391">
        <f t="shared" si="43"/>
        <v>0</v>
      </c>
      <c r="BC105" s="3391">
        <f t="shared" si="44"/>
        <v>0</v>
      </c>
      <c r="BD105" s="3391">
        <f t="shared" si="45"/>
        <v>0</v>
      </c>
      <c r="BE105" s="3391">
        <f t="shared" si="46"/>
        <v>0</v>
      </c>
      <c r="BF105" s="3391">
        <f t="shared" si="47"/>
        <v>0</v>
      </c>
      <c r="BG105" s="3391">
        <f t="shared" si="48"/>
        <v>0</v>
      </c>
      <c r="BH105" s="3391">
        <f t="shared" si="49"/>
        <v>0</v>
      </c>
      <c r="BI105" s="3391">
        <f t="shared" si="50"/>
        <v>0</v>
      </c>
      <c r="BJ105" s="3391">
        <f t="shared" si="51"/>
        <v>0</v>
      </c>
      <c r="BK105" s="3391">
        <f t="shared" si="52"/>
        <v>0</v>
      </c>
      <c r="BL105" s="3391">
        <f t="shared" si="53"/>
        <v>0</v>
      </c>
      <c r="BM105" s="3391">
        <f t="shared" si="54"/>
        <v>0</v>
      </c>
      <c r="BN105" s="3391">
        <f t="shared" si="55"/>
        <v>0</v>
      </c>
      <c r="BO105" s="3391">
        <f t="shared" si="56"/>
        <v>0</v>
      </c>
      <c r="BP105" s="3391">
        <f t="shared" si="57"/>
        <v>0</v>
      </c>
      <c r="BQ105" s="3391">
        <f t="shared" si="58"/>
        <v>0</v>
      </c>
      <c r="BR105" s="3391">
        <f t="shared" si="59"/>
        <v>0</v>
      </c>
      <c r="BS105" s="3391">
        <f t="shared" si="60"/>
        <v>0</v>
      </c>
      <c r="BT105" s="3463">
        <f t="shared" si="61"/>
        <v>0</v>
      </c>
    </row>
    <row r="106" spans="1:72">
      <c r="A106" s="3389"/>
      <c r="B106" s="3390"/>
      <c r="C106" s="3390"/>
      <c r="D106" s="3385"/>
      <c r="E106" s="3391">
        <f t="shared" si="33"/>
        <v>0</v>
      </c>
      <c r="F106" s="3392"/>
      <c r="G106" s="3393">
        <f t="shared" si="34"/>
        <v>0</v>
      </c>
      <c r="H106" s="3394">
        <f t="shared" si="35"/>
        <v>0</v>
      </c>
      <c r="I106" s="3410"/>
      <c r="J106" s="3410"/>
      <c r="K106" s="3410"/>
      <c r="L106" s="3410"/>
      <c r="M106" s="3410"/>
      <c r="N106" s="3410"/>
      <c r="O106" s="3410"/>
      <c r="P106" s="3410"/>
      <c r="Q106" s="3410"/>
      <c r="R106" s="3410"/>
      <c r="S106" s="3410"/>
      <c r="T106" s="3410"/>
      <c r="U106" s="3410"/>
      <c r="V106" s="3410"/>
      <c r="W106" s="3410"/>
      <c r="X106" s="3410"/>
      <c r="Y106" s="3410"/>
      <c r="Z106" s="3410"/>
      <c r="AA106" s="3410"/>
      <c r="AB106" s="3410"/>
      <c r="AC106" s="3391">
        <f t="shared" si="36"/>
        <v>0</v>
      </c>
      <c r="AD106" s="3421"/>
      <c r="AE106" s="3421"/>
      <c r="AF106" s="3421"/>
      <c r="AG106" s="3421"/>
      <c r="AH106" s="3421"/>
      <c r="AI106" s="3421"/>
      <c r="AJ106" s="3421"/>
      <c r="AK106" s="3421"/>
      <c r="AL106" s="3421"/>
      <c r="AM106" s="3421"/>
      <c r="AN106" s="3421"/>
      <c r="AO106" s="3421"/>
      <c r="AP106" s="3421"/>
      <c r="AQ106" s="3421"/>
      <c r="AR106" s="3421"/>
      <c r="AS106" s="3421"/>
      <c r="AT106" s="3441"/>
      <c r="AU106" s="3442"/>
      <c r="AV106" s="498">
        <f t="shared" si="37"/>
        <v>0</v>
      </c>
      <c r="AW106" s="498">
        <f t="shared" si="38"/>
        <v>0</v>
      </c>
      <c r="AX106" s="498">
        <f t="shared" si="39"/>
        <v>0</v>
      </c>
      <c r="AY106" s="3458">
        <f t="shared" si="40"/>
        <v>0</v>
      </c>
      <c r="AZ106" s="3391">
        <f t="shared" si="41"/>
        <v>0</v>
      </c>
      <c r="BA106" s="3391">
        <f t="shared" si="42"/>
        <v>0</v>
      </c>
      <c r="BB106" s="3391">
        <f t="shared" si="43"/>
        <v>0</v>
      </c>
      <c r="BC106" s="3391">
        <f t="shared" si="44"/>
        <v>0</v>
      </c>
      <c r="BD106" s="3391">
        <f t="shared" si="45"/>
        <v>0</v>
      </c>
      <c r="BE106" s="3391">
        <f t="shared" si="46"/>
        <v>0</v>
      </c>
      <c r="BF106" s="3391">
        <f t="shared" si="47"/>
        <v>0</v>
      </c>
      <c r="BG106" s="3391">
        <f t="shared" si="48"/>
        <v>0</v>
      </c>
      <c r="BH106" s="3391">
        <f t="shared" si="49"/>
        <v>0</v>
      </c>
      <c r="BI106" s="3391">
        <f t="shared" si="50"/>
        <v>0</v>
      </c>
      <c r="BJ106" s="3391">
        <f t="shared" si="51"/>
        <v>0</v>
      </c>
      <c r="BK106" s="3391">
        <f t="shared" si="52"/>
        <v>0</v>
      </c>
      <c r="BL106" s="3391">
        <f t="shared" si="53"/>
        <v>0</v>
      </c>
      <c r="BM106" s="3391">
        <f t="shared" si="54"/>
        <v>0</v>
      </c>
      <c r="BN106" s="3391">
        <f t="shared" si="55"/>
        <v>0</v>
      </c>
      <c r="BO106" s="3391">
        <f t="shared" si="56"/>
        <v>0</v>
      </c>
      <c r="BP106" s="3391">
        <f t="shared" si="57"/>
        <v>0</v>
      </c>
      <c r="BQ106" s="3391">
        <f t="shared" si="58"/>
        <v>0</v>
      </c>
      <c r="BR106" s="3391">
        <f t="shared" si="59"/>
        <v>0</v>
      </c>
      <c r="BS106" s="3391">
        <f t="shared" si="60"/>
        <v>0</v>
      </c>
      <c r="BT106" s="3463">
        <f t="shared" si="61"/>
        <v>0</v>
      </c>
    </row>
    <row r="107" spans="1:72">
      <c r="A107" s="3389"/>
      <c r="B107" s="3390"/>
      <c r="C107" s="3390"/>
      <c r="D107" s="3385"/>
      <c r="E107" s="3391">
        <f t="shared" si="33"/>
        <v>0</v>
      </c>
      <c r="F107" s="3392"/>
      <c r="G107" s="3393">
        <f t="shared" si="34"/>
        <v>0</v>
      </c>
      <c r="H107" s="3394">
        <f t="shared" si="35"/>
        <v>0</v>
      </c>
      <c r="I107" s="3410"/>
      <c r="J107" s="3410"/>
      <c r="K107" s="3410"/>
      <c r="L107" s="3410"/>
      <c r="M107" s="3410"/>
      <c r="N107" s="3410"/>
      <c r="O107" s="3410"/>
      <c r="P107" s="3410"/>
      <c r="Q107" s="3410"/>
      <c r="R107" s="3410"/>
      <c r="S107" s="3410"/>
      <c r="T107" s="3410"/>
      <c r="U107" s="3410"/>
      <c r="V107" s="3410"/>
      <c r="W107" s="3410"/>
      <c r="X107" s="3410"/>
      <c r="Y107" s="3410"/>
      <c r="Z107" s="3410"/>
      <c r="AA107" s="3410"/>
      <c r="AB107" s="3410"/>
      <c r="AC107" s="3391">
        <f t="shared" si="36"/>
        <v>0</v>
      </c>
      <c r="AD107" s="3421"/>
      <c r="AE107" s="3421"/>
      <c r="AF107" s="3421"/>
      <c r="AG107" s="3421"/>
      <c r="AH107" s="3421"/>
      <c r="AI107" s="3421"/>
      <c r="AJ107" s="3421"/>
      <c r="AK107" s="3421"/>
      <c r="AL107" s="3421"/>
      <c r="AM107" s="3421"/>
      <c r="AN107" s="3421"/>
      <c r="AO107" s="3421"/>
      <c r="AP107" s="3421"/>
      <c r="AQ107" s="3421"/>
      <c r="AR107" s="3421"/>
      <c r="AS107" s="3421"/>
      <c r="AT107" s="3441"/>
      <c r="AU107" s="3442"/>
      <c r="AV107" s="498">
        <f t="shared" si="37"/>
        <v>0</v>
      </c>
      <c r="AW107" s="498">
        <f t="shared" si="38"/>
        <v>0</v>
      </c>
      <c r="AX107" s="498">
        <f t="shared" si="39"/>
        <v>0</v>
      </c>
      <c r="AY107" s="3458">
        <f t="shared" si="40"/>
        <v>0</v>
      </c>
      <c r="AZ107" s="3391">
        <f t="shared" si="41"/>
        <v>0</v>
      </c>
      <c r="BA107" s="3391">
        <f t="shared" si="42"/>
        <v>0</v>
      </c>
      <c r="BB107" s="3391">
        <f t="shared" si="43"/>
        <v>0</v>
      </c>
      <c r="BC107" s="3391">
        <f t="shared" si="44"/>
        <v>0</v>
      </c>
      <c r="BD107" s="3391">
        <f t="shared" si="45"/>
        <v>0</v>
      </c>
      <c r="BE107" s="3391">
        <f t="shared" si="46"/>
        <v>0</v>
      </c>
      <c r="BF107" s="3391">
        <f t="shared" si="47"/>
        <v>0</v>
      </c>
      <c r="BG107" s="3391">
        <f t="shared" si="48"/>
        <v>0</v>
      </c>
      <c r="BH107" s="3391">
        <f t="shared" si="49"/>
        <v>0</v>
      </c>
      <c r="BI107" s="3391">
        <f t="shared" si="50"/>
        <v>0</v>
      </c>
      <c r="BJ107" s="3391">
        <f t="shared" si="51"/>
        <v>0</v>
      </c>
      <c r="BK107" s="3391">
        <f t="shared" si="52"/>
        <v>0</v>
      </c>
      <c r="BL107" s="3391">
        <f t="shared" si="53"/>
        <v>0</v>
      </c>
      <c r="BM107" s="3391">
        <f t="shared" si="54"/>
        <v>0</v>
      </c>
      <c r="BN107" s="3391">
        <f t="shared" si="55"/>
        <v>0</v>
      </c>
      <c r="BO107" s="3391">
        <f t="shared" si="56"/>
        <v>0</v>
      </c>
      <c r="BP107" s="3391">
        <f t="shared" si="57"/>
        <v>0</v>
      </c>
      <c r="BQ107" s="3391">
        <f t="shared" si="58"/>
        <v>0</v>
      </c>
      <c r="BR107" s="3391">
        <f t="shared" si="59"/>
        <v>0</v>
      </c>
      <c r="BS107" s="3391">
        <f t="shared" si="60"/>
        <v>0</v>
      </c>
      <c r="BT107" s="3463">
        <f t="shared" si="61"/>
        <v>0</v>
      </c>
    </row>
    <row r="108" spans="1:72">
      <c r="A108" s="3389"/>
      <c r="B108" s="3390"/>
      <c r="C108" s="3390"/>
      <c r="D108" s="3385"/>
      <c r="E108" s="3391">
        <f t="shared" si="33"/>
        <v>0</v>
      </c>
      <c r="F108" s="3392"/>
      <c r="G108" s="3393">
        <f t="shared" si="34"/>
        <v>0</v>
      </c>
      <c r="H108" s="3394">
        <f t="shared" si="35"/>
        <v>0</v>
      </c>
      <c r="I108" s="3410"/>
      <c r="J108" s="3410"/>
      <c r="K108" s="3410"/>
      <c r="L108" s="3410"/>
      <c r="M108" s="3410"/>
      <c r="N108" s="3410"/>
      <c r="O108" s="3410"/>
      <c r="P108" s="3410"/>
      <c r="Q108" s="3410"/>
      <c r="R108" s="3410"/>
      <c r="S108" s="3410"/>
      <c r="T108" s="3410"/>
      <c r="U108" s="3410"/>
      <c r="V108" s="3410"/>
      <c r="W108" s="3410"/>
      <c r="X108" s="3410"/>
      <c r="Y108" s="3410"/>
      <c r="Z108" s="3410"/>
      <c r="AA108" s="3410"/>
      <c r="AB108" s="3410"/>
      <c r="AC108" s="3391">
        <f t="shared" si="36"/>
        <v>0</v>
      </c>
      <c r="AD108" s="3421"/>
      <c r="AE108" s="3421"/>
      <c r="AF108" s="3421"/>
      <c r="AG108" s="3421"/>
      <c r="AH108" s="3421"/>
      <c r="AI108" s="3421"/>
      <c r="AJ108" s="3421"/>
      <c r="AK108" s="3421"/>
      <c r="AL108" s="3421"/>
      <c r="AM108" s="3421"/>
      <c r="AN108" s="3421"/>
      <c r="AO108" s="3421"/>
      <c r="AP108" s="3421"/>
      <c r="AQ108" s="3421"/>
      <c r="AR108" s="3421"/>
      <c r="AS108" s="3421"/>
      <c r="AT108" s="3441"/>
      <c r="AU108" s="3442"/>
      <c r="AV108" s="498">
        <f t="shared" si="37"/>
        <v>0</v>
      </c>
      <c r="AW108" s="498">
        <f t="shared" si="38"/>
        <v>0</v>
      </c>
      <c r="AX108" s="498">
        <f t="shared" si="39"/>
        <v>0</v>
      </c>
      <c r="AY108" s="3458">
        <f t="shared" si="40"/>
        <v>0</v>
      </c>
      <c r="AZ108" s="3391">
        <f t="shared" si="41"/>
        <v>0</v>
      </c>
      <c r="BA108" s="3391">
        <f t="shared" si="42"/>
        <v>0</v>
      </c>
      <c r="BB108" s="3391">
        <f t="shared" si="43"/>
        <v>0</v>
      </c>
      <c r="BC108" s="3391">
        <f t="shared" si="44"/>
        <v>0</v>
      </c>
      <c r="BD108" s="3391">
        <f t="shared" si="45"/>
        <v>0</v>
      </c>
      <c r="BE108" s="3391">
        <f t="shared" si="46"/>
        <v>0</v>
      </c>
      <c r="BF108" s="3391">
        <f t="shared" si="47"/>
        <v>0</v>
      </c>
      <c r="BG108" s="3391">
        <f t="shared" si="48"/>
        <v>0</v>
      </c>
      <c r="BH108" s="3391">
        <f t="shared" si="49"/>
        <v>0</v>
      </c>
      <c r="BI108" s="3391">
        <f t="shared" si="50"/>
        <v>0</v>
      </c>
      <c r="BJ108" s="3391">
        <f t="shared" si="51"/>
        <v>0</v>
      </c>
      <c r="BK108" s="3391">
        <f t="shared" si="52"/>
        <v>0</v>
      </c>
      <c r="BL108" s="3391">
        <f t="shared" si="53"/>
        <v>0</v>
      </c>
      <c r="BM108" s="3391">
        <f t="shared" si="54"/>
        <v>0</v>
      </c>
      <c r="BN108" s="3391">
        <f t="shared" si="55"/>
        <v>0</v>
      </c>
      <c r="BO108" s="3391">
        <f t="shared" si="56"/>
        <v>0</v>
      </c>
      <c r="BP108" s="3391">
        <f t="shared" si="57"/>
        <v>0</v>
      </c>
      <c r="BQ108" s="3391">
        <f t="shared" si="58"/>
        <v>0</v>
      </c>
      <c r="BR108" s="3391">
        <f t="shared" si="59"/>
        <v>0</v>
      </c>
      <c r="BS108" s="3391">
        <f t="shared" si="60"/>
        <v>0</v>
      </c>
      <c r="BT108" s="3463">
        <f t="shared" si="61"/>
        <v>0</v>
      </c>
    </row>
    <row r="109" spans="1:72">
      <c r="A109" s="3389"/>
      <c r="B109" s="3390"/>
      <c r="C109" s="3390"/>
      <c r="D109" s="3385"/>
      <c r="E109" s="3391">
        <f t="shared" si="33"/>
        <v>0</v>
      </c>
      <c r="F109" s="3392"/>
      <c r="G109" s="3393">
        <f t="shared" si="34"/>
        <v>0</v>
      </c>
      <c r="H109" s="3394">
        <f t="shared" si="35"/>
        <v>0</v>
      </c>
      <c r="I109" s="3410"/>
      <c r="J109" s="3410"/>
      <c r="K109" s="3410"/>
      <c r="L109" s="3410"/>
      <c r="M109" s="3410"/>
      <c r="N109" s="3410"/>
      <c r="O109" s="3410"/>
      <c r="P109" s="3410"/>
      <c r="Q109" s="3410"/>
      <c r="R109" s="3410"/>
      <c r="S109" s="3410"/>
      <c r="T109" s="3410"/>
      <c r="U109" s="3410"/>
      <c r="V109" s="3410"/>
      <c r="W109" s="3410"/>
      <c r="X109" s="3410"/>
      <c r="Y109" s="3410"/>
      <c r="Z109" s="3410"/>
      <c r="AA109" s="3410"/>
      <c r="AB109" s="3410"/>
      <c r="AC109" s="3391">
        <f t="shared" si="36"/>
        <v>0</v>
      </c>
      <c r="AD109" s="3421"/>
      <c r="AE109" s="3421"/>
      <c r="AF109" s="3421"/>
      <c r="AG109" s="3421"/>
      <c r="AH109" s="3421"/>
      <c r="AI109" s="3421"/>
      <c r="AJ109" s="3421"/>
      <c r="AK109" s="3421"/>
      <c r="AL109" s="3421"/>
      <c r="AM109" s="3421"/>
      <c r="AN109" s="3421"/>
      <c r="AO109" s="3421"/>
      <c r="AP109" s="3421"/>
      <c r="AQ109" s="3421"/>
      <c r="AR109" s="3421"/>
      <c r="AS109" s="3421"/>
      <c r="AT109" s="3441"/>
      <c r="AU109" s="3442"/>
      <c r="AV109" s="498">
        <f t="shared" si="37"/>
        <v>0</v>
      </c>
      <c r="AW109" s="498">
        <f t="shared" si="38"/>
        <v>0</v>
      </c>
      <c r="AX109" s="498">
        <f t="shared" si="39"/>
        <v>0</v>
      </c>
      <c r="AY109" s="3458">
        <f t="shared" si="40"/>
        <v>0</v>
      </c>
      <c r="AZ109" s="3391">
        <f t="shared" si="41"/>
        <v>0</v>
      </c>
      <c r="BA109" s="3391">
        <f t="shared" si="42"/>
        <v>0</v>
      </c>
      <c r="BB109" s="3391">
        <f t="shared" si="43"/>
        <v>0</v>
      </c>
      <c r="BC109" s="3391">
        <f t="shared" si="44"/>
        <v>0</v>
      </c>
      <c r="BD109" s="3391">
        <f t="shared" si="45"/>
        <v>0</v>
      </c>
      <c r="BE109" s="3391">
        <f t="shared" si="46"/>
        <v>0</v>
      </c>
      <c r="BF109" s="3391">
        <f t="shared" si="47"/>
        <v>0</v>
      </c>
      <c r="BG109" s="3391">
        <f t="shared" si="48"/>
        <v>0</v>
      </c>
      <c r="BH109" s="3391">
        <f t="shared" si="49"/>
        <v>0</v>
      </c>
      <c r="BI109" s="3391">
        <f t="shared" si="50"/>
        <v>0</v>
      </c>
      <c r="BJ109" s="3391">
        <f t="shared" si="51"/>
        <v>0</v>
      </c>
      <c r="BK109" s="3391">
        <f t="shared" si="52"/>
        <v>0</v>
      </c>
      <c r="BL109" s="3391">
        <f t="shared" si="53"/>
        <v>0</v>
      </c>
      <c r="BM109" s="3391">
        <f t="shared" si="54"/>
        <v>0</v>
      </c>
      <c r="BN109" s="3391">
        <f t="shared" si="55"/>
        <v>0</v>
      </c>
      <c r="BO109" s="3391">
        <f t="shared" si="56"/>
        <v>0</v>
      </c>
      <c r="BP109" s="3391">
        <f t="shared" si="57"/>
        <v>0</v>
      </c>
      <c r="BQ109" s="3391">
        <f t="shared" si="58"/>
        <v>0</v>
      </c>
      <c r="BR109" s="3391">
        <f t="shared" si="59"/>
        <v>0</v>
      </c>
      <c r="BS109" s="3391">
        <f t="shared" si="60"/>
        <v>0</v>
      </c>
      <c r="BT109" s="3463">
        <f t="shared" si="61"/>
        <v>0</v>
      </c>
    </row>
    <row r="110" spans="1:72">
      <c r="A110" s="3389"/>
      <c r="B110" s="3389"/>
      <c r="C110" s="3389"/>
      <c r="D110" s="3385"/>
      <c r="E110" s="3391">
        <f t="shared" si="33"/>
        <v>0</v>
      </c>
      <c r="F110" s="3464"/>
      <c r="G110" s="3393">
        <f t="shared" ref="G110:G141" si="62">H110+AC110+AT110</f>
        <v>0</v>
      </c>
      <c r="H110" s="3394">
        <f t="shared" ref="H110:H141" si="63">SUMIF(I$12:AB$12,"总值",I110:AB110)</f>
        <v>0</v>
      </c>
      <c r="I110" s="3465"/>
      <c r="J110" s="3465"/>
      <c r="K110" s="3410"/>
      <c r="L110" s="3410"/>
      <c r="M110" s="3410"/>
      <c r="N110" s="3410"/>
      <c r="O110" s="3410"/>
      <c r="P110" s="3410"/>
      <c r="Q110" s="3410"/>
      <c r="R110" s="3410"/>
      <c r="S110" s="3410"/>
      <c r="T110" s="3410"/>
      <c r="U110" s="3410"/>
      <c r="V110" s="3410"/>
      <c r="W110" s="3410"/>
      <c r="X110" s="3410"/>
      <c r="Y110" s="3410"/>
      <c r="Z110" s="3410"/>
      <c r="AA110" s="3410"/>
      <c r="AB110" s="3410"/>
      <c r="AC110" s="3391">
        <f t="shared" ref="AC110:AC141" si="64">SUMIF(AD$12:AS$12,"总值",AD110:AS110)</f>
        <v>0</v>
      </c>
      <c r="AD110" s="3421"/>
      <c r="AE110" s="3421"/>
      <c r="AF110" s="3421"/>
      <c r="AG110" s="3421"/>
      <c r="AH110" s="3421"/>
      <c r="AI110" s="3421"/>
      <c r="AJ110" s="3421"/>
      <c r="AK110" s="3421"/>
      <c r="AL110" s="3421"/>
      <c r="AM110" s="3421"/>
      <c r="AN110" s="3421"/>
      <c r="AO110" s="3421"/>
      <c r="AP110" s="3421"/>
      <c r="AQ110" s="3421"/>
      <c r="AR110" s="3421"/>
      <c r="AS110" s="3421"/>
      <c r="AT110" s="3421"/>
      <c r="AU110" s="3466"/>
      <c r="AV110" s="498">
        <f t="shared" si="37"/>
        <v>0</v>
      </c>
      <c r="AW110" s="498">
        <f t="shared" si="38"/>
        <v>0</v>
      </c>
      <c r="AX110" s="498">
        <f t="shared" si="39"/>
        <v>0</v>
      </c>
      <c r="AY110" s="3458">
        <f t="shared" ref="AY110:AY141" si="65">ROUND($AY$6*AZ110/$AZ$5,2)</f>
        <v>0</v>
      </c>
      <c r="AZ110" s="3391">
        <f t="shared" ref="AZ110:AZ141" si="66">BA110+BL110</f>
        <v>0</v>
      </c>
      <c r="BA110" s="3391">
        <f t="shared" ref="BA110:BA141" si="67">SUM(BB110:BK110)</f>
        <v>0</v>
      </c>
      <c r="BB110" s="3391">
        <f t="shared" ref="BB110:BB141" si="68">IF($D110="是",I110-J110,0)</f>
        <v>0</v>
      </c>
      <c r="BC110" s="3391">
        <f t="shared" ref="BC110:BC141" si="69">IF($D110="是",K110-L110,0)</f>
        <v>0</v>
      </c>
      <c r="BD110" s="3391">
        <f t="shared" ref="BD110:BD141" si="70">IF($D110="是",M110-N110,0)</f>
        <v>0</v>
      </c>
      <c r="BE110" s="3391">
        <f t="shared" ref="BE110:BE141" si="71">IF($D110="是",O110-P110,0)</f>
        <v>0</v>
      </c>
      <c r="BF110" s="3391">
        <f t="shared" ref="BF110:BF141" si="72">IF($D110="是",Q110-R110,0)</f>
        <v>0</v>
      </c>
      <c r="BG110" s="3391">
        <f t="shared" ref="BG110:BG141" si="73">IF($D110="是",S110-T110,0)</f>
        <v>0</v>
      </c>
      <c r="BH110" s="3391">
        <f t="shared" ref="BH110:BH141" si="74">IF($D110="是",U110-V110,0)</f>
        <v>0</v>
      </c>
      <c r="BI110" s="3391">
        <f t="shared" ref="BI110:BI141" si="75">IF($D110="是",W110-X110,0)</f>
        <v>0</v>
      </c>
      <c r="BJ110" s="3391">
        <f t="shared" ref="BJ110:BJ141" si="76">IF($D110="是",Y110-Z110,0)</f>
        <v>0</v>
      </c>
      <c r="BK110" s="3391">
        <f t="shared" ref="BK110:BK141" si="77">IF($D110="是",AA110-AB110,0)</f>
        <v>0</v>
      </c>
      <c r="BL110" s="3391">
        <f t="shared" ref="BL110:BL141" si="78">SUM(BM110:BT110)</f>
        <v>0</v>
      </c>
      <c r="BM110" s="3391">
        <f t="shared" ref="BM110:BM141" si="79">IF($D110="是",AD110-AE110,0)</f>
        <v>0</v>
      </c>
      <c r="BN110" s="3391">
        <f t="shared" ref="BN110:BN141" si="80">IF($D110="是",AF110-AG110,0)</f>
        <v>0</v>
      </c>
      <c r="BO110" s="3391">
        <f t="shared" ref="BO110:BO141" si="81">IF($D110="是",AH110-AI110,0)</f>
        <v>0</v>
      </c>
      <c r="BP110" s="3391">
        <f t="shared" ref="BP110:BP141" si="82">IF($D110="是",AJ110-AK110,0)</f>
        <v>0</v>
      </c>
      <c r="BQ110" s="3391">
        <f t="shared" ref="BQ110:BQ141" si="83">IF($D110="是",AL110-AM110,0)</f>
        <v>0</v>
      </c>
      <c r="BR110" s="3391">
        <f t="shared" ref="BR110:BR141" si="84">IF($D110="是",AN110-AO110,0)</f>
        <v>0</v>
      </c>
      <c r="BS110" s="3391">
        <f t="shared" ref="BS110:BS141" si="85">IF($D110="是",AP110-AQ110,0)</f>
        <v>0</v>
      </c>
      <c r="BT110" s="3463">
        <f t="shared" ref="BT110:BT141" si="86">IF($D110="是",AR110-AS110,0)</f>
        <v>0</v>
      </c>
    </row>
    <row r="111" spans="1:72">
      <c r="A111" s="3389"/>
      <c r="B111" s="3389"/>
      <c r="C111" s="3389"/>
      <c r="D111" s="3385"/>
      <c r="E111" s="3391">
        <f t="shared" si="33"/>
        <v>0</v>
      </c>
      <c r="F111" s="3464"/>
      <c r="G111" s="3393">
        <f t="shared" si="62"/>
        <v>0</v>
      </c>
      <c r="H111" s="3394">
        <f t="shared" si="63"/>
        <v>0</v>
      </c>
      <c r="I111" s="3410"/>
      <c r="J111" s="3410"/>
      <c r="K111" s="3410"/>
      <c r="L111" s="3410"/>
      <c r="M111" s="3410"/>
      <c r="N111" s="3410"/>
      <c r="O111" s="3410"/>
      <c r="P111" s="3410"/>
      <c r="Q111" s="3410"/>
      <c r="R111" s="3410"/>
      <c r="S111" s="3410"/>
      <c r="T111" s="3410"/>
      <c r="U111" s="3410"/>
      <c r="V111" s="3410"/>
      <c r="W111" s="3410"/>
      <c r="X111" s="3410"/>
      <c r="Y111" s="3410"/>
      <c r="Z111" s="3410"/>
      <c r="AA111" s="3410"/>
      <c r="AB111" s="3410"/>
      <c r="AC111" s="3391">
        <f t="shared" si="64"/>
        <v>0</v>
      </c>
      <c r="AD111" s="3421"/>
      <c r="AE111" s="3421"/>
      <c r="AF111" s="3421"/>
      <c r="AG111" s="3421"/>
      <c r="AH111" s="3421"/>
      <c r="AI111" s="3421"/>
      <c r="AJ111" s="3421"/>
      <c r="AK111" s="3421"/>
      <c r="AL111" s="3421"/>
      <c r="AM111" s="3421"/>
      <c r="AN111" s="3421"/>
      <c r="AO111" s="3421"/>
      <c r="AP111" s="3421"/>
      <c r="AQ111" s="3421"/>
      <c r="AR111" s="3421"/>
      <c r="AS111" s="3421"/>
      <c r="AT111" s="3421"/>
      <c r="AU111" s="3466"/>
      <c r="AV111" s="498">
        <f t="shared" si="37"/>
        <v>0</v>
      </c>
      <c r="AW111" s="498">
        <f t="shared" si="38"/>
        <v>0</v>
      </c>
      <c r="AX111" s="498">
        <f t="shared" si="39"/>
        <v>0</v>
      </c>
      <c r="AY111" s="3458">
        <f t="shared" si="65"/>
        <v>0</v>
      </c>
      <c r="AZ111" s="3391">
        <f t="shared" si="66"/>
        <v>0</v>
      </c>
      <c r="BA111" s="3391">
        <f t="shared" si="67"/>
        <v>0</v>
      </c>
      <c r="BB111" s="3391">
        <f t="shared" si="68"/>
        <v>0</v>
      </c>
      <c r="BC111" s="3391">
        <f t="shared" si="69"/>
        <v>0</v>
      </c>
      <c r="BD111" s="3391">
        <f t="shared" si="70"/>
        <v>0</v>
      </c>
      <c r="BE111" s="3391">
        <f t="shared" si="71"/>
        <v>0</v>
      </c>
      <c r="BF111" s="3391">
        <f t="shared" si="72"/>
        <v>0</v>
      </c>
      <c r="BG111" s="3391">
        <f t="shared" si="73"/>
        <v>0</v>
      </c>
      <c r="BH111" s="3391">
        <f t="shared" si="74"/>
        <v>0</v>
      </c>
      <c r="BI111" s="3391">
        <f t="shared" si="75"/>
        <v>0</v>
      </c>
      <c r="BJ111" s="3391">
        <f t="shared" si="76"/>
        <v>0</v>
      </c>
      <c r="BK111" s="3391">
        <f t="shared" si="77"/>
        <v>0</v>
      </c>
      <c r="BL111" s="3391">
        <f t="shared" si="78"/>
        <v>0</v>
      </c>
      <c r="BM111" s="3391">
        <f t="shared" si="79"/>
        <v>0</v>
      </c>
      <c r="BN111" s="3391">
        <f t="shared" si="80"/>
        <v>0</v>
      </c>
      <c r="BO111" s="3391">
        <f t="shared" si="81"/>
        <v>0</v>
      </c>
      <c r="BP111" s="3391">
        <f t="shared" si="82"/>
        <v>0</v>
      </c>
      <c r="BQ111" s="3391">
        <f t="shared" si="83"/>
        <v>0</v>
      </c>
      <c r="BR111" s="3391">
        <f t="shared" si="84"/>
        <v>0</v>
      </c>
      <c r="BS111" s="3391">
        <f t="shared" si="85"/>
        <v>0</v>
      </c>
      <c r="BT111" s="3463">
        <f t="shared" si="86"/>
        <v>0</v>
      </c>
    </row>
    <row r="112" spans="1:72">
      <c r="A112" s="3389"/>
      <c r="B112" s="3389"/>
      <c r="C112" s="3389"/>
      <c r="D112" s="3385"/>
      <c r="E112" s="3391">
        <f t="shared" si="33"/>
        <v>0</v>
      </c>
      <c r="F112" s="3464"/>
      <c r="G112" s="3393">
        <f t="shared" si="62"/>
        <v>0</v>
      </c>
      <c r="H112" s="3394">
        <f t="shared" si="63"/>
        <v>0</v>
      </c>
      <c r="I112" s="3410"/>
      <c r="J112" s="3410"/>
      <c r="K112" s="3410"/>
      <c r="L112" s="3410"/>
      <c r="M112" s="3410"/>
      <c r="N112" s="3410"/>
      <c r="O112" s="3410"/>
      <c r="P112" s="3410"/>
      <c r="Q112" s="3410"/>
      <c r="R112" s="3410"/>
      <c r="S112" s="3410"/>
      <c r="T112" s="3410"/>
      <c r="U112" s="3410"/>
      <c r="V112" s="3410"/>
      <c r="W112" s="3410"/>
      <c r="X112" s="3410"/>
      <c r="Y112" s="3410"/>
      <c r="Z112" s="3410"/>
      <c r="AA112" s="3410"/>
      <c r="AB112" s="3410"/>
      <c r="AC112" s="3391">
        <f t="shared" si="64"/>
        <v>0</v>
      </c>
      <c r="AD112" s="3421"/>
      <c r="AE112" s="3421"/>
      <c r="AF112" s="3421"/>
      <c r="AG112" s="3421"/>
      <c r="AH112" s="3421"/>
      <c r="AI112" s="3421"/>
      <c r="AJ112" s="3421"/>
      <c r="AK112" s="3421"/>
      <c r="AL112" s="3421"/>
      <c r="AM112" s="3421"/>
      <c r="AN112" s="3421"/>
      <c r="AO112" s="3421"/>
      <c r="AP112" s="3421"/>
      <c r="AQ112" s="3421"/>
      <c r="AR112" s="3421"/>
      <c r="AS112" s="3421"/>
      <c r="AT112" s="3421"/>
      <c r="AU112" s="3466"/>
      <c r="AV112" s="498">
        <f t="shared" si="37"/>
        <v>0</v>
      </c>
      <c r="AW112" s="498">
        <f t="shared" si="38"/>
        <v>0</v>
      </c>
      <c r="AX112" s="498">
        <f t="shared" si="39"/>
        <v>0</v>
      </c>
      <c r="AY112" s="3458">
        <f t="shared" si="65"/>
        <v>0</v>
      </c>
      <c r="AZ112" s="3391">
        <f t="shared" si="66"/>
        <v>0</v>
      </c>
      <c r="BA112" s="3391">
        <f t="shared" si="67"/>
        <v>0</v>
      </c>
      <c r="BB112" s="3391">
        <f t="shared" si="68"/>
        <v>0</v>
      </c>
      <c r="BC112" s="3391">
        <f t="shared" si="69"/>
        <v>0</v>
      </c>
      <c r="BD112" s="3391">
        <f t="shared" si="70"/>
        <v>0</v>
      </c>
      <c r="BE112" s="3391">
        <f t="shared" si="71"/>
        <v>0</v>
      </c>
      <c r="BF112" s="3391">
        <f t="shared" si="72"/>
        <v>0</v>
      </c>
      <c r="BG112" s="3391">
        <f t="shared" si="73"/>
        <v>0</v>
      </c>
      <c r="BH112" s="3391">
        <f t="shared" si="74"/>
        <v>0</v>
      </c>
      <c r="BI112" s="3391">
        <f t="shared" si="75"/>
        <v>0</v>
      </c>
      <c r="BJ112" s="3391">
        <f t="shared" si="76"/>
        <v>0</v>
      </c>
      <c r="BK112" s="3391">
        <f t="shared" si="77"/>
        <v>0</v>
      </c>
      <c r="BL112" s="3391">
        <f t="shared" si="78"/>
        <v>0</v>
      </c>
      <c r="BM112" s="3391">
        <f t="shared" si="79"/>
        <v>0</v>
      </c>
      <c r="BN112" s="3391">
        <f t="shared" si="80"/>
        <v>0</v>
      </c>
      <c r="BO112" s="3391">
        <f t="shared" si="81"/>
        <v>0</v>
      </c>
      <c r="BP112" s="3391">
        <f t="shared" si="82"/>
        <v>0</v>
      </c>
      <c r="BQ112" s="3391">
        <f t="shared" si="83"/>
        <v>0</v>
      </c>
      <c r="BR112" s="3391">
        <f t="shared" si="84"/>
        <v>0</v>
      </c>
      <c r="BS112" s="3391">
        <f t="shared" si="85"/>
        <v>0</v>
      </c>
      <c r="BT112" s="3463">
        <f t="shared" si="86"/>
        <v>0</v>
      </c>
    </row>
    <row r="113" ht="15" spans="1:72">
      <c r="A113" s="3389"/>
      <c r="B113" s="3397"/>
      <c r="C113" s="3396"/>
      <c r="D113" s="3385"/>
      <c r="E113" s="3391">
        <f t="shared" ref="E113:E144" si="87">IF($C$3="是",ROUND($A$3*G113/$B$3,2),ROUND($A$3*(G113-AT113)/$B$3,2))</f>
        <v>0</v>
      </c>
      <c r="F113" s="3392"/>
      <c r="G113" s="3393">
        <f t="shared" si="62"/>
        <v>0</v>
      </c>
      <c r="H113" s="3394">
        <f t="shared" si="63"/>
        <v>0</v>
      </c>
      <c r="I113" s="3399"/>
      <c r="J113" s="3410"/>
      <c r="K113" s="3399"/>
      <c r="L113" s="3410"/>
      <c r="M113" s="3410"/>
      <c r="N113" s="3410"/>
      <c r="O113" s="3410"/>
      <c r="P113" s="3410"/>
      <c r="Q113" s="3410"/>
      <c r="R113" s="3410"/>
      <c r="S113" s="3410"/>
      <c r="T113" s="3410"/>
      <c r="U113" s="3410"/>
      <c r="V113" s="3410"/>
      <c r="W113" s="3410"/>
      <c r="X113" s="3410"/>
      <c r="Y113" s="3410"/>
      <c r="Z113" s="3410"/>
      <c r="AA113" s="3410"/>
      <c r="AB113" s="3410"/>
      <c r="AC113" s="3391">
        <f t="shared" si="64"/>
        <v>0</v>
      </c>
      <c r="AD113" s="3421"/>
      <c r="AE113" s="3421"/>
      <c r="AF113" s="3422"/>
      <c r="AG113" s="3421"/>
      <c r="AH113" s="3421"/>
      <c r="AI113" s="3421"/>
      <c r="AJ113" s="3421"/>
      <c r="AK113" s="3421"/>
      <c r="AL113" s="3421"/>
      <c r="AM113" s="3421"/>
      <c r="AN113" s="3411"/>
      <c r="AO113" s="3421"/>
      <c r="AP113" s="3421"/>
      <c r="AQ113" s="3421"/>
      <c r="AR113" s="3421"/>
      <c r="AS113" s="3421"/>
      <c r="AT113" s="3441"/>
      <c r="AU113" s="3442"/>
      <c r="AV113" s="498">
        <f t="shared" ref="AV113:AV144" si="88">A113</f>
        <v>0</v>
      </c>
      <c r="AW113" s="498">
        <f t="shared" ref="AW113:AW144" si="89">B113</f>
        <v>0</v>
      </c>
      <c r="AX113" s="498">
        <f t="shared" ref="AX113:AX144" si="90">C113</f>
        <v>0</v>
      </c>
      <c r="AY113" s="3458">
        <f t="shared" si="65"/>
        <v>0</v>
      </c>
      <c r="AZ113" s="3391">
        <f t="shared" si="66"/>
        <v>0</v>
      </c>
      <c r="BA113" s="3391">
        <f t="shared" si="67"/>
        <v>0</v>
      </c>
      <c r="BB113" s="3391">
        <f t="shared" si="68"/>
        <v>0</v>
      </c>
      <c r="BC113" s="3391">
        <f t="shared" si="69"/>
        <v>0</v>
      </c>
      <c r="BD113" s="3391">
        <f t="shared" si="70"/>
        <v>0</v>
      </c>
      <c r="BE113" s="3391">
        <f t="shared" si="71"/>
        <v>0</v>
      </c>
      <c r="BF113" s="3391">
        <f t="shared" si="72"/>
        <v>0</v>
      </c>
      <c r="BG113" s="3391">
        <f t="shared" si="73"/>
        <v>0</v>
      </c>
      <c r="BH113" s="3391">
        <f t="shared" si="74"/>
        <v>0</v>
      </c>
      <c r="BI113" s="3391">
        <f t="shared" si="75"/>
        <v>0</v>
      </c>
      <c r="BJ113" s="3391">
        <f t="shared" si="76"/>
        <v>0</v>
      </c>
      <c r="BK113" s="3391">
        <f t="shared" si="77"/>
        <v>0</v>
      </c>
      <c r="BL113" s="3391">
        <f t="shared" si="78"/>
        <v>0</v>
      </c>
      <c r="BM113" s="3391">
        <f t="shared" si="79"/>
        <v>0</v>
      </c>
      <c r="BN113" s="3391">
        <f t="shared" si="80"/>
        <v>0</v>
      </c>
      <c r="BO113" s="3391">
        <f t="shared" si="81"/>
        <v>0</v>
      </c>
      <c r="BP113" s="3391">
        <f t="shared" si="82"/>
        <v>0</v>
      </c>
      <c r="BQ113" s="3391">
        <f t="shared" si="83"/>
        <v>0</v>
      </c>
      <c r="BR113" s="3391">
        <f t="shared" si="84"/>
        <v>0</v>
      </c>
      <c r="BS113" s="3391">
        <f t="shared" si="85"/>
        <v>0</v>
      </c>
      <c r="BT113" s="3463">
        <f t="shared" si="86"/>
        <v>0</v>
      </c>
    </row>
    <row r="114" ht="15" spans="1:72">
      <c r="A114" s="3389"/>
      <c r="B114" s="3397"/>
      <c r="C114" s="3396"/>
      <c r="D114" s="3385"/>
      <c r="E114" s="3391">
        <f t="shared" si="87"/>
        <v>0</v>
      </c>
      <c r="F114" s="3392"/>
      <c r="G114" s="3393">
        <f t="shared" si="62"/>
        <v>0</v>
      </c>
      <c r="H114" s="3394">
        <f t="shared" si="63"/>
        <v>0</v>
      </c>
      <c r="I114" s="3399"/>
      <c r="J114" s="3410"/>
      <c r="K114" s="3399"/>
      <c r="L114" s="3410"/>
      <c r="M114" s="3411"/>
      <c r="N114" s="3410"/>
      <c r="O114" s="3410"/>
      <c r="P114" s="3410"/>
      <c r="Q114" s="3410"/>
      <c r="R114" s="3410"/>
      <c r="S114" s="3410"/>
      <c r="T114" s="3410"/>
      <c r="U114" s="3410"/>
      <c r="V114" s="3410"/>
      <c r="W114" s="3410"/>
      <c r="X114" s="3410"/>
      <c r="Y114" s="3410"/>
      <c r="Z114" s="3410"/>
      <c r="AA114" s="3410"/>
      <c r="AB114" s="3410"/>
      <c r="AC114" s="3391">
        <f t="shared" si="64"/>
        <v>0</v>
      </c>
      <c r="AD114" s="3411"/>
      <c r="AE114" s="3421"/>
      <c r="AF114" s="3422"/>
      <c r="AG114" s="3421"/>
      <c r="AH114" s="3421"/>
      <c r="AI114" s="3421"/>
      <c r="AJ114" s="3421"/>
      <c r="AK114" s="3421"/>
      <c r="AL114" s="3411"/>
      <c r="AM114" s="3421"/>
      <c r="AN114" s="3411"/>
      <c r="AO114" s="3421"/>
      <c r="AP114" s="3421"/>
      <c r="AQ114" s="3421"/>
      <c r="AR114" s="3421"/>
      <c r="AS114" s="3421"/>
      <c r="AT114" s="3441"/>
      <c r="AU114" s="3442"/>
      <c r="AV114" s="498">
        <f t="shared" si="88"/>
        <v>0</v>
      </c>
      <c r="AW114" s="498">
        <f t="shared" si="89"/>
        <v>0</v>
      </c>
      <c r="AX114" s="498">
        <f t="shared" si="90"/>
        <v>0</v>
      </c>
      <c r="AY114" s="3458">
        <f t="shared" si="65"/>
        <v>0</v>
      </c>
      <c r="AZ114" s="3391">
        <f t="shared" si="66"/>
        <v>0</v>
      </c>
      <c r="BA114" s="3391">
        <f t="shared" si="67"/>
        <v>0</v>
      </c>
      <c r="BB114" s="3391">
        <f t="shared" si="68"/>
        <v>0</v>
      </c>
      <c r="BC114" s="3391">
        <f t="shared" si="69"/>
        <v>0</v>
      </c>
      <c r="BD114" s="3391">
        <f t="shared" si="70"/>
        <v>0</v>
      </c>
      <c r="BE114" s="3391">
        <f t="shared" si="71"/>
        <v>0</v>
      </c>
      <c r="BF114" s="3391">
        <f t="shared" si="72"/>
        <v>0</v>
      </c>
      <c r="BG114" s="3391">
        <f t="shared" si="73"/>
        <v>0</v>
      </c>
      <c r="BH114" s="3391">
        <f t="shared" si="74"/>
        <v>0</v>
      </c>
      <c r="BI114" s="3391">
        <f t="shared" si="75"/>
        <v>0</v>
      </c>
      <c r="BJ114" s="3391">
        <f t="shared" si="76"/>
        <v>0</v>
      </c>
      <c r="BK114" s="3391">
        <f t="shared" si="77"/>
        <v>0</v>
      </c>
      <c r="BL114" s="3391">
        <f t="shared" si="78"/>
        <v>0</v>
      </c>
      <c r="BM114" s="3391">
        <f t="shared" si="79"/>
        <v>0</v>
      </c>
      <c r="BN114" s="3391">
        <f t="shared" si="80"/>
        <v>0</v>
      </c>
      <c r="BO114" s="3391">
        <f t="shared" si="81"/>
        <v>0</v>
      </c>
      <c r="BP114" s="3391">
        <f t="shared" si="82"/>
        <v>0</v>
      </c>
      <c r="BQ114" s="3391">
        <f t="shared" si="83"/>
        <v>0</v>
      </c>
      <c r="BR114" s="3391">
        <f t="shared" si="84"/>
        <v>0</v>
      </c>
      <c r="BS114" s="3391">
        <f t="shared" si="85"/>
        <v>0</v>
      </c>
      <c r="BT114" s="3463">
        <f t="shared" si="86"/>
        <v>0</v>
      </c>
    </row>
    <row r="115" ht="15" spans="1:72">
      <c r="A115" s="3389"/>
      <c r="B115" s="3397"/>
      <c r="C115" s="3396"/>
      <c r="D115" s="3385"/>
      <c r="E115" s="3391">
        <f t="shared" si="87"/>
        <v>0</v>
      </c>
      <c r="F115" s="3392"/>
      <c r="G115" s="3393">
        <f t="shared" si="62"/>
        <v>0</v>
      </c>
      <c r="H115" s="3394">
        <f t="shared" si="63"/>
        <v>0</v>
      </c>
      <c r="I115" s="3399"/>
      <c r="J115" s="3410"/>
      <c r="K115" s="3399"/>
      <c r="L115" s="3410"/>
      <c r="M115" s="3411"/>
      <c r="N115" s="3410"/>
      <c r="O115" s="3410"/>
      <c r="P115" s="3410"/>
      <c r="Q115" s="3410"/>
      <c r="R115" s="3410"/>
      <c r="S115" s="3410"/>
      <c r="T115" s="3410"/>
      <c r="U115" s="3410"/>
      <c r="V115" s="3410"/>
      <c r="W115" s="3410"/>
      <c r="X115" s="3410"/>
      <c r="Y115" s="3410"/>
      <c r="Z115" s="3410"/>
      <c r="AA115" s="3410"/>
      <c r="AB115" s="3410"/>
      <c r="AC115" s="3391">
        <f t="shared" si="64"/>
        <v>0</v>
      </c>
      <c r="AD115" s="3421"/>
      <c r="AE115" s="3421"/>
      <c r="AF115" s="3422"/>
      <c r="AG115" s="3421"/>
      <c r="AH115" s="3421"/>
      <c r="AI115" s="3421"/>
      <c r="AJ115" s="3421"/>
      <c r="AK115" s="3421"/>
      <c r="AL115" s="3411"/>
      <c r="AM115" s="3421"/>
      <c r="AN115" s="3411"/>
      <c r="AO115" s="3421"/>
      <c r="AP115" s="3421"/>
      <c r="AQ115" s="3421"/>
      <c r="AR115" s="3421"/>
      <c r="AS115" s="3421"/>
      <c r="AT115" s="3441"/>
      <c r="AU115" s="3442"/>
      <c r="AV115" s="498">
        <f t="shared" si="88"/>
        <v>0</v>
      </c>
      <c r="AW115" s="498">
        <f t="shared" si="89"/>
        <v>0</v>
      </c>
      <c r="AX115" s="498">
        <f t="shared" si="90"/>
        <v>0</v>
      </c>
      <c r="AY115" s="3458">
        <f t="shared" si="65"/>
        <v>0</v>
      </c>
      <c r="AZ115" s="3391">
        <f t="shared" si="66"/>
        <v>0</v>
      </c>
      <c r="BA115" s="3391">
        <f t="shared" si="67"/>
        <v>0</v>
      </c>
      <c r="BB115" s="3391">
        <f t="shared" si="68"/>
        <v>0</v>
      </c>
      <c r="BC115" s="3391">
        <f t="shared" si="69"/>
        <v>0</v>
      </c>
      <c r="BD115" s="3391">
        <f t="shared" si="70"/>
        <v>0</v>
      </c>
      <c r="BE115" s="3391">
        <f t="shared" si="71"/>
        <v>0</v>
      </c>
      <c r="BF115" s="3391">
        <f t="shared" si="72"/>
        <v>0</v>
      </c>
      <c r="BG115" s="3391">
        <f t="shared" si="73"/>
        <v>0</v>
      </c>
      <c r="BH115" s="3391">
        <f t="shared" si="74"/>
        <v>0</v>
      </c>
      <c r="BI115" s="3391">
        <f t="shared" si="75"/>
        <v>0</v>
      </c>
      <c r="BJ115" s="3391">
        <f t="shared" si="76"/>
        <v>0</v>
      </c>
      <c r="BK115" s="3391">
        <f t="shared" si="77"/>
        <v>0</v>
      </c>
      <c r="BL115" s="3391">
        <f t="shared" si="78"/>
        <v>0</v>
      </c>
      <c r="BM115" s="3391">
        <f t="shared" si="79"/>
        <v>0</v>
      </c>
      <c r="BN115" s="3391">
        <f t="shared" si="80"/>
        <v>0</v>
      </c>
      <c r="BO115" s="3391">
        <f t="shared" si="81"/>
        <v>0</v>
      </c>
      <c r="BP115" s="3391">
        <f t="shared" si="82"/>
        <v>0</v>
      </c>
      <c r="BQ115" s="3391">
        <f t="shared" si="83"/>
        <v>0</v>
      </c>
      <c r="BR115" s="3391">
        <f t="shared" si="84"/>
        <v>0</v>
      </c>
      <c r="BS115" s="3391">
        <f t="shared" si="85"/>
        <v>0</v>
      </c>
      <c r="BT115" s="3463">
        <f t="shared" si="86"/>
        <v>0</v>
      </c>
    </row>
    <row r="116" ht="15" spans="1:72">
      <c r="A116" s="3389"/>
      <c r="B116" s="3397"/>
      <c r="C116" s="3396"/>
      <c r="D116" s="3385"/>
      <c r="E116" s="3391">
        <f t="shared" si="87"/>
        <v>0</v>
      </c>
      <c r="F116" s="3392"/>
      <c r="G116" s="3393">
        <f t="shared" si="62"/>
        <v>0</v>
      </c>
      <c r="H116" s="3394">
        <f t="shared" si="63"/>
        <v>0</v>
      </c>
      <c r="I116" s="3399"/>
      <c r="J116" s="3410"/>
      <c r="K116" s="3399"/>
      <c r="L116" s="3410"/>
      <c r="M116" s="3410"/>
      <c r="N116" s="3410"/>
      <c r="O116" s="3411"/>
      <c r="P116" s="3410"/>
      <c r="Q116" s="3410"/>
      <c r="R116" s="3410"/>
      <c r="S116" s="3410"/>
      <c r="T116" s="3410"/>
      <c r="U116" s="3410"/>
      <c r="V116" s="3410"/>
      <c r="W116" s="3410"/>
      <c r="X116" s="3410"/>
      <c r="Y116" s="3410"/>
      <c r="Z116" s="3410"/>
      <c r="AA116" s="3410"/>
      <c r="AB116" s="3410"/>
      <c r="AC116" s="3391">
        <f t="shared" si="64"/>
        <v>0</v>
      </c>
      <c r="AD116" s="3421"/>
      <c r="AE116" s="3421"/>
      <c r="AF116" s="3422"/>
      <c r="AG116" s="3421"/>
      <c r="AH116" s="3421"/>
      <c r="AI116" s="3421"/>
      <c r="AJ116" s="3421"/>
      <c r="AK116" s="3421"/>
      <c r="AL116" s="3421"/>
      <c r="AM116" s="3421"/>
      <c r="AN116" s="3411"/>
      <c r="AO116" s="3421"/>
      <c r="AP116" s="3421"/>
      <c r="AQ116" s="3421"/>
      <c r="AR116" s="3421"/>
      <c r="AS116" s="3421"/>
      <c r="AT116" s="3441"/>
      <c r="AU116" s="3442"/>
      <c r="AV116" s="498">
        <f t="shared" si="88"/>
        <v>0</v>
      </c>
      <c r="AW116" s="498">
        <f t="shared" si="89"/>
        <v>0</v>
      </c>
      <c r="AX116" s="498">
        <f t="shared" si="90"/>
        <v>0</v>
      </c>
      <c r="AY116" s="3458">
        <f t="shared" si="65"/>
        <v>0</v>
      </c>
      <c r="AZ116" s="3391">
        <f t="shared" si="66"/>
        <v>0</v>
      </c>
      <c r="BA116" s="3391">
        <f t="shared" si="67"/>
        <v>0</v>
      </c>
      <c r="BB116" s="3391">
        <f t="shared" si="68"/>
        <v>0</v>
      </c>
      <c r="BC116" s="3391">
        <f t="shared" si="69"/>
        <v>0</v>
      </c>
      <c r="BD116" s="3391">
        <f t="shared" si="70"/>
        <v>0</v>
      </c>
      <c r="BE116" s="3391">
        <f t="shared" si="71"/>
        <v>0</v>
      </c>
      <c r="BF116" s="3391">
        <f t="shared" si="72"/>
        <v>0</v>
      </c>
      <c r="BG116" s="3391">
        <f t="shared" si="73"/>
        <v>0</v>
      </c>
      <c r="BH116" s="3391">
        <f t="shared" si="74"/>
        <v>0</v>
      </c>
      <c r="BI116" s="3391">
        <f t="shared" si="75"/>
        <v>0</v>
      </c>
      <c r="BJ116" s="3391">
        <f t="shared" si="76"/>
        <v>0</v>
      </c>
      <c r="BK116" s="3391">
        <f t="shared" si="77"/>
        <v>0</v>
      </c>
      <c r="BL116" s="3391">
        <f t="shared" si="78"/>
        <v>0</v>
      </c>
      <c r="BM116" s="3391">
        <f t="shared" si="79"/>
        <v>0</v>
      </c>
      <c r="BN116" s="3391">
        <f t="shared" si="80"/>
        <v>0</v>
      </c>
      <c r="BO116" s="3391">
        <f t="shared" si="81"/>
        <v>0</v>
      </c>
      <c r="BP116" s="3391">
        <f t="shared" si="82"/>
        <v>0</v>
      </c>
      <c r="BQ116" s="3391">
        <f t="shared" si="83"/>
        <v>0</v>
      </c>
      <c r="BR116" s="3391">
        <f t="shared" si="84"/>
        <v>0</v>
      </c>
      <c r="BS116" s="3391">
        <f t="shared" si="85"/>
        <v>0</v>
      </c>
      <c r="BT116" s="3463">
        <f t="shared" si="86"/>
        <v>0</v>
      </c>
    </row>
    <row r="117" ht="15" spans="1:72">
      <c r="A117" s="3389"/>
      <c r="B117" s="3397"/>
      <c r="C117" s="3396"/>
      <c r="D117" s="3385"/>
      <c r="E117" s="3391">
        <f t="shared" si="87"/>
        <v>0</v>
      </c>
      <c r="F117" s="3392"/>
      <c r="G117" s="3393">
        <f t="shared" si="62"/>
        <v>0</v>
      </c>
      <c r="H117" s="3394">
        <f t="shared" si="63"/>
        <v>0</v>
      </c>
      <c r="I117" s="3399"/>
      <c r="J117" s="3410"/>
      <c r="K117" s="3399"/>
      <c r="L117" s="3410"/>
      <c r="M117" s="3410"/>
      <c r="N117" s="3410"/>
      <c r="O117" s="3410"/>
      <c r="P117" s="3410"/>
      <c r="Q117" s="3410"/>
      <c r="R117" s="3410"/>
      <c r="S117" s="3410"/>
      <c r="T117" s="3410"/>
      <c r="U117" s="3410"/>
      <c r="V117" s="3410"/>
      <c r="W117" s="3410"/>
      <c r="X117" s="3410"/>
      <c r="Y117" s="3410"/>
      <c r="Z117" s="3410"/>
      <c r="AA117" s="3410"/>
      <c r="AB117" s="3410"/>
      <c r="AC117" s="3391">
        <f t="shared" si="64"/>
        <v>0</v>
      </c>
      <c r="AD117" s="3421"/>
      <c r="AE117" s="3421"/>
      <c r="AF117" s="3422"/>
      <c r="AG117" s="3421"/>
      <c r="AH117" s="3421"/>
      <c r="AI117" s="3421"/>
      <c r="AJ117" s="3421"/>
      <c r="AK117" s="3421"/>
      <c r="AL117" s="3421"/>
      <c r="AM117" s="3421"/>
      <c r="AN117" s="3421"/>
      <c r="AO117" s="3421"/>
      <c r="AP117" s="3421"/>
      <c r="AQ117" s="3421"/>
      <c r="AR117" s="3421"/>
      <c r="AS117" s="3421"/>
      <c r="AT117" s="3441"/>
      <c r="AU117" s="3442"/>
      <c r="AV117" s="498">
        <f t="shared" si="88"/>
        <v>0</v>
      </c>
      <c r="AW117" s="498">
        <f t="shared" si="89"/>
        <v>0</v>
      </c>
      <c r="AX117" s="498">
        <f t="shared" si="90"/>
        <v>0</v>
      </c>
      <c r="AY117" s="3458">
        <f t="shared" si="65"/>
        <v>0</v>
      </c>
      <c r="AZ117" s="3391">
        <f t="shared" si="66"/>
        <v>0</v>
      </c>
      <c r="BA117" s="3391">
        <f t="shared" si="67"/>
        <v>0</v>
      </c>
      <c r="BB117" s="3391">
        <f t="shared" si="68"/>
        <v>0</v>
      </c>
      <c r="BC117" s="3391">
        <f t="shared" si="69"/>
        <v>0</v>
      </c>
      <c r="BD117" s="3391">
        <f t="shared" si="70"/>
        <v>0</v>
      </c>
      <c r="BE117" s="3391">
        <f t="shared" si="71"/>
        <v>0</v>
      </c>
      <c r="BF117" s="3391">
        <f t="shared" si="72"/>
        <v>0</v>
      </c>
      <c r="BG117" s="3391">
        <f t="shared" si="73"/>
        <v>0</v>
      </c>
      <c r="BH117" s="3391">
        <f t="shared" si="74"/>
        <v>0</v>
      </c>
      <c r="BI117" s="3391">
        <f t="shared" si="75"/>
        <v>0</v>
      </c>
      <c r="BJ117" s="3391">
        <f t="shared" si="76"/>
        <v>0</v>
      </c>
      <c r="BK117" s="3391">
        <f t="shared" si="77"/>
        <v>0</v>
      </c>
      <c r="BL117" s="3391">
        <f t="shared" si="78"/>
        <v>0</v>
      </c>
      <c r="BM117" s="3391">
        <f t="shared" si="79"/>
        <v>0</v>
      </c>
      <c r="BN117" s="3391">
        <f t="shared" si="80"/>
        <v>0</v>
      </c>
      <c r="BO117" s="3391">
        <f t="shared" si="81"/>
        <v>0</v>
      </c>
      <c r="BP117" s="3391">
        <f t="shared" si="82"/>
        <v>0</v>
      </c>
      <c r="BQ117" s="3391">
        <f t="shared" si="83"/>
        <v>0</v>
      </c>
      <c r="BR117" s="3391">
        <f t="shared" si="84"/>
        <v>0</v>
      </c>
      <c r="BS117" s="3391">
        <f t="shared" si="85"/>
        <v>0</v>
      </c>
      <c r="BT117" s="3463">
        <f t="shared" si="86"/>
        <v>0</v>
      </c>
    </row>
    <row r="118" ht="15" spans="1:72">
      <c r="A118" s="3389"/>
      <c r="B118" s="3397"/>
      <c r="C118" s="3396"/>
      <c r="D118" s="3385"/>
      <c r="E118" s="3391">
        <f t="shared" si="87"/>
        <v>0</v>
      </c>
      <c r="F118" s="3392"/>
      <c r="G118" s="3393">
        <f t="shared" si="62"/>
        <v>0</v>
      </c>
      <c r="H118" s="3394">
        <f t="shared" si="63"/>
        <v>0</v>
      </c>
      <c r="I118" s="3399"/>
      <c r="J118" s="3410"/>
      <c r="K118" s="3399"/>
      <c r="L118" s="3410"/>
      <c r="M118" s="3410"/>
      <c r="N118" s="3410"/>
      <c r="O118" s="3410"/>
      <c r="P118" s="3410"/>
      <c r="Q118" s="3410"/>
      <c r="R118" s="3410"/>
      <c r="S118" s="3410"/>
      <c r="T118" s="3410"/>
      <c r="U118" s="3410"/>
      <c r="V118" s="3410"/>
      <c r="W118" s="3410"/>
      <c r="X118" s="3410"/>
      <c r="Y118" s="3410"/>
      <c r="Z118" s="3410"/>
      <c r="AA118" s="3410"/>
      <c r="AB118" s="3410"/>
      <c r="AC118" s="3391">
        <f t="shared" si="64"/>
        <v>0</v>
      </c>
      <c r="AD118" s="3421"/>
      <c r="AE118" s="3421"/>
      <c r="AF118" s="3422"/>
      <c r="AG118" s="3421"/>
      <c r="AH118" s="3421"/>
      <c r="AI118" s="3421"/>
      <c r="AJ118" s="3421"/>
      <c r="AK118" s="3421"/>
      <c r="AL118" s="3421"/>
      <c r="AM118" s="3421"/>
      <c r="AN118" s="3421"/>
      <c r="AO118" s="3421"/>
      <c r="AP118" s="3421"/>
      <c r="AQ118" s="3421"/>
      <c r="AR118" s="3421"/>
      <c r="AS118" s="3421"/>
      <c r="AT118" s="3441"/>
      <c r="AU118" s="3442"/>
      <c r="AV118" s="498">
        <f t="shared" si="88"/>
        <v>0</v>
      </c>
      <c r="AW118" s="498">
        <f t="shared" si="89"/>
        <v>0</v>
      </c>
      <c r="AX118" s="498">
        <f t="shared" si="90"/>
        <v>0</v>
      </c>
      <c r="AY118" s="3458">
        <f t="shared" si="65"/>
        <v>0</v>
      </c>
      <c r="AZ118" s="3391">
        <f t="shared" si="66"/>
        <v>0</v>
      </c>
      <c r="BA118" s="3391">
        <f t="shared" si="67"/>
        <v>0</v>
      </c>
      <c r="BB118" s="3391">
        <f t="shared" si="68"/>
        <v>0</v>
      </c>
      <c r="BC118" s="3391">
        <f t="shared" si="69"/>
        <v>0</v>
      </c>
      <c r="BD118" s="3391">
        <f t="shared" si="70"/>
        <v>0</v>
      </c>
      <c r="BE118" s="3391">
        <f t="shared" si="71"/>
        <v>0</v>
      </c>
      <c r="BF118" s="3391">
        <f t="shared" si="72"/>
        <v>0</v>
      </c>
      <c r="BG118" s="3391">
        <f t="shared" si="73"/>
        <v>0</v>
      </c>
      <c r="BH118" s="3391">
        <f t="shared" si="74"/>
        <v>0</v>
      </c>
      <c r="BI118" s="3391">
        <f t="shared" si="75"/>
        <v>0</v>
      </c>
      <c r="BJ118" s="3391">
        <f t="shared" si="76"/>
        <v>0</v>
      </c>
      <c r="BK118" s="3391">
        <f t="shared" si="77"/>
        <v>0</v>
      </c>
      <c r="BL118" s="3391">
        <f t="shared" si="78"/>
        <v>0</v>
      </c>
      <c r="BM118" s="3391">
        <f t="shared" si="79"/>
        <v>0</v>
      </c>
      <c r="BN118" s="3391">
        <f t="shared" si="80"/>
        <v>0</v>
      </c>
      <c r="BO118" s="3391">
        <f t="shared" si="81"/>
        <v>0</v>
      </c>
      <c r="BP118" s="3391">
        <f t="shared" si="82"/>
        <v>0</v>
      </c>
      <c r="BQ118" s="3391">
        <f t="shared" si="83"/>
        <v>0</v>
      </c>
      <c r="BR118" s="3391">
        <f t="shared" si="84"/>
        <v>0</v>
      </c>
      <c r="BS118" s="3391">
        <f t="shared" si="85"/>
        <v>0</v>
      </c>
      <c r="BT118" s="3463">
        <f t="shared" si="86"/>
        <v>0</v>
      </c>
    </row>
    <row r="119" ht="15" spans="1:72">
      <c r="A119" s="3389"/>
      <c r="B119" s="3397"/>
      <c r="C119" s="3396"/>
      <c r="D119" s="3385"/>
      <c r="E119" s="3391">
        <f t="shared" si="87"/>
        <v>0</v>
      </c>
      <c r="F119" s="3392"/>
      <c r="G119" s="3393">
        <f t="shared" si="62"/>
        <v>0</v>
      </c>
      <c r="H119" s="3394">
        <f t="shared" si="63"/>
        <v>0</v>
      </c>
      <c r="I119" s="3399"/>
      <c r="J119" s="3410"/>
      <c r="K119" s="3399"/>
      <c r="L119" s="3410"/>
      <c r="M119" s="3410"/>
      <c r="N119" s="3410"/>
      <c r="O119" s="3410"/>
      <c r="P119" s="3410"/>
      <c r="Q119" s="3410"/>
      <c r="R119" s="3410"/>
      <c r="S119" s="3410"/>
      <c r="T119" s="3410"/>
      <c r="U119" s="3410"/>
      <c r="V119" s="3410"/>
      <c r="W119" s="3410"/>
      <c r="X119" s="3410"/>
      <c r="Y119" s="3410"/>
      <c r="Z119" s="3410"/>
      <c r="AA119" s="3410"/>
      <c r="AB119" s="3410"/>
      <c r="AC119" s="3391">
        <f t="shared" si="64"/>
        <v>0</v>
      </c>
      <c r="AD119" s="3421"/>
      <c r="AE119" s="3421"/>
      <c r="AF119" s="3422"/>
      <c r="AG119" s="3421"/>
      <c r="AH119" s="3421"/>
      <c r="AI119" s="3421"/>
      <c r="AJ119" s="3421"/>
      <c r="AK119" s="3421"/>
      <c r="AL119" s="3421"/>
      <c r="AM119" s="3421"/>
      <c r="AN119" s="3421"/>
      <c r="AO119" s="3421"/>
      <c r="AP119" s="3421"/>
      <c r="AQ119" s="3421"/>
      <c r="AR119" s="3421"/>
      <c r="AS119" s="3421"/>
      <c r="AT119" s="3441"/>
      <c r="AU119" s="3442"/>
      <c r="AV119" s="498">
        <f t="shared" si="88"/>
        <v>0</v>
      </c>
      <c r="AW119" s="498">
        <f t="shared" si="89"/>
        <v>0</v>
      </c>
      <c r="AX119" s="498">
        <f t="shared" si="90"/>
        <v>0</v>
      </c>
      <c r="AY119" s="3458">
        <f t="shared" si="65"/>
        <v>0</v>
      </c>
      <c r="AZ119" s="3391">
        <f t="shared" si="66"/>
        <v>0</v>
      </c>
      <c r="BA119" s="3391">
        <f t="shared" si="67"/>
        <v>0</v>
      </c>
      <c r="BB119" s="3391">
        <f t="shared" si="68"/>
        <v>0</v>
      </c>
      <c r="BC119" s="3391">
        <f t="shared" si="69"/>
        <v>0</v>
      </c>
      <c r="BD119" s="3391">
        <f t="shared" si="70"/>
        <v>0</v>
      </c>
      <c r="BE119" s="3391">
        <f t="shared" si="71"/>
        <v>0</v>
      </c>
      <c r="BF119" s="3391">
        <f t="shared" si="72"/>
        <v>0</v>
      </c>
      <c r="BG119" s="3391">
        <f t="shared" si="73"/>
        <v>0</v>
      </c>
      <c r="BH119" s="3391">
        <f t="shared" si="74"/>
        <v>0</v>
      </c>
      <c r="BI119" s="3391">
        <f t="shared" si="75"/>
        <v>0</v>
      </c>
      <c r="BJ119" s="3391">
        <f t="shared" si="76"/>
        <v>0</v>
      </c>
      <c r="BK119" s="3391">
        <f t="shared" si="77"/>
        <v>0</v>
      </c>
      <c r="BL119" s="3391">
        <f t="shared" si="78"/>
        <v>0</v>
      </c>
      <c r="BM119" s="3391">
        <f t="shared" si="79"/>
        <v>0</v>
      </c>
      <c r="BN119" s="3391">
        <f t="shared" si="80"/>
        <v>0</v>
      </c>
      <c r="BO119" s="3391">
        <f t="shared" si="81"/>
        <v>0</v>
      </c>
      <c r="BP119" s="3391">
        <f t="shared" si="82"/>
        <v>0</v>
      </c>
      <c r="BQ119" s="3391">
        <f t="shared" si="83"/>
        <v>0</v>
      </c>
      <c r="BR119" s="3391">
        <f t="shared" si="84"/>
        <v>0</v>
      </c>
      <c r="BS119" s="3391">
        <f t="shared" si="85"/>
        <v>0</v>
      </c>
      <c r="BT119" s="3463">
        <f t="shared" si="86"/>
        <v>0</v>
      </c>
    </row>
    <row r="120" ht="15" spans="1:72">
      <c r="A120" s="3389"/>
      <c r="B120" s="3397"/>
      <c r="C120" s="3396"/>
      <c r="D120" s="3385"/>
      <c r="E120" s="3391">
        <f t="shared" si="87"/>
        <v>0</v>
      </c>
      <c r="F120" s="3392"/>
      <c r="G120" s="3393">
        <f t="shared" si="62"/>
        <v>0</v>
      </c>
      <c r="H120" s="3394">
        <f t="shared" si="63"/>
        <v>0</v>
      </c>
      <c r="I120" s="3399"/>
      <c r="J120" s="3410"/>
      <c r="K120" s="3399"/>
      <c r="L120" s="3410"/>
      <c r="M120" s="3410"/>
      <c r="N120" s="3410"/>
      <c r="O120" s="3410"/>
      <c r="P120" s="3410"/>
      <c r="Q120" s="3410"/>
      <c r="R120" s="3410"/>
      <c r="S120" s="3410"/>
      <c r="T120" s="3410"/>
      <c r="U120" s="3410"/>
      <c r="V120" s="3410"/>
      <c r="W120" s="3410"/>
      <c r="X120" s="3410"/>
      <c r="Y120" s="3410"/>
      <c r="Z120" s="3410"/>
      <c r="AA120" s="3410"/>
      <c r="AB120" s="3410"/>
      <c r="AC120" s="3391">
        <f t="shared" si="64"/>
        <v>0</v>
      </c>
      <c r="AD120" s="3421"/>
      <c r="AE120" s="3421"/>
      <c r="AF120" s="3399"/>
      <c r="AG120" s="3421"/>
      <c r="AH120" s="3421"/>
      <c r="AI120" s="3421"/>
      <c r="AJ120" s="3421"/>
      <c r="AK120" s="3421"/>
      <c r="AL120" s="3421"/>
      <c r="AM120" s="3421"/>
      <c r="AN120" s="3421"/>
      <c r="AO120" s="3421"/>
      <c r="AP120" s="3421"/>
      <c r="AQ120" s="3421"/>
      <c r="AR120" s="3421"/>
      <c r="AS120" s="3421"/>
      <c r="AT120" s="3441"/>
      <c r="AU120" s="3442"/>
      <c r="AV120" s="498">
        <f t="shared" si="88"/>
        <v>0</v>
      </c>
      <c r="AW120" s="498">
        <f t="shared" si="89"/>
        <v>0</v>
      </c>
      <c r="AX120" s="498">
        <f t="shared" si="90"/>
        <v>0</v>
      </c>
      <c r="AY120" s="3458">
        <f t="shared" si="65"/>
        <v>0</v>
      </c>
      <c r="AZ120" s="3391">
        <f t="shared" si="66"/>
        <v>0</v>
      </c>
      <c r="BA120" s="3391">
        <f t="shared" si="67"/>
        <v>0</v>
      </c>
      <c r="BB120" s="3391">
        <f t="shared" si="68"/>
        <v>0</v>
      </c>
      <c r="BC120" s="3391">
        <f t="shared" si="69"/>
        <v>0</v>
      </c>
      <c r="BD120" s="3391">
        <f t="shared" si="70"/>
        <v>0</v>
      </c>
      <c r="BE120" s="3391">
        <f t="shared" si="71"/>
        <v>0</v>
      </c>
      <c r="BF120" s="3391">
        <f t="shared" si="72"/>
        <v>0</v>
      </c>
      <c r="BG120" s="3391">
        <f t="shared" si="73"/>
        <v>0</v>
      </c>
      <c r="BH120" s="3391">
        <f t="shared" si="74"/>
        <v>0</v>
      </c>
      <c r="BI120" s="3391">
        <f t="shared" si="75"/>
        <v>0</v>
      </c>
      <c r="BJ120" s="3391">
        <f t="shared" si="76"/>
        <v>0</v>
      </c>
      <c r="BK120" s="3391">
        <f t="shared" si="77"/>
        <v>0</v>
      </c>
      <c r="BL120" s="3391">
        <f t="shared" si="78"/>
        <v>0</v>
      </c>
      <c r="BM120" s="3391">
        <f t="shared" si="79"/>
        <v>0</v>
      </c>
      <c r="BN120" s="3391">
        <f t="shared" si="80"/>
        <v>0</v>
      </c>
      <c r="BO120" s="3391">
        <f t="shared" si="81"/>
        <v>0</v>
      </c>
      <c r="BP120" s="3391">
        <f t="shared" si="82"/>
        <v>0</v>
      </c>
      <c r="BQ120" s="3391">
        <f t="shared" si="83"/>
        <v>0</v>
      </c>
      <c r="BR120" s="3391">
        <f t="shared" si="84"/>
        <v>0</v>
      </c>
      <c r="BS120" s="3391">
        <f t="shared" si="85"/>
        <v>0</v>
      </c>
      <c r="BT120" s="3463">
        <f t="shared" si="86"/>
        <v>0</v>
      </c>
    </row>
    <row r="121" ht="15" spans="1:72">
      <c r="A121" s="3389"/>
      <c r="B121" s="3398"/>
      <c r="C121" s="3399"/>
      <c r="D121" s="3385"/>
      <c r="E121" s="3391">
        <f t="shared" si="87"/>
        <v>0</v>
      </c>
      <c r="F121" s="3392"/>
      <c r="G121" s="3393">
        <f t="shared" si="62"/>
        <v>0</v>
      </c>
      <c r="H121" s="3394">
        <f t="shared" si="63"/>
        <v>0</v>
      </c>
      <c r="I121" s="3399"/>
      <c r="J121" s="3410"/>
      <c r="K121" s="3399"/>
      <c r="L121" s="3410"/>
      <c r="M121" s="3410"/>
      <c r="N121" s="3410"/>
      <c r="O121" s="3410"/>
      <c r="P121" s="3410"/>
      <c r="Q121" s="3410"/>
      <c r="R121" s="3410"/>
      <c r="S121" s="3410"/>
      <c r="T121" s="3410"/>
      <c r="U121" s="3410"/>
      <c r="V121" s="3410"/>
      <c r="W121" s="3410"/>
      <c r="X121" s="3410"/>
      <c r="Y121" s="3410"/>
      <c r="Z121" s="3410"/>
      <c r="AA121" s="3410"/>
      <c r="AB121" s="3410"/>
      <c r="AC121" s="3391">
        <f t="shared" si="64"/>
        <v>0</v>
      </c>
      <c r="AD121" s="3421"/>
      <c r="AE121" s="3421"/>
      <c r="AF121" s="3399"/>
      <c r="AG121" s="3421"/>
      <c r="AH121" s="3421"/>
      <c r="AI121" s="3421"/>
      <c r="AJ121" s="3421"/>
      <c r="AK121" s="3421"/>
      <c r="AL121" s="3421"/>
      <c r="AM121" s="3421"/>
      <c r="AN121" s="3421"/>
      <c r="AO121" s="3421"/>
      <c r="AP121" s="3421"/>
      <c r="AQ121" s="3421"/>
      <c r="AR121" s="3421"/>
      <c r="AS121" s="3421"/>
      <c r="AT121" s="3441"/>
      <c r="AU121" s="3442"/>
      <c r="AV121" s="498">
        <f t="shared" si="88"/>
        <v>0</v>
      </c>
      <c r="AW121" s="498">
        <f t="shared" si="89"/>
        <v>0</v>
      </c>
      <c r="AX121" s="498">
        <f t="shared" si="90"/>
        <v>0</v>
      </c>
      <c r="AY121" s="3458">
        <f t="shared" si="65"/>
        <v>0</v>
      </c>
      <c r="AZ121" s="3391">
        <f t="shared" si="66"/>
        <v>0</v>
      </c>
      <c r="BA121" s="3391">
        <f t="shared" si="67"/>
        <v>0</v>
      </c>
      <c r="BB121" s="3391">
        <f t="shared" si="68"/>
        <v>0</v>
      </c>
      <c r="BC121" s="3391">
        <f t="shared" si="69"/>
        <v>0</v>
      </c>
      <c r="BD121" s="3391">
        <f t="shared" si="70"/>
        <v>0</v>
      </c>
      <c r="BE121" s="3391">
        <f t="shared" si="71"/>
        <v>0</v>
      </c>
      <c r="BF121" s="3391">
        <f t="shared" si="72"/>
        <v>0</v>
      </c>
      <c r="BG121" s="3391">
        <f t="shared" si="73"/>
        <v>0</v>
      </c>
      <c r="BH121" s="3391">
        <f t="shared" si="74"/>
        <v>0</v>
      </c>
      <c r="BI121" s="3391">
        <f t="shared" si="75"/>
        <v>0</v>
      </c>
      <c r="BJ121" s="3391">
        <f t="shared" si="76"/>
        <v>0</v>
      </c>
      <c r="BK121" s="3391">
        <f t="shared" si="77"/>
        <v>0</v>
      </c>
      <c r="BL121" s="3391">
        <f t="shared" si="78"/>
        <v>0</v>
      </c>
      <c r="BM121" s="3391">
        <f t="shared" si="79"/>
        <v>0</v>
      </c>
      <c r="BN121" s="3391">
        <f t="shared" si="80"/>
        <v>0</v>
      </c>
      <c r="BO121" s="3391">
        <f t="shared" si="81"/>
        <v>0</v>
      </c>
      <c r="BP121" s="3391">
        <f t="shared" si="82"/>
        <v>0</v>
      </c>
      <c r="BQ121" s="3391">
        <f t="shared" si="83"/>
        <v>0</v>
      </c>
      <c r="BR121" s="3391">
        <f t="shared" si="84"/>
        <v>0</v>
      </c>
      <c r="BS121" s="3391">
        <f t="shared" si="85"/>
        <v>0</v>
      </c>
      <c r="BT121" s="3463">
        <f t="shared" si="86"/>
        <v>0</v>
      </c>
    </row>
    <row r="122" ht="15" spans="1:72">
      <c r="A122" s="3389"/>
      <c r="B122" s="3397"/>
      <c r="C122" s="3396"/>
      <c r="D122" s="3385"/>
      <c r="E122" s="3391">
        <f t="shared" si="87"/>
        <v>0</v>
      </c>
      <c r="F122" s="3392"/>
      <c r="G122" s="3393">
        <f t="shared" si="62"/>
        <v>0</v>
      </c>
      <c r="H122" s="3394">
        <f t="shared" si="63"/>
        <v>0</v>
      </c>
      <c r="I122" s="3399"/>
      <c r="J122" s="3410"/>
      <c r="K122" s="3399"/>
      <c r="L122" s="3410"/>
      <c r="M122" s="3410"/>
      <c r="N122" s="3410"/>
      <c r="O122" s="3410"/>
      <c r="P122" s="3410"/>
      <c r="Q122" s="3410"/>
      <c r="R122" s="3410"/>
      <c r="S122" s="3410"/>
      <c r="T122" s="3410"/>
      <c r="U122" s="3410"/>
      <c r="V122" s="3410"/>
      <c r="W122" s="3410"/>
      <c r="X122" s="3410"/>
      <c r="Y122" s="3410"/>
      <c r="Z122" s="3410"/>
      <c r="AA122" s="3410"/>
      <c r="AB122" s="3410"/>
      <c r="AC122" s="3391">
        <f t="shared" si="64"/>
        <v>0</v>
      </c>
      <c r="AD122" s="3421"/>
      <c r="AE122" s="3421"/>
      <c r="AF122" s="3399"/>
      <c r="AG122" s="3421"/>
      <c r="AH122" s="3421"/>
      <c r="AI122" s="3421"/>
      <c r="AJ122" s="3421"/>
      <c r="AK122" s="3421"/>
      <c r="AL122" s="3421"/>
      <c r="AM122" s="3421"/>
      <c r="AN122" s="3421"/>
      <c r="AO122" s="3421"/>
      <c r="AP122" s="3421"/>
      <c r="AQ122" s="3421"/>
      <c r="AR122" s="3421"/>
      <c r="AS122" s="3421"/>
      <c r="AT122" s="3441"/>
      <c r="AU122" s="3442"/>
      <c r="AV122" s="498">
        <f t="shared" si="88"/>
        <v>0</v>
      </c>
      <c r="AW122" s="498">
        <f t="shared" si="89"/>
        <v>0</v>
      </c>
      <c r="AX122" s="498">
        <f t="shared" si="90"/>
        <v>0</v>
      </c>
      <c r="AY122" s="3458">
        <f t="shared" si="65"/>
        <v>0</v>
      </c>
      <c r="AZ122" s="3391">
        <f t="shared" si="66"/>
        <v>0</v>
      </c>
      <c r="BA122" s="3391">
        <f t="shared" si="67"/>
        <v>0</v>
      </c>
      <c r="BB122" s="3391">
        <f t="shared" si="68"/>
        <v>0</v>
      </c>
      <c r="BC122" s="3391">
        <f t="shared" si="69"/>
        <v>0</v>
      </c>
      <c r="BD122" s="3391">
        <f t="shared" si="70"/>
        <v>0</v>
      </c>
      <c r="BE122" s="3391">
        <f t="shared" si="71"/>
        <v>0</v>
      </c>
      <c r="BF122" s="3391">
        <f t="shared" si="72"/>
        <v>0</v>
      </c>
      <c r="BG122" s="3391">
        <f t="shared" si="73"/>
        <v>0</v>
      </c>
      <c r="BH122" s="3391">
        <f t="shared" si="74"/>
        <v>0</v>
      </c>
      <c r="BI122" s="3391">
        <f t="shared" si="75"/>
        <v>0</v>
      </c>
      <c r="BJ122" s="3391">
        <f t="shared" si="76"/>
        <v>0</v>
      </c>
      <c r="BK122" s="3391">
        <f t="shared" si="77"/>
        <v>0</v>
      </c>
      <c r="BL122" s="3391">
        <f t="shared" si="78"/>
        <v>0</v>
      </c>
      <c r="BM122" s="3391">
        <f t="shared" si="79"/>
        <v>0</v>
      </c>
      <c r="BN122" s="3391">
        <f t="shared" si="80"/>
        <v>0</v>
      </c>
      <c r="BO122" s="3391">
        <f t="shared" si="81"/>
        <v>0</v>
      </c>
      <c r="BP122" s="3391">
        <f t="shared" si="82"/>
        <v>0</v>
      </c>
      <c r="BQ122" s="3391">
        <f t="shared" si="83"/>
        <v>0</v>
      </c>
      <c r="BR122" s="3391">
        <f t="shared" si="84"/>
        <v>0</v>
      </c>
      <c r="BS122" s="3391">
        <f t="shared" si="85"/>
        <v>0</v>
      </c>
      <c r="BT122" s="3463">
        <f t="shared" si="86"/>
        <v>0</v>
      </c>
    </row>
    <row r="123" ht="15" spans="1:72">
      <c r="A123" s="3389"/>
      <c r="B123" s="3397"/>
      <c r="C123" s="3396"/>
      <c r="D123" s="3385"/>
      <c r="E123" s="3391">
        <f t="shared" si="87"/>
        <v>0</v>
      </c>
      <c r="F123" s="3392"/>
      <c r="G123" s="3393">
        <f t="shared" si="62"/>
        <v>0</v>
      </c>
      <c r="H123" s="3394">
        <f t="shared" si="63"/>
        <v>0</v>
      </c>
      <c r="I123" s="3399"/>
      <c r="J123" s="3410"/>
      <c r="K123" s="3399"/>
      <c r="L123" s="3410"/>
      <c r="M123" s="3410"/>
      <c r="N123" s="3410"/>
      <c r="O123" s="3410"/>
      <c r="P123" s="3410"/>
      <c r="Q123" s="3410"/>
      <c r="R123" s="3410"/>
      <c r="S123" s="3410"/>
      <c r="T123" s="3410"/>
      <c r="U123" s="3410"/>
      <c r="V123" s="3410"/>
      <c r="W123" s="3410"/>
      <c r="X123" s="3410"/>
      <c r="Y123" s="3410"/>
      <c r="Z123" s="3410"/>
      <c r="AA123" s="3410"/>
      <c r="AB123" s="3410"/>
      <c r="AC123" s="3391">
        <f t="shared" si="64"/>
        <v>0</v>
      </c>
      <c r="AD123" s="3421"/>
      <c r="AE123" s="3421"/>
      <c r="AF123" s="3399"/>
      <c r="AG123" s="3421"/>
      <c r="AH123" s="3421"/>
      <c r="AI123" s="3421"/>
      <c r="AJ123" s="3421"/>
      <c r="AK123" s="3421"/>
      <c r="AL123" s="3421"/>
      <c r="AM123" s="3421"/>
      <c r="AN123" s="3421"/>
      <c r="AO123" s="3421"/>
      <c r="AP123" s="3421"/>
      <c r="AQ123" s="3421"/>
      <c r="AR123" s="3421"/>
      <c r="AS123" s="3421"/>
      <c r="AT123" s="3441"/>
      <c r="AU123" s="3442"/>
      <c r="AV123" s="498">
        <f t="shared" si="88"/>
        <v>0</v>
      </c>
      <c r="AW123" s="498">
        <f t="shared" si="89"/>
        <v>0</v>
      </c>
      <c r="AX123" s="498">
        <f t="shared" si="90"/>
        <v>0</v>
      </c>
      <c r="AY123" s="3458">
        <f t="shared" si="65"/>
        <v>0</v>
      </c>
      <c r="AZ123" s="3391">
        <f t="shared" si="66"/>
        <v>0</v>
      </c>
      <c r="BA123" s="3391">
        <f t="shared" si="67"/>
        <v>0</v>
      </c>
      <c r="BB123" s="3391">
        <f t="shared" si="68"/>
        <v>0</v>
      </c>
      <c r="BC123" s="3391">
        <f t="shared" si="69"/>
        <v>0</v>
      </c>
      <c r="BD123" s="3391">
        <f t="shared" si="70"/>
        <v>0</v>
      </c>
      <c r="BE123" s="3391">
        <f t="shared" si="71"/>
        <v>0</v>
      </c>
      <c r="BF123" s="3391">
        <f t="shared" si="72"/>
        <v>0</v>
      </c>
      <c r="BG123" s="3391">
        <f t="shared" si="73"/>
        <v>0</v>
      </c>
      <c r="BH123" s="3391">
        <f t="shared" si="74"/>
        <v>0</v>
      </c>
      <c r="BI123" s="3391">
        <f t="shared" si="75"/>
        <v>0</v>
      </c>
      <c r="BJ123" s="3391">
        <f t="shared" si="76"/>
        <v>0</v>
      </c>
      <c r="BK123" s="3391">
        <f t="shared" si="77"/>
        <v>0</v>
      </c>
      <c r="BL123" s="3391">
        <f t="shared" si="78"/>
        <v>0</v>
      </c>
      <c r="BM123" s="3391">
        <f t="shared" si="79"/>
        <v>0</v>
      </c>
      <c r="BN123" s="3391">
        <f t="shared" si="80"/>
        <v>0</v>
      </c>
      <c r="BO123" s="3391">
        <f t="shared" si="81"/>
        <v>0</v>
      </c>
      <c r="BP123" s="3391">
        <f t="shared" si="82"/>
        <v>0</v>
      </c>
      <c r="BQ123" s="3391">
        <f t="shared" si="83"/>
        <v>0</v>
      </c>
      <c r="BR123" s="3391">
        <f t="shared" si="84"/>
        <v>0</v>
      </c>
      <c r="BS123" s="3391">
        <f t="shared" si="85"/>
        <v>0</v>
      </c>
      <c r="BT123" s="3463">
        <f t="shared" si="86"/>
        <v>0</v>
      </c>
    </row>
    <row r="124" ht="15" spans="1:72">
      <c r="A124" s="3389"/>
      <c r="B124" s="3397"/>
      <c r="C124" s="3396"/>
      <c r="D124" s="3385"/>
      <c r="E124" s="3391">
        <f t="shared" si="87"/>
        <v>0</v>
      </c>
      <c r="F124" s="3392"/>
      <c r="G124" s="3393">
        <f t="shared" si="62"/>
        <v>0</v>
      </c>
      <c r="H124" s="3394">
        <f t="shared" si="63"/>
        <v>0</v>
      </c>
      <c r="I124" s="3399"/>
      <c r="J124" s="3410"/>
      <c r="K124" s="3399"/>
      <c r="L124" s="3410"/>
      <c r="M124" s="3410"/>
      <c r="N124" s="3410"/>
      <c r="O124" s="3410"/>
      <c r="P124" s="3410"/>
      <c r="Q124" s="3410"/>
      <c r="R124" s="3410"/>
      <c r="S124" s="3410"/>
      <c r="T124" s="3410"/>
      <c r="U124" s="3410"/>
      <c r="V124" s="3410"/>
      <c r="W124" s="3410"/>
      <c r="X124" s="3410"/>
      <c r="Y124" s="3410"/>
      <c r="Z124" s="3410"/>
      <c r="AA124" s="3410"/>
      <c r="AB124" s="3410"/>
      <c r="AC124" s="3391">
        <f t="shared" si="64"/>
        <v>0</v>
      </c>
      <c r="AD124" s="3421"/>
      <c r="AE124" s="3421"/>
      <c r="AF124" s="3399"/>
      <c r="AG124" s="3421"/>
      <c r="AH124" s="3421"/>
      <c r="AI124" s="3421"/>
      <c r="AJ124" s="3421"/>
      <c r="AK124" s="3421"/>
      <c r="AL124" s="3421"/>
      <c r="AM124" s="3421"/>
      <c r="AN124" s="3421"/>
      <c r="AO124" s="3421"/>
      <c r="AP124" s="3421"/>
      <c r="AQ124" s="3421"/>
      <c r="AR124" s="3421"/>
      <c r="AS124" s="3421"/>
      <c r="AT124" s="3441"/>
      <c r="AU124" s="3442"/>
      <c r="AV124" s="498">
        <f t="shared" si="88"/>
        <v>0</v>
      </c>
      <c r="AW124" s="498">
        <f t="shared" si="89"/>
        <v>0</v>
      </c>
      <c r="AX124" s="498">
        <f t="shared" si="90"/>
        <v>0</v>
      </c>
      <c r="AY124" s="3458">
        <f t="shared" si="65"/>
        <v>0</v>
      </c>
      <c r="AZ124" s="3391">
        <f t="shared" si="66"/>
        <v>0</v>
      </c>
      <c r="BA124" s="3391">
        <f t="shared" si="67"/>
        <v>0</v>
      </c>
      <c r="BB124" s="3391">
        <f t="shared" si="68"/>
        <v>0</v>
      </c>
      <c r="BC124" s="3391">
        <f t="shared" si="69"/>
        <v>0</v>
      </c>
      <c r="BD124" s="3391">
        <f t="shared" si="70"/>
        <v>0</v>
      </c>
      <c r="BE124" s="3391">
        <f t="shared" si="71"/>
        <v>0</v>
      </c>
      <c r="BF124" s="3391">
        <f t="shared" si="72"/>
        <v>0</v>
      </c>
      <c r="BG124" s="3391">
        <f t="shared" si="73"/>
        <v>0</v>
      </c>
      <c r="BH124" s="3391">
        <f t="shared" si="74"/>
        <v>0</v>
      </c>
      <c r="BI124" s="3391">
        <f t="shared" si="75"/>
        <v>0</v>
      </c>
      <c r="BJ124" s="3391">
        <f t="shared" si="76"/>
        <v>0</v>
      </c>
      <c r="BK124" s="3391">
        <f t="shared" si="77"/>
        <v>0</v>
      </c>
      <c r="BL124" s="3391">
        <f t="shared" si="78"/>
        <v>0</v>
      </c>
      <c r="BM124" s="3391">
        <f t="shared" si="79"/>
        <v>0</v>
      </c>
      <c r="BN124" s="3391">
        <f t="shared" si="80"/>
        <v>0</v>
      </c>
      <c r="BO124" s="3391">
        <f t="shared" si="81"/>
        <v>0</v>
      </c>
      <c r="BP124" s="3391">
        <f t="shared" si="82"/>
        <v>0</v>
      </c>
      <c r="BQ124" s="3391">
        <f t="shared" si="83"/>
        <v>0</v>
      </c>
      <c r="BR124" s="3391">
        <f t="shared" si="84"/>
        <v>0</v>
      </c>
      <c r="BS124" s="3391">
        <f t="shared" si="85"/>
        <v>0</v>
      </c>
      <c r="BT124" s="3463">
        <f t="shared" si="86"/>
        <v>0</v>
      </c>
    </row>
    <row r="125" ht="15" spans="1:72">
      <c r="A125" s="3389"/>
      <c r="B125" s="3397"/>
      <c r="C125" s="3396"/>
      <c r="D125" s="3385"/>
      <c r="E125" s="3391">
        <f t="shared" si="87"/>
        <v>0</v>
      </c>
      <c r="F125" s="3392"/>
      <c r="G125" s="3393">
        <f t="shared" si="62"/>
        <v>0</v>
      </c>
      <c r="H125" s="3394">
        <f t="shared" si="63"/>
        <v>0</v>
      </c>
      <c r="I125" s="3399"/>
      <c r="J125" s="3410"/>
      <c r="K125" s="3399"/>
      <c r="L125" s="3410"/>
      <c r="M125" s="3410"/>
      <c r="N125" s="3410"/>
      <c r="O125" s="3410"/>
      <c r="P125" s="3410"/>
      <c r="Q125" s="3410"/>
      <c r="R125" s="3410"/>
      <c r="S125" s="3410"/>
      <c r="T125" s="3410"/>
      <c r="U125" s="3410"/>
      <c r="V125" s="3410"/>
      <c r="W125" s="3410"/>
      <c r="X125" s="3410"/>
      <c r="Y125" s="3410"/>
      <c r="Z125" s="3410"/>
      <c r="AA125" s="3410"/>
      <c r="AB125" s="3410"/>
      <c r="AC125" s="3391">
        <f t="shared" si="64"/>
        <v>0</v>
      </c>
      <c r="AD125" s="3421"/>
      <c r="AE125" s="3421"/>
      <c r="AF125" s="3399"/>
      <c r="AG125" s="3421"/>
      <c r="AH125" s="3421"/>
      <c r="AI125" s="3421"/>
      <c r="AJ125" s="3421"/>
      <c r="AK125" s="3421"/>
      <c r="AL125" s="3421"/>
      <c r="AM125" s="3421"/>
      <c r="AN125" s="3421"/>
      <c r="AO125" s="3421"/>
      <c r="AP125" s="3421"/>
      <c r="AQ125" s="3421"/>
      <c r="AR125" s="3421"/>
      <c r="AS125" s="3421"/>
      <c r="AT125" s="3441"/>
      <c r="AU125" s="3442"/>
      <c r="AV125" s="498">
        <f t="shared" si="88"/>
        <v>0</v>
      </c>
      <c r="AW125" s="498">
        <f t="shared" si="89"/>
        <v>0</v>
      </c>
      <c r="AX125" s="498">
        <f t="shared" si="90"/>
        <v>0</v>
      </c>
      <c r="AY125" s="3458">
        <f t="shared" si="65"/>
        <v>0</v>
      </c>
      <c r="AZ125" s="3391">
        <f t="shared" si="66"/>
        <v>0</v>
      </c>
      <c r="BA125" s="3391">
        <f t="shared" si="67"/>
        <v>0</v>
      </c>
      <c r="BB125" s="3391">
        <f t="shared" si="68"/>
        <v>0</v>
      </c>
      <c r="BC125" s="3391">
        <f t="shared" si="69"/>
        <v>0</v>
      </c>
      <c r="BD125" s="3391">
        <f t="shared" si="70"/>
        <v>0</v>
      </c>
      <c r="BE125" s="3391">
        <f t="shared" si="71"/>
        <v>0</v>
      </c>
      <c r="BF125" s="3391">
        <f t="shared" si="72"/>
        <v>0</v>
      </c>
      <c r="BG125" s="3391">
        <f t="shared" si="73"/>
        <v>0</v>
      </c>
      <c r="BH125" s="3391">
        <f t="shared" si="74"/>
        <v>0</v>
      </c>
      <c r="BI125" s="3391">
        <f t="shared" si="75"/>
        <v>0</v>
      </c>
      <c r="BJ125" s="3391">
        <f t="shared" si="76"/>
        <v>0</v>
      </c>
      <c r="BK125" s="3391">
        <f t="shared" si="77"/>
        <v>0</v>
      </c>
      <c r="BL125" s="3391">
        <f t="shared" si="78"/>
        <v>0</v>
      </c>
      <c r="BM125" s="3391">
        <f t="shared" si="79"/>
        <v>0</v>
      </c>
      <c r="BN125" s="3391">
        <f t="shared" si="80"/>
        <v>0</v>
      </c>
      <c r="BO125" s="3391">
        <f t="shared" si="81"/>
        <v>0</v>
      </c>
      <c r="BP125" s="3391">
        <f t="shared" si="82"/>
        <v>0</v>
      </c>
      <c r="BQ125" s="3391">
        <f t="shared" si="83"/>
        <v>0</v>
      </c>
      <c r="BR125" s="3391">
        <f t="shared" si="84"/>
        <v>0</v>
      </c>
      <c r="BS125" s="3391">
        <f t="shared" si="85"/>
        <v>0</v>
      </c>
      <c r="BT125" s="3463">
        <f t="shared" si="86"/>
        <v>0</v>
      </c>
    </row>
    <row r="126" ht="15" spans="1:72">
      <c r="A126" s="3389"/>
      <c r="B126" s="3397"/>
      <c r="C126" s="3396"/>
      <c r="D126" s="3385"/>
      <c r="E126" s="3391">
        <f t="shared" si="87"/>
        <v>0</v>
      </c>
      <c r="F126" s="3392"/>
      <c r="G126" s="3393">
        <f t="shared" si="62"/>
        <v>0</v>
      </c>
      <c r="H126" s="3394">
        <f t="shared" si="63"/>
        <v>0</v>
      </c>
      <c r="I126" s="3399"/>
      <c r="J126" s="3410"/>
      <c r="K126" s="3399"/>
      <c r="L126" s="3410"/>
      <c r="M126" s="3410"/>
      <c r="N126" s="3410"/>
      <c r="O126" s="3410"/>
      <c r="P126" s="3410"/>
      <c r="Q126" s="3410"/>
      <c r="R126" s="3410"/>
      <c r="S126" s="3410"/>
      <c r="T126" s="3410"/>
      <c r="U126" s="3410"/>
      <c r="V126" s="3410"/>
      <c r="W126" s="3410"/>
      <c r="X126" s="3410"/>
      <c r="Y126" s="3410"/>
      <c r="Z126" s="3410"/>
      <c r="AA126" s="3410"/>
      <c r="AB126" s="3410"/>
      <c r="AC126" s="3391">
        <f t="shared" si="64"/>
        <v>0</v>
      </c>
      <c r="AD126" s="3421"/>
      <c r="AE126" s="3421"/>
      <c r="AF126" s="3399"/>
      <c r="AG126" s="3421"/>
      <c r="AH126" s="3421"/>
      <c r="AI126" s="3421"/>
      <c r="AJ126" s="3421"/>
      <c r="AK126" s="3421"/>
      <c r="AL126" s="3421"/>
      <c r="AM126" s="3421"/>
      <c r="AN126" s="3421"/>
      <c r="AO126" s="3421"/>
      <c r="AP126" s="3421"/>
      <c r="AQ126" s="3421"/>
      <c r="AR126" s="3421"/>
      <c r="AS126" s="3421"/>
      <c r="AT126" s="3441"/>
      <c r="AU126" s="3442"/>
      <c r="AV126" s="498">
        <f t="shared" si="88"/>
        <v>0</v>
      </c>
      <c r="AW126" s="498">
        <f t="shared" si="89"/>
        <v>0</v>
      </c>
      <c r="AX126" s="498">
        <f t="shared" si="90"/>
        <v>0</v>
      </c>
      <c r="AY126" s="3458">
        <f t="shared" si="65"/>
        <v>0</v>
      </c>
      <c r="AZ126" s="3391">
        <f t="shared" si="66"/>
        <v>0</v>
      </c>
      <c r="BA126" s="3391">
        <f t="shared" si="67"/>
        <v>0</v>
      </c>
      <c r="BB126" s="3391">
        <f t="shared" si="68"/>
        <v>0</v>
      </c>
      <c r="BC126" s="3391">
        <f t="shared" si="69"/>
        <v>0</v>
      </c>
      <c r="BD126" s="3391">
        <f t="shared" si="70"/>
        <v>0</v>
      </c>
      <c r="BE126" s="3391">
        <f t="shared" si="71"/>
        <v>0</v>
      </c>
      <c r="BF126" s="3391">
        <f t="shared" si="72"/>
        <v>0</v>
      </c>
      <c r="BG126" s="3391">
        <f t="shared" si="73"/>
        <v>0</v>
      </c>
      <c r="BH126" s="3391">
        <f t="shared" si="74"/>
        <v>0</v>
      </c>
      <c r="BI126" s="3391">
        <f t="shared" si="75"/>
        <v>0</v>
      </c>
      <c r="BJ126" s="3391">
        <f t="shared" si="76"/>
        <v>0</v>
      </c>
      <c r="BK126" s="3391">
        <f t="shared" si="77"/>
        <v>0</v>
      </c>
      <c r="BL126" s="3391">
        <f t="shared" si="78"/>
        <v>0</v>
      </c>
      <c r="BM126" s="3391">
        <f t="shared" si="79"/>
        <v>0</v>
      </c>
      <c r="BN126" s="3391">
        <f t="shared" si="80"/>
        <v>0</v>
      </c>
      <c r="BO126" s="3391">
        <f t="shared" si="81"/>
        <v>0</v>
      </c>
      <c r="BP126" s="3391">
        <f t="shared" si="82"/>
        <v>0</v>
      </c>
      <c r="BQ126" s="3391">
        <f t="shared" si="83"/>
        <v>0</v>
      </c>
      <c r="BR126" s="3391">
        <f t="shared" si="84"/>
        <v>0</v>
      </c>
      <c r="BS126" s="3391">
        <f t="shared" si="85"/>
        <v>0</v>
      </c>
      <c r="BT126" s="3463">
        <f t="shared" si="86"/>
        <v>0</v>
      </c>
    </row>
    <row r="127" ht="15" spans="1:72">
      <c r="A127" s="3389"/>
      <c r="B127" s="3397"/>
      <c r="C127" s="3396"/>
      <c r="D127" s="3385"/>
      <c r="E127" s="3391">
        <f t="shared" si="87"/>
        <v>0</v>
      </c>
      <c r="F127" s="3392"/>
      <c r="G127" s="3393">
        <f t="shared" si="62"/>
        <v>0</v>
      </c>
      <c r="H127" s="3394">
        <f t="shared" si="63"/>
        <v>0</v>
      </c>
      <c r="I127" s="3399"/>
      <c r="J127" s="3410"/>
      <c r="K127" s="3399"/>
      <c r="L127" s="3410"/>
      <c r="M127" s="3410"/>
      <c r="N127" s="3410"/>
      <c r="O127" s="3410"/>
      <c r="P127" s="3410"/>
      <c r="Q127" s="3410"/>
      <c r="R127" s="3410"/>
      <c r="S127" s="3410"/>
      <c r="T127" s="3410"/>
      <c r="U127" s="3410"/>
      <c r="V127" s="3410"/>
      <c r="W127" s="3410"/>
      <c r="X127" s="3410"/>
      <c r="Y127" s="3410"/>
      <c r="Z127" s="3410"/>
      <c r="AA127" s="3410"/>
      <c r="AB127" s="3410"/>
      <c r="AC127" s="3391">
        <f t="shared" si="64"/>
        <v>0</v>
      </c>
      <c r="AD127" s="3421"/>
      <c r="AE127" s="3421"/>
      <c r="AF127" s="3399"/>
      <c r="AG127" s="3421"/>
      <c r="AH127" s="3421"/>
      <c r="AI127" s="3421"/>
      <c r="AJ127" s="3421"/>
      <c r="AK127" s="3421"/>
      <c r="AL127" s="3421"/>
      <c r="AM127" s="3421"/>
      <c r="AN127" s="3421"/>
      <c r="AO127" s="3421"/>
      <c r="AP127" s="3421"/>
      <c r="AQ127" s="3421"/>
      <c r="AR127" s="3421"/>
      <c r="AS127" s="3421"/>
      <c r="AT127" s="3441"/>
      <c r="AU127" s="3442"/>
      <c r="AV127" s="498">
        <f t="shared" si="88"/>
        <v>0</v>
      </c>
      <c r="AW127" s="498">
        <f t="shared" si="89"/>
        <v>0</v>
      </c>
      <c r="AX127" s="498">
        <f t="shared" si="90"/>
        <v>0</v>
      </c>
      <c r="AY127" s="3458">
        <f t="shared" si="65"/>
        <v>0</v>
      </c>
      <c r="AZ127" s="3391">
        <f t="shared" si="66"/>
        <v>0</v>
      </c>
      <c r="BA127" s="3391">
        <f t="shared" si="67"/>
        <v>0</v>
      </c>
      <c r="BB127" s="3391">
        <f t="shared" si="68"/>
        <v>0</v>
      </c>
      <c r="BC127" s="3391">
        <f t="shared" si="69"/>
        <v>0</v>
      </c>
      <c r="BD127" s="3391">
        <f t="shared" si="70"/>
        <v>0</v>
      </c>
      <c r="BE127" s="3391">
        <f t="shared" si="71"/>
        <v>0</v>
      </c>
      <c r="BF127" s="3391">
        <f t="shared" si="72"/>
        <v>0</v>
      </c>
      <c r="BG127" s="3391">
        <f t="shared" si="73"/>
        <v>0</v>
      </c>
      <c r="BH127" s="3391">
        <f t="shared" si="74"/>
        <v>0</v>
      </c>
      <c r="BI127" s="3391">
        <f t="shared" si="75"/>
        <v>0</v>
      </c>
      <c r="BJ127" s="3391">
        <f t="shared" si="76"/>
        <v>0</v>
      </c>
      <c r="BK127" s="3391">
        <f t="shared" si="77"/>
        <v>0</v>
      </c>
      <c r="BL127" s="3391">
        <f t="shared" si="78"/>
        <v>0</v>
      </c>
      <c r="BM127" s="3391">
        <f t="shared" si="79"/>
        <v>0</v>
      </c>
      <c r="BN127" s="3391">
        <f t="shared" si="80"/>
        <v>0</v>
      </c>
      <c r="BO127" s="3391">
        <f t="shared" si="81"/>
        <v>0</v>
      </c>
      <c r="BP127" s="3391">
        <f t="shared" si="82"/>
        <v>0</v>
      </c>
      <c r="BQ127" s="3391">
        <f t="shared" si="83"/>
        <v>0</v>
      </c>
      <c r="BR127" s="3391">
        <f t="shared" si="84"/>
        <v>0</v>
      </c>
      <c r="BS127" s="3391">
        <f t="shared" si="85"/>
        <v>0</v>
      </c>
      <c r="BT127" s="3463">
        <f t="shared" si="86"/>
        <v>0</v>
      </c>
    </row>
    <row r="128" ht="15" spans="1:72">
      <c r="A128" s="3389"/>
      <c r="B128" s="3397"/>
      <c r="C128" s="3396"/>
      <c r="D128" s="3385"/>
      <c r="E128" s="3391">
        <f t="shared" si="87"/>
        <v>0</v>
      </c>
      <c r="F128" s="3392"/>
      <c r="G128" s="3393">
        <f t="shared" si="62"/>
        <v>0</v>
      </c>
      <c r="H128" s="3394">
        <f t="shared" si="63"/>
        <v>0</v>
      </c>
      <c r="I128" s="3399"/>
      <c r="J128" s="3410"/>
      <c r="K128" s="3399"/>
      <c r="L128" s="3410"/>
      <c r="M128" s="3410"/>
      <c r="N128" s="3410"/>
      <c r="O128" s="3410"/>
      <c r="P128" s="3410"/>
      <c r="Q128" s="3410"/>
      <c r="R128" s="3410"/>
      <c r="S128" s="3410"/>
      <c r="T128" s="3410"/>
      <c r="U128" s="3410"/>
      <c r="V128" s="3410"/>
      <c r="W128" s="3410"/>
      <c r="X128" s="3410"/>
      <c r="Y128" s="3410"/>
      <c r="Z128" s="3410"/>
      <c r="AA128" s="3410"/>
      <c r="AB128" s="3410"/>
      <c r="AC128" s="3391">
        <f t="shared" si="64"/>
        <v>0</v>
      </c>
      <c r="AD128" s="3421"/>
      <c r="AE128" s="3421"/>
      <c r="AF128" s="3399"/>
      <c r="AG128" s="3421"/>
      <c r="AH128" s="3421"/>
      <c r="AI128" s="3421"/>
      <c r="AJ128" s="3421"/>
      <c r="AK128" s="3421"/>
      <c r="AL128" s="3421"/>
      <c r="AM128" s="3421"/>
      <c r="AN128" s="3421"/>
      <c r="AO128" s="3421"/>
      <c r="AP128" s="3421"/>
      <c r="AQ128" s="3421"/>
      <c r="AR128" s="3421"/>
      <c r="AS128" s="3421"/>
      <c r="AT128" s="3441"/>
      <c r="AU128" s="3442"/>
      <c r="AV128" s="498">
        <f t="shared" si="88"/>
        <v>0</v>
      </c>
      <c r="AW128" s="498">
        <f t="shared" si="89"/>
        <v>0</v>
      </c>
      <c r="AX128" s="498">
        <f t="shared" si="90"/>
        <v>0</v>
      </c>
      <c r="AY128" s="3458">
        <f t="shared" si="65"/>
        <v>0</v>
      </c>
      <c r="AZ128" s="3391">
        <f t="shared" si="66"/>
        <v>0</v>
      </c>
      <c r="BA128" s="3391">
        <f t="shared" si="67"/>
        <v>0</v>
      </c>
      <c r="BB128" s="3391">
        <f t="shared" si="68"/>
        <v>0</v>
      </c>
      <c r="BC128" s="3391">
        <f t="shared" si="69"/>
        <v>0</v>
      </c>
      <c r="BD128" s="3391">
        <f t="shared" si="70"/>
        <v>0</v>
      </c>
      <c r="BE128" s="3391">
        <f t="shared" si="71"/>
        <v>0</v>
      </c>
      <c r="BF128" s="3391">
        <f t="shared" si="72"/>
        <v>0</v>
      </c>
      <c r="BG128" s="3391">
        <f t="shared" si="73"/>
        <v>0</v>
      </c>
      <c r="BH128" s="3391">
        <f t="shared" si="74"/>
        <v>0</v>
      </c>
      <c r="BI128" s="3391">
        <f t="shared" si="75"/>
        <v>0</v>
      </c>
      <c r="BJ128" s="3391">
        <f t="shared" si="76"/>
        <v>0</v>
      </c>
      <c r="BK128" s="3391">
        <f t="shared" si="77"/>
        <v>0</v>
      </c>
      <c r="BL128" s="3391">
        <f t="shared" si="78"/>
        <v>0</v>
      </c>
      <c r="BM128" s="3391">
        <f t="shared" si="79"/>
        <v>0</v>
      </c>
      <c r="BN128" s="3391">
        <f t="shared" si="80"/>
        <v>0</v>
      </c>
      <c r="BO128" s="3391">
        <f t="shared" si="81"/>
        <v>0</v>
      </c>
      <c r="BP128" s="3391">
        <f t="shared" si="82"/>
        <v>0</v>
      </c>
      <c r="BQ128" s="3391">
        <f t="shared" si="83"/>
        <v>0</v>
      </c>
      <c r="BR128" s="3391">
        <f t="shared" si="84"/>
        <v>0</v>
      </c>
      <c r="BS128" s="3391">
        <f t="shared" si="85"/>
        <v>0</v>
      </c>
      <c r="BT128" s="3463">
        <f t="shared" si="86"/>
        <v>0</v>
      </c>
    </row>
    <row r="129" ht="15" spans="1:72">
      <c r="A129" s="3389"/>
      <c r="B129" s="3397"/>
      <c r="C129" s="3396"/>
      <c r="D129" s="3385"/>
      <c r="E129" s="3391">
        <f t="shared" si="87"/>
        <v>0</v>
      </c>
      <c r="F129" s="3392"/>
      <c r="G129" s="3393">
        <f t="shared" si="62"/>
        <v>0</v>
      </c>
      <c r="H129" s="3394">
        <f t="shared" si="63"/>
        <v>0</v>
      </c>
      <c r="I129" s="3399"/>
      <c r="J129" s="3410"/>
      <c r="K129" s="3399"/>
      <c r="L129" s="3410"/>
      <c r="M129" s="3410"/>
      <c r="N129" s="3410"/>
      <c r="O129" s="3410"/>
      <c r="P129" s="3410"/>
      <c r="Q129" s="3410"/>
      <c r="R129" s="3410"/>
      <c r="S129" s="3410"/>
      <c r="T129" s="3410"/>
      <c r="U129" s="3410"/>
      <c r="V129" s="3410"/>
      <c r="W129" s="3410"/>
      <c r="X129" s="3410"/>
      <c r="Y129" s="3410"/>
      <c r="Z129" s="3410"/>
      <c r="AA129" s="3410"/>
      <c r="AB129" s="3410"/>
      <c r="AC129" s="3391">
        <f t="shared" si="64"/>
        <v>0</v>
      </c>
      <c r="AD129" s="3421"/>
      <c r="AE129" s="3421"/>
      <c r="AF129" s="3399"/>
      <c r="AG129" s="3421"/>
      <c r="AH129" s="3421"/>
      <c r="AI129" s="3421"/>
      <c r="AJ129" s="3421"/>
      <c r="AK129" s="3421"/>
      <c r="AL129" s="3421"/>
      <c r="AM129" s="3421"/>
      <c r="AN129" s="3421"/>
      <c r="AO129" s="3421"/>
      <c r="AP129" s="3421"/>
      <c r="AQ129" s="3421"/>
      <c r="AR129" s="3421"/>
      <c r="AS129" s="3421"/>
      <c r="AT129" s="3441"/>
      <c r="AU129" s="3442"/>
      <c r="AV129" s="498">
        <f t="shared" si="88"/>
        <v>0</v>
      </c>
      <c r="AW129" s="498">
        <f t="shared" si="89"/>
        <v>0</v>
      </c>
      <c r="AX129" s="498">
        <f t="shared" si="90"/>
        <v>0</v>
      </c>
      <c r="AY129" s="3458">
        <f t="shared" si="65"/>
        <v>0</v>
      </c>
      <c r="AZ129" s="3391">
        <f t="shared" si="66"/>
        <v>0</v>
      </c>
      <c r="BA129" s="3391">
        <f t="shared" si="67"/>
        <v>0</v>
      </c>
      <c r="BB129" s="3391">
        <f t="shared" si="68"/>
        <v>0</v>
      </c>
      <c r="BC129" s="3391">
        <f t="shared" si="69"/>
        <v>0</v>
      </c>
      <c r="BD129" s="3391">
        <f t="shared" si="70"/>
        <v>0</v>
      </c>
      <c r="BE129" s="3391">
        <f t="shared" si="71"/>
        <v>0</v>
      </c>
      <c r="BF129" s="3391">
        <f t="shared" si="72"/>
        <v>0</v>
      </c>
      <c r="BG129" s="3391">
        <f t="shared" si="73"/>
        <v>0</v>
      </c>
      <c r="BH129" s="3391">
        <f t="shared" si="74"/>
        <v>0</v>
      </c>
      <c r="BI129" s="3391">
        <f t="shared" si="75"/>
        <v>0</v>
      </c>
      <c r="BJ129" s="3391">
        <f t="shared" si="76"/>
        <v>0</v>
      </c>
      <c r="BK129" s="3391">
        <f t="shared" si="77"/>
        <v>0</v>
      </c>
      <c r="BL129" s="3391">
        <f t="shared" si="78"/>
        <v>0</v>
      </c>
      <c r="BM129" s="3391">
        <f t="shared" si="79"/>
        <v>0</v>
      </c>
      <c r="BN129" s="3391">
        <f t="shared" si="80"/>
        <v>0</v>
      </c>
      <c r="BO129" s="3391">
        <f t="shared" si="81"/>
        <v>0</v>
      </c>
      <c r="BP129" s="3391">
        <f t="shared" si="82"/>
        <v>0</v>
      </c>
      <c r="BQ129" s="3391">
        <f t="shared" si="83"/>
        <v>0</v>
      </c>
      <c r="BR129" s="3391">
        <f t="shared" si="84"/>
        <v>0</v>
      </c>
      <c r="BS129" s="3391">
        <f t="shared" si="85"/>
        <v>0</v>
      </c>
      <c r="BT129" s="3463">
        <f t="shared" si="86"/>
        <v>0</v>
      </c>
    </row>
    <row r="130" ht="15" spans="1:72">
      <c r="A130" s="3389"/>
      <c r="B130" s="3397"/>
      <c r="C130" s="3396"/>
      <c r="D130" s="3385"/>
      <c r="E130" s="3391">
        <f t="shared" si="87"/>
        <v>0</v>
      </c>
      <c r="F130" s="3392"/>
      <c r="G130" s="3393">
        <f t="shared" si="62"/>
        <v>0</v>
      </c>
      <c r="H130" s="3394">
        <f t="shared" si="63"/>
        <v>0</v>
      </c>
      <c r="I130" s="3399"/>
      <c r="J130" s="3410"/>
      <c r="K130" s="3399"/>
      <c r="L130" s="3410"/>
      <c r="M130" s="3410"/>
      <c r="N130" s="3410"/>
      <c r="O130" s="3410"/>
      <c r="P130" s="3410"/>
      <c r="Q130" s="3410"/>
      <c r="R130" s="3410"/>
      <c r="S130" s="3410"/>
      <c r="T130" s="3410"/>
      <c r="U130" s="3410"/>
      <c r="V130" s="3410"/>
      <c r="W130" s="3410"/>
      <c r="X130" s="3410"/>
      <c r="Y130" s="3410"/>
      <c r="Z130" s="3410"/>
      <c r="AA130" s="3410"/>
      <c r="AB130" s="3410"/>
      <c r="AC130" s="3391">
        <f t="shared" si="64"/>
        <v>0</v>
      </c>
      <c r="AD130" s="3421"/>
      <c r="AE130" s="3421"/>
      <c r="AF130" s="3399"/>
      <c r="AG130" s="3421"/>
      <c r="AH130" s="3421"/>
      <c r="AI130" s="3421"/>
      <c r="AJ130" s="3421"/>
      <c r="AK130" s="3421"/>
      <c r="AL130" s="3421"/>
      <c r="AM130" s="3421"/>
      <c r="AN130" s="3421"/>
      <c r="AO130" s="3421"/>
      <c r="AP130" s="3421"/>
      <c r="AQ130" s="3421"/>
      <c r="AR130" s="3421"/>
      <c r="AS130" s="3421"/>
      <c r="AT130" s="3441"/>
      <c r="AU130" s="3442"/>
      <c r="AV130" s="498">
        <f t="shared" si="88"/>
        <v>0</v>
      </c>
      <c r="AW130" s="498">
        <f t="shared" si="89"/>
        <v>0</v>
      </c>
      <c r="AX130" s="498">
        <f t="shared" si="90"/>
        <v>0</v>
      </c>
      <c r="AY130" s="3458">
        <f t="shared" si="65"/>
        <v>0</v>
      </c>
      <c r="AZ130" s="3391">
        <f t="shared" si="66"/>
        <v>0</v>
      </c>
      <c r="BA130" s="3391">
        <f t="shared" si="67"/>
        <v>0</v>
      </c>
      <c r="BB130" s="3391">
        <f t="shared" si="68"/>
        <v>0</v>
      </c>
      <c r="BC130" s="3391">
        <f t="shared" si="69"/>
        <v>0</v>
      </c>
      <c r="BD130" s="3391">
        <f t="shared" si="70"/>
        <v>0</v>
      </c>
      <c r="BE130" s="3391">
        <f t="shared" si="71"/>
        <v>0</v>
      </c>
      <c r="BF130" s="3391">
        <f t="shared" si="72"/>
        <v>0</v>
      </c>
      <c r="BG130" s="3391">
        <f t="shared" si="73"/>
        <v>0</v>
      </c>
      <c r="BH130" s="3391">
        <f t="shared" si="74"/>
        <v>0</v>
      </c>
      <c r="BI130" s="3391">
        <f t="shared" si="75"/>
        <v>0</v>
      </c>
      <c r="BJ130" s="3391">
        <f t="shared" si="76"/>
        <v>0</v>
      </c>
      <c r="BK130" s="3391">
        <f t="shared" si="77"/>
        <v>0</v>
      </c>
      <c r="BL130" s="3391">
        <f t="shared" si="78"/>
        <v>0</v>
      </c>
      <c r="BM130" s="3391">
        <f t="shared" si="79"/>
        <v>0</v>
      </c>
      <c r="BN130" s="3391">
        <f t="shared" si="80"/>
        <v>0</v>
      </c>
      <c r="BO130" s="3391">
        <f t="shared" si="81"/>
        <v>0</v>
      </c>
      <c r="BP130" s="3391">
        <f t="shared" si="82"/>
        <v>0</v>
      </c>
      <c r="BQ130" s="3391">
        <f t="shared" si="83"/>
        <v>0</v>
      </c>
      <c r="BR130" s="3391">
        <f t="shared" si="84"/>
        <v>0</v>
      </c>
      <c r="BS130" s="3391">
        <f t="shared" si="85"/>
        <v>0</v>
      </c>
      <c r="BT130" s="3463">
        <f t="shared" si="86"/>
        <v>0</v>
      </c>
    </row>
    <row r="131" ht="15" spans="1:72">
      <c r="A131" s="3389"/>
      <c r="B131" s="3397"/>
      <c r="C131" s="3396"/>
      <c r="D131" s="3385"/>
      <c r="E131" s="3391">
        <f t="shared" si="87"/>
        <v>0</v>
      </c>
      <c r="F131" s="3392"/>
      <c r="G131" s="3393">
        <f t="shared" si="62"/>
        <v>0</v>
      </c>
      <c r="H131" s="3394">
        <f t="shared" si="63"/>
        <v>0</v>
      </c>
      <c r="I131" s="3399"/>
      <c r="J131" s="3410"/>
      <c r="K131" s="3399"/>
      <c r="L131" s="3410"/>
      <c r="M131" s="3410"/>
      <c r="N131" s="3410"/>
      <c r="O131" s="3410"/>
      <c r="P131" s="3410"/>
      <c r="Q131" s="3410"/>
      <c r="R131" s="3410"/>
      <c r="S131" s="3410"/>
      <c r="T131" s="3410"/>
      <c r="U131" s="3410"/>
      <c r="V131" s="3410"/>
      <c r="W131" s="3410"/>
      <c r="X131" s="3410"/>
      <c r="Y131" s="3410"/>
      <c r="Z131" s="3410"/>
      <c r="AA131" s="3410"/>
      <c r="AB131" s="3410"/>
      <c r="AC131" s="3391">
        <f t="shared" si="64"/>
        <v>0</v>
      </c>
      <c r="AD131" s="3421"/>
      <c r="AE131" s="3421"/>
      <c r="AF131" s="3399"/>
      <c r="AG131" s="3421"/>
      <c r="AH131" s="3421"/>
      <c r="AI131" s="3421"/>
      <c r="AJ131" s="3421"/>
      <c r="AK131" s="3421"/>
      <c r="AL131" s="3421"/>
      <c r="AM131" s="3421"/>
      <c r="AN131" s="3421"/>
      <c r="AO131" s="3421"/>
      <c r="AP131" s="3421"/>
      <c r="AQ131" s="3421"/>
      <c r="AR131" s="3421"/>
      <c r="AS131" s="3421"/>
      <c r="AT131" s="3441"/>
      <c r="AU131" s="3442"/>
      <c r="AV131" s="498">
        <f t="shared" si="88"/>
        <v>0</v>
      </c>
      <c r="AW131" s="498">
        <f t="shared" si="89"/>
        <v>0</v>
      </c>
      <c r="AX131" s="498">
        <f t="shared" si="90"/>
        <v>0</v>
      </c>
      <c r="AY131" s="3458">
        <f t="shared" si="65"/>
        <v>0</v>
      </c>
      <c r="AZ131" s="3391">
        <f t="shared" si="66"/>
        <v>0</v>
      </c>
      <c r="BA131" s="3391">
        <f t="shared" si="67"/>
        <v>0</v>
      </c>
      <c r="BB131" s="3391">
        <f t="shared" si="68"/>
        <v>0</v>
      </c>
      <c r="BC131" s="3391">
        <f t="shared" si="69"/>
        <v>0</v>
      </c>
      <c r="BD131" s="3391">
        <f t="shared" si="70"/>
        <v>0</v>
      </c>
      <c r="BE131" s="3391">
        <f t="shared" si="71"/>
        <v>0</v>
      </c>
      <c r="BF131" s="3391">
        <f t="shared" si="72"/>
        <v>0</v>
      </c>
      <c r="BG131" s="3391">
        <f t="shared" si="73"/>
        <v>0</v>
      </c>
      <c r="BH131" s="3391">
        <f t="shared" si="74"/>
        <v>0</v>
      </c>
      <c r="BI131" s="3391">
        <f t="shared" si="75"/>
        <v>0</v>
      </c>
      <c r="BJ131" s="3391">
        <f t="shared" si="76"/>
        <v>0</v>
      </c>
      <c r="BK131" s="3391">
        <f t="shared" si="77"/>
        <v>0</v>
      </c>
      <c r="BL131" s="3391">
        <f t="shared" si="78"/>
        <v>0</v>
      </c>
      <c r="BM131" s="3391">
        <f t="shared" si="79"/>
        <v>0</v>
      </c>
      <c r="BN131" s="3391">
        <f t="shared" si="80"/>
        <v>0</v>
      </c>
      <c r="BO131" s="3391">
        <f t="shared" si="81"/>
        <v>0</v>
      </c>
      <c r="BP131" s="3391">
        <f t="shared" si="82"/>
        <v>0</v>
      </c>
      <c r="BQ131" s="3391">
        <f t="shared" si="83"/>
        <v>0</v>
      </c>
      <c r="BR131" s="3391">
        <f t="shared" si="84"/>
        <v>0</v>
      </c>
      <c r="BS131" s="3391">
        <f t="shared" si="85"/>
        <v>0</v>
      </c>
      <c r="BT131" s="3463">
        <f t="shared" si="86"/>
        <v>0</v>
      </c>
    </row>
    <row r="132" ht="15" spans="1:72">
      <c r="A132" s="3389"/>
      <c r="B132" s="3397"/>
      <c r="C132" s="3396"/>
      <c r="D132" s="3385"/>
      <c r="E132" s="3391">
        <f t="shared" si="87"/>
        <v>0</v>
      </c>
      <c r="F132" s="3392"/>
      <c r="G132" s="3393">
        <f t="shared" si="62"/>
        <v>0</v>
      </c>
      <c r="H132" s="3394">
        <f t="shared" si="63"/>
        <v>0</v>
      </c>
      <c r="I132" s="3399"/>
      <c r="J132" s="3410"/>
      <c r="K132" s="3399"/>
      <c r="L132" s="3410"/>
      <c r="M132" s="3410"/>
      <c r="N132" s="3410"/>
      <c r="O132" s="3410"/>
      <c r="P132" s="3410"/>
      <c r="Q132" s="3410"/>
      <c r="R132" s="3410"/>
      <c r="S132" s="3410"/>
      <c r="T132" s="3410"/>
      <c r="U132" s="3410"/>
      <c r="V132" s="3410"/>
      <c r="W132" s="3410"/>
      <c r="X132" s="3410"/>
      <c r="Y132" s="3410"/>
      <c r="Z132" s="3410"/>
      <c r="AA132" s="3410"/>
      <c r="AB132" s="3410"/>
      <c r="AC132" s="3391">
        <f t="shared" si="64"/>
        <v>0</v>
      </c>
      <c r="AD132" s="3421"/>
      <c r="AE132" s="3421"/>
      <c r="AF132" s="3399"/>
      <c r="AG132" s="3421"/>
      <c r="AH132" s="3421"/>
      <c r="AI132" s="3421"/>
      <c r="AJ132" s="3421"/>
      <c r="AK132" s="3421"/>
      <c r="AL132" s="3421"/>
      <c r="AM132" s="3421"/>
      <c r="AN132" s="3421"/>
      <c r="AO132" s="3421"/>
      <c r="AP132" s="3421"/>
      <c r="AQ132" s="3421"/>
      <c r="AR132" s="3421"/>
      <c r="AS132" s="3421"/>
      <c r="AT132" s="3441"/>
      <c r="AU132" s="3442"/>
      <c r="AV132" s="498">
        <f t="shared" si="88"/>
        <v>0</v>
      </c>
      <c r="AW132" s="498">
        <f t="shared" si="89"/>
        <v>0</v>
      </c>
      <c r="AX132" s="498">
        <f t="shared" si="90"/>
        <v>0</v>
      </c>
      <c r="AY132" s="3458">
        <f t="shared" si="65"/>
        <v>0</v>
      </c>
      <c r="AZ132" s="3391">
        <f t="shared" si="66"/>
        <v>0</v>
      </c>
      <c r="BA132" s="3391">
        <f t="shared" si="67"/>
        <v>0</v>
      </c>
      <c r="BB132" s="3391">
        <f t="shared" si="68"/>
        <v>0</v>
      </c>
      <c r="BC132" s="3391">
        <f t="shared" si="69"/>
        <v>0</v>
      </c>
      <c r="BD132" s="3391">
        <f t="shared" si="70"/>
        <v>0</v>
      </c>
      <c r="BE132" s="3391">
        <f t="shared" si="71"/>
        <v>0</v>
      </c>
      <c r="BF132" s="3391">
        <f t="shared" si="72"/>
        <v>0</v>
      </c>
      <c r="BG132" s="3391">
        <f t="shared" si="73"/>
        <v>0</v>
      </c>
      <c r="BH132" s="3391">
        <f t="shared" si="74"/>
        <v>0</v>
      </c>
      <c r="BI132" s="3391">
        <f t="shared" si="75"/>
        <v>0</v>
      </c>
      <c r="BJ132" s="3391">
        <f t="shared" si="76"/>
        <v>0</v>
      </c>
      <c r="BK132" s="3391">
        <f t="shared" si="77"/>
        <v>0</v>
      </c>
      <c r="BL132" s="3391">
        <f t="shared" si="78"/>
        <v>0</v>
      </c>
      <c r="BM132" s="3391">
        <f t="shared" si="79"/>
        <v>0</v>
      </c>
      <c r="BN132" s="3391">
        <f t="shared" si="80"/>
        <v>0</v>
      </c>
      <c r="BO132" s="3391">
        <f t="shared" si="81"/>
        <v>0</v>
      </c>
      <c r="BP132" s="3391">
        <f t="shared" si="82"/>
        <v>0</v>
      </c>
      <c r="BQ132" s="3391">
        <f t="shared" si="83"/>
        <v>0</v>
      </c>
      <c r="BR132" s="3391">
        <f t="shared" si="84"/>
        <v>0</v>
      </c>
      <c r="BS132" s="3391">
        <f t="shared" si="85"/>
        <v>0</v>
      </c>
      <c r="BT132" s="3463">
        <f t="shared" si="86"/>
        <v>0</v>
      </c>
    </row>
    <row r="133" ht="15" spans="1:72">
      <c r="A133" s="3389"/>
      <c r="B133" s="3397"/>
      <c r="C133" s="3396"/>
      <c r="D133" s="3385"/>
      <c r="E133" s="3391">
        <f t="shared" si="87"/>
        <v>0</v>
      </c>
      <c r="F133" s="3392"/>
      <c r="G133" s="3393">
        <f t="shared" si="62"/>
        <v>0</v>
      </c>
      <c r="H133" s="3394">
        <f t="shared" si="63"/>
        <v>0</v>
      </c>
      <c r="I133" s="3399"/>
      <c r="J133" s="3410"/>
      <c r="K133" s="3399"/>
      <c r="L133" s="3410"/>
      <c r="M133" s="3410"/>
      <c r="N133" s="3410"/>
      <c r="O133" s="3410"/>
      <c r="P133" s="3410"/>
      <c r="Q133" s="3410"/>
      <c r="R133" s="3410"/>
      <c r="S133" s="3410"/>
      <c r="T133" s="3410"/>
      <c r="U133" s="3410"/>
      <c r="V133" s="3410"/>
      <c r="W133" s="3410"/>
      <c r="X133" s="3410"/>
      <c r="Y133" s="3410"/>
      <c r="Z133" s="3410"/>
      <c r="AA133" s="3410"/>
      <c r="AB133" s="3410"/>
      <c r="AC133" s="3391">
        <f t="shared" si="64"/>
        <v>0</v>
      </c>
      <c r="AD133" s="3421"/>
      <c r="AE133" s="3421"/>
      <c r="AF133" s="3399"/>
      <c r="AG133" s="3421"/>
      <c r="AH133" s="3421"/>
      <c r="AI133" s="3421"/>
      <c r="AJ133" s="3421"/>
      <c r="AK133" s="3421"/>
      <c r="AL133" s="3421"/>
      <c r="AM133" s="3421"/>
      <c r="AN133" s="3421"/>
      <c r="AO133" s="3421"/>
      <c r="AP133" s="3421"/>
      <c r="AQ133" s="3421"/>
      <c r="AR133" s="3421"/>
      <c r="AS133" s="3421"/>
      <c r="AT133" s="3441"/>
      <c r="AU133" s="3442"/>
      <c r="AV133" s="498">
        <f t="shared" si="88"/>
        <v>0</v>
      </c>
      <c r="AW133" s="498">
        <f t="shared" si="89"/>
        <v>0</v>
      </c>
      <c r="AX133" s="498">
        <f t="shared" si="90"/>
        <v>0</v>
      </c>
      <c r="AY133" s="3458">
        <f t="shared" si="65"/>
        <v>0</v>
      </c>
      <c r="AZ133" s="3391">
        <f t="shared" si="66"/>
        <v>0</v>
      </c>
      <c r="BA133" s="3391">
        <f t="shared" si="67"/>
        <v>0</v>
      </c>
      <c r="BB133" s="3391">
        <f t="shared" si="68"/>
        <v>0</v>
      </c>
      <c r="BC133" s="3391">
        <f t="shared" si="69"/>
        <v>0</v>
      </c>
      <c r="BD133" s="3391">
        <f t="shared" si="70"/>
        <v>0</v>
      </c>
      <c r="BE133" s="3391">
        <f t="shared" si="71"/>
        <v>0</v>
      </c>
      <c r="BF133" s="3391">
        <f t="shared" si="72"/>
        <v>0</v>
      </c>
      <c r="BG133" s="3391">
        <f t="shared" si="73"/>
        <v>0</v>
      </c>
      <c r="BH133" s="3391">
        <f t="shared" si="74"/>
        <v>0</v>
      </c>
      <c r="BI133" s="3391">
        <f t="shared" si="75"/>
        <v>0</v>
      </c>
      <c r="BJ133" s="3391">
        <f t="shared" si="76"/>
        <v>0</v>
      </c>
      <c r="BK133" s="3391">
        <f t="shared" si="77"/>
        <v>0</v>
      </c>
      <c r="BL133" s="3391">
        <f t="shared" si="78"/>
        <v>0</v>
      </c>
      <c r="BM133" s="3391">
        <f t="shared" si="79"/>
        <v>0</v>
      </c>
      <c r="BN133" s="3391">
        <f t="shared" si="80"/>
        <v>0</v>
      </c>
      <c r="BO133" s="3391">
        <f t="shared" si="81"/>
        <v>0</v>
      </c>
      <c r="BP133" s="3391">
        <f t="shared" si="82"/>
        <v>0</v>
      </c>
      <c r="BQ133" s="3391">
        <f t="shared" si="83"/>
        <v>0</v>
      </c>
      <c r="BR133" s="3391">
        <f t="shared" si="84"/>
        <v>0</v>
      </c>
      <c r="BS133" s="3391">
        <f t="shared" si="85"/>
        <v>0</v>
      </c>
      <c r="BT133" s="3463">
        <f t="shared" si="86"/>
        <v>0</v>
      </c>
    </row>
    <row r="134" ht="15" spans="1:72">
      <c r="A134" s="3389"/>
      <c r="B134" s="3397"/>
      <c r="C134" s="3396"/>
      <c r="D134" s="3385"/>
      <c r="E134" s="3391">
        <f t="shared" si="87"/>
        <v>0</v>
      </c>
      <c r="F134" s="3392"/>
      <c r="G134" s="3393">
        <f t="shared" si="62"/>
        <v>0</v>
      </c>
      <c r="H134" s="3394">
        <f t="shared" si="63"/>
        <v>0</v>
      </c>
      <c r="I134" s="3399"/>
      <c r="J134" s="3410"/>
      <c r="K134" s="3399"/>
      <c r="L134" s="3410"/>
      <c r="M134" s="3410"/>
      <c r="N134" s="3410"/>
      <c r="O134" s="3410"/>
      <c r="P134" s="3410"/>
      <c r="Q134" s="3410"/>
      <c r="R134" s="3410"/>
      <c r="S134" s="3410"/>
      <c r="T134" s="3410"/>
      <c r="U134" s="3410"/>
      <c r="V134" s="3410"/>
      <c r="W134" s="3410"/>
      <c r="X134" s="3410"/>
      <c r="Y134" s="3410"/>
      <c r="Z134" s="3410"/>
      <c r="AA134" s="3410"/>
      <c r="AB134" s="3410"/>
      <c r="AC134" s="3391">
        <f t="shared" si="64"/>
        <v>0</v>
      </c>
      <c r="AD134" s="3421"/>
      <c r="AE134" s="3421"/>
      <c r="AF134" s="3399"/>
      <c r="AG134" s="3421"/>
      <c r="AH134" s="3421"/>
      <c r="AI134" s="3421"/>
      <c r="AJ134" s="3421"/>
      <c r="AK134" s="3421"/>
      <c r="AL134" s="3421"/>
      <c r="AM134" s="3421"/>
      <c r="AN134" s="3421"/>
      <c r="AO134" s="3421"/>
      <c r="AP134" s="3421"/>
      <c r="AQ134" s="3421"/>
      <c r="AR134" s="3421"/>
      <c r="AS134" s="3421"/>
      <c r="AT134" s="3441"/>
      <c r="AU134" s="3442"/>
      <c r="AV134" s="498">
        <f t="shared" si="88"/>
        <v>0</v>
      </c>
      <c r="AW134" s="498">
        <f t="shared" si="89"/>
        <v>0</v>
      </c>
      <c r="AX134" s="498">
        <f t="shared" si="90"/>
        <v>0</v>
      </c>
      <c r="AY134" s="3458">
        <f t="shared" si="65"/>
        <v>0</v>
      </c>
      <c r="AZ134" s="3391">
        <f t="shared" si="66"/>
        <v>0</v>
      </c>
      <c r="BA134" s="3391">
        <f t="shared" si="67"/>
        <v>0</v>
      </c>
      <c r="BB134" s="3391">
        <f t="shared" si="68"/>
        <v>0</v>
      </c>
      <c r="BC134" s="3391">
        <f t="shared" si="69"/>
        <v>0</v>
      </c>
      <c r="BD134" s="3391">
        <f t="shared" si="70"/>
        <v>0</v>
      </c>
      <c r="BE134" s="3391">
        <f t="shared" si="71"/>
        <v>0</v>
      </c>
      <c r="BF134" s="3391">
        <f t="shared" si="72"/>
        <v>0</v>
      </c>
      <c r="BG134" s="3391">
        <f t="shared" si="73"/>
        <v>0</v>
      </c>
      <c r="BH134" s="3391">
        <f t="shared" si="74"/>
        <v>0</v>
      </c>
      <c r="BI134" s="3391">
        <f t="shared" si="75"/>
        <v>0</v>
      </c>
      <c r="BJ134" s="3391">
        <f t="shared" si="76"/>
        <v>0</v>
      </c>
      <c r="BK134" s="3391">
        <f t="shared" si="77"/>
        <v>0</v>
      </c>
      <c r="BL134" s="3391">
        <f t="shared" si="78"/>
        <v>0</v>
      </c>
      <c r="BM134" s="3391">
        <f t="shared" si="79"/>
        <v>0</v>
      </c>
      <c r="BN134" s="3391">
        <f t="shared" si="80"/>
        <v>0</v>
      </c>
      <c r="BO134" s="3391">
        <f t="shared" si="81"/>
        <v>0</v>
      </c>
      <c r="BP134" s="3391">
        <f t="shared" si="82"/>
        <v>0</v>
      </c>
      <c r="BQ134" s="3391">
        <f t="shared" si="83"/>
        <v>0</v>
      </c>
      <c r="BR134" s="3391">
        <f t="shared" si="84"/>
        <v>0</v>
      </c>
      <c r="BS134" s="3391">
        <f t="shared" si="85"/>
        <v>0</v>
      </c>
      <c r="BT134" s="3463">
        <f t="shared" si="86"/>
        <v>0</v>
      </c>
    </row>
    <row r="135" ht="15" spans="1:72">
      <c r="A135" s="3389"/>
      <c r="B135" s="3397"/>
      <c r="C135" s="3396"/>
      <c r="D135" s="3385"/>
      <c r="E135" s="3391">
        <f t="shared" si="87"/>
        <v>0</v>
      </c>
      <c r="F135" s="3392"/>
      <c r="G135" s="3393">
        <f t="shared" si="62"/>
        <v>0</v>
      </c>
      <c r="H135" s="3394">
        <f t="shared" si="63"/>
        <v>0</v>
      </c>
      <c r="I135" s="3399"/>
      <c r="J135" s="3410"/>
      <c r="K135" s="3399"/>
      <c r="L135" s="3410"/>
      <c r="M135" s="3410"/>
      <c r="N135" s="3410"/>
      <c r="O135" s="3410"/>
      <c r="P135" s="3410"/>
      <c r="Q135" s="3410"/>
      <c r="R135" s="3410"/>
      <c r="S135" s="3410"/>
      <c r="T135" s="3410"/>
      <c r="U135" s="3410"/>
      <c r="V135" s="3410"/>
      <c r="W135" s="3410"/>
      <c r="X135" s="3410"/>
      <c r="Y135" s="3410"/>
      <c r="Z135" s="3410"/>
      <c r="AA135" s="3410"/>
      <c r="AB135" s="3410"/>
      <c r="AC135" s="3391">
        <f t="shared" si="64"/>
        <v>0</v>
      </c>
      <c r="AD135" s="3421"/>
      <c r="AE135" s="3421"/>
      <c r="AF135" s="3399"/>
      <c r="AG135" s="3421"/>
      <c r="AH135" s="3421"/>
      <c r="AI135" s="3421"/>
      <c r="AJ135" s="3421"/>
      <c r="AK135" s="3421"/>
      <c r="AL135" s="3421"/>
      <c r="AM135" s="3421"/>
      <c r="AN135" s="3421"/>
      <c r="AO135" s="3421"/>
      <c r="AP135" s="3421"/>
      <c r="AQ135" s="3421"/>
      <c r="AR135" s="3421"/>
      <c r="AS135" s="3421"/>
      <c r="AT135" s="3441"/>
      <c r="AU135" s="3442"/>
      <c r="AV135" s="498">
        <f t="shared" si="88"/>
        <v>0</v>
      </c>
      <c r="AW135" s="498">
        <f t="shared" si="89"/>
        <v>0</v>
      </c>
      <c r="AX135" s="498">
        <f t="shared" si="90"/>
        <v>0</v>
      </c>
      <c r="AY135" s="3458">
        <f t="shared" si="65"/>
        <v>0</v>
      </c>
      <c r="AZ135" s="3391">
        <f t="shared" si="66"/>
        <v>0</v>
      </c>
      <c r="BA135" s="3391">
        <f t="shared" si="67"/>
        <v>0</v>
      </c>
      <c r="BB135" s="3391">
        <f t="shared" si="68"/>
        <v>0</v>
      </c>
      <c r="BC135" s="3391">
        <f t="shared" si="69"/>
        <v>0</v>
      </c>
      <c r="BD135" s="3391">
        <f t="shared" si="70"/>
        <v>0</v>
      </c>
      <c r="BE135" s="3391">
        <f t="shared" si="71"/>
        <v>0</v>
      </c>
      <c r="BF135" s="3391">
        <f t="shared" si="72"/>
        <v>0</v>
      </c>
      <c r="BG135" s="3391">
        <f t="shared" si="73"/>
        <v>0</v>
      </c>
      <c r="BH135" s="3391">
        <f t="shared" si="74"/>
        <v>0</v>
      </c>
      <c r="BI135" s="3391">
        <f t="shared" si="75"/>
        <v>0</v>
      </c>
      <c r="BJ135" s="3391">
        <f t="shared" si="76"/>
        <v>0</v>
      </c>
      <c r="BK135" s="3391">
        <f t="shared" si="77"/>
        <v>0</v>
      </c>
      <c r="BL135" s="3391">
        <f t="shared" si="78"/>
        <v>0</v>
      </c>
      <c r="BM135" s="3391">
        <f t="shared" si="79"/>
        <v>0</v>
      </c>
      <c r="BN135" s="3391">
        <f t="shared" si="80"/>
        <v>0</v>
      </c>
      <c r="BO135" s="3391">
        <f t="shared" si="81"/>
        <v>0</v>
      </c>
      <c r="BP135" s="3391">
        <f t="shared" si="82"/>
        <v>0</v>
      </c>
      <c r="BQ135" s="3391">
        <f t="shared" si="83"/>
        <v>0</v>
      </c>
      <c r="BR135" s="3391">
        <f t="shared" si="84"/>
        <v>0</v>
      </c>
      <c r="BS135" s="3391">
        <f t="shared" si="85"/>
        <v>0</v>
      </c>
      <c r="BT135" s="3463">
        <f t="shared" si="86"/>
        <v>0</v>
      </c>
    </row>
    <row r="136" ht="15" spans="1:72">
      <c r="A136" s="3389"/>
      <c r="B136" s="3397"/>
      <c r="C136" s="3396"/>
      <c r="D136" s="3385"/>
      <c r="E136" s="3391">
        <f t="shared" si="87"/>
        <v>0</v>
      </c>
      <c r="F136" s="3392"/>
      <c r="G136" s="3393">
        <f t="shared" si="62"/>
        <v>0</v>
      </c>
      <c r="H136" s="3394">
        <f t="shared" si="63"/>
        <v>0</v>
      </c>
      <c r="I136" s="3399"/>
      <c r="J136" s="3410"/>
      <c r="K136" s="3399"/>
      <c r="L136" s="3410"/>
      <c r="M136" s="3410"/>
      <c r="N136" s="3410"/>
      <c r="O136" s="3410"/>
      <c r="P136" s="3410"/>
      <c r="Q136" s="3410"/>
      <c r="R136" s="3410"/>
      <c r="S136" s="3410"/>
      <c r="T136" s="3410"/>
      <c r="U136" s="3410"/>
      <c r="V136" s="3410"/>
      <c r="W136" s="3410"/>
      <c r="X136" s="3410"/>
      <c r="Y136" s="3410"/>
      <c r="Z136" s="3410"/>
      <c r="AA136" s="3410"/>
      <c r="AB136" s="3410"/>
      <c r="AC136" s="3391">
        <f t="shared" si="64"/>
        <v>0</v>
      </c>
      <c r="AD136" s="3421"/>
      <c r="AE136" s="3421"/>
      <c r="AF136" s="3399"/>
      <c r="AG136" s="3421"/>
      <c r="AH136" s="3421"/>
      <c r="AI136" s="3421"/>
      <c r="AJ136" s="3421"/>
      <c r="AK136" s="3421"/>
      <c r="AL136" s="3421"/>
      <c r="AM136" s="3421"/>
      <c r="AN136" s="3421"/>
      <c r="AO136" s="3421"/>
      <c r="AP136" s="3421"/>
      <c r="AQ136" s="3421"/>
      <c r="AR136" s="3421"/>
      <c r="AS136" s="3421"/>
      <c r="AT136" s="3441"/>
      <c r="AU136" s="3442"/>
      <c r="AV136" s="498">
        <f t="shared" si="88"/>
        <v>0</v>
      </c>
      <c r="AW136" s="498">
        <f t="shared" si="89"/>
        <v>0</v>
      </c>
      <c r="AX136" s="498">
        <f t="shared" si="90"/>
        <v>0</v>
      </c>
      <c r="AY136" s="3458">
        <f t="shared" si="65"/>
        <v>0</v>
      </c>
      <c r="AZ136" s="3391">
        <f t="shared" si="66"/>
        <v>0</v>
      </c>
      <c r="BA136" s="3391">
        <f t="shared" si="67"/>
        <v>0</v>
      </c>
      <c r="BB136" s="3391">
        <f t="shared" si="68"/>
        <v>0</v>
      </c>
      <c r="BC136" s="3391">
        <f t="shared" si="69"/>
        <v>0</v>
      </c>
      <c r="BD136" s="3391">
        <f t="shared" si="70"/>
        <v>0</v>
      </c>
      <c r="BE136" s="3391">
        <f t="shared" si="71"/>
        <v>0</v>
      </c>
      <c r="BF136" s="3391">
        <f t="shared" si="72"/>
        <v>0</v>
      </c>
      <c r="BG136" s="3391">
        <f t="shared" si="73"/>
        <v>0</v>
      </c>
      <c r="BH136" s="3391">
        <f t="shared" si="74"/>
        <v>0</v>
      </c>
      <c r="BI136" s="3391">
        <f t="shared" si="75"/>
        <v>0</v>
      </c>
      <c r="BJ136" s="3391">
        <f t="shared" si="76"/>
        <v>0</v>
      </c>
      <c r="BK136" s="3391">
        <f t="shared" si="77"/>
        <v>0</v>
      </c>
      <c r="BL136" s="3391">
        <f t="shared" si="78"/>
        <v>0</v>
      </c>
      <c r="BM136" s="3391">
        <f t="shared" si="79"/>
        <v>0</v>
      </c>
      <c r="BN136" s="3391">
        <f t="shared" si="80"/>
        <v>0</v>
      </c>
      <c r="BO136" s="3391">
        <f t="shared" si="81"/>
        <v>0</v>
      </c>
      <c r="BP136" s="3391">
        <f t="shared" si="82"/>
        <v>0</v>
      </c>
      <c r="BQ136" s="3391">
        <f t="shared" si="83"/>
        <v>0</v>
      </c>
      <c r="BR136" s="3391">
        <f t="shared" si="84"/>
        <v>0</v>
      </c>
      <c r="BS136" s="3391">
        <f t="shared" si="85"/>
        <v>0</v>
      </c>
      <c r="BT136" s="3463">
        <f t="shared" si="86"/>
        <v>0</v>
      </c>
    </row>
    <row r="137" ht="15" spans="1:72">
      <c r="A137" s="3389"/>
      <c r="B137" s="3397"/>
      <c r="C137" s="3396"/>
      <c r="D137" s="3385"/>
      <c r="E137" s="3391">
        <f t="shared" si="87"/>
        <v>0</v>
      </c>
      <c r="F137" s="3392"/>
      <c r="G137" s="3393">
        <f t="shared" si="62"/>
        <v>0</v>
      </c>
      <c r="H137" s="3394">
        <f t="shared" si="63"/>
        <v>0</v>
      </c>
      <c r="I137" s="3399"/>
      <c r="J137" s="3410"/>
      <c r="K137" s="3399"/>
      <c r="L137" s="3410"/>
      <c r="M137" s="3410"/>
      <c r="N137" s="3410"/>
      <c r="O137" s="3410"/>
      <c r="P137" s="3410"/>
      <c r="Q137" s="3410"/>
      <c r="R137" s="3410"/>
      <c r="S137" s="3410"/>
      <c r="T137" s="3410"/>
      <c r="U137" s="3410"/>
      <c r="V137" s="3410"/>
      <c r="W137" s="3410"/>
      <c r="X137" s="3410"/>
      <c r="Y137" s="3410"/>
      <c r="Z137" s="3410"/>
      <c r="AA137" s="3410"/>
      <c r="AB137" s="3410"/>
      <c r="AC137" s="3391">
        <f t="shared" si="64"/>
        <v>0</v>
      </c>
      <c r="AD137" s="3421"/>
      <c r="AE137" s="3421"/>
      <c r="AF137" s="3399"/>
      <c r="AG137" s="3421"/>
      <c r="AH137" s="3421"/>
      <c r="AI137" s="3421"/>
      <c r="AJ137" s="3421"/>
      <c r="AK137" s="3421"/>
      <c r="AL137" s="3421"/>
      <c r="AM137" s="3421"/>
      <c r="AN137" s="3421"/>
      <c r="AO137" s="3421"/>
      <c r="AP137" s="3421"/>
      <c r="AQ137" s="3421"/>
      <c r="AR137" s="3421"/>
      <c r="AS137" s="3421"/>
      <c r="AT137" s="3441"/>
      <c r="AU137" s="3442"/>
      <c r="AV137" s="498">
        <f t="shared" si="88"/>
        <v>0</v>
      </c>
      <c r="AW137" s="498">
        <f t="shared" si="89"/>
        <v>0</v>
      </c>
      <c r="AX137" s="498">
        <f t="shared" si="90"/>
        <v>0</v>
      </c>
      <c r="AY137" s="3458">
        <f t="shared" si="65"/>
        <v>0</v>
      </c>
      <c r="AZ137" s="3391">
        <f t="shared" si="66"/>
        <v>0</v>
      </c>
      <c r="BA137" s="3391">
        <f t="shared" si="67"/>
        <v>0</v>
      </c>
      <c r="BB137" s="3391">
        <f t="shared" si="68"/>
        <v>0</v>
      </c>
      <c r="BC137" s="3391">
        <f t="shared" si="69"/>
        <v>0</v>
      </c>
      <c r="BD137" s="3391">
        <f t="shared" si="70"/>
        <v>0</v>
      </c>
      <c r="BE137" s="3391">
        <f t="shared" si="71"/>
        <v>0</v>
      </c>
      <c r="BF137" s="3391">
        <f t="shared" si="72"/>
        <v>0</v>
      </c>
      <c r="BG137" s="3391">
        <f t="shared" si="73"/>
        <v>0</v>
      </c>
      <c r="BH137" s="3391">
        <f t="shared" si="74"/>
        <v>0</v>
      </c>
      <c r="BI137" s="3391">
        <f t="shared" si="75"/>
        <v>0</v>
      </c>
      <c r="BJ137" s="3391">
        <f t="shared" si="76"/>
        <v>0</v>
      </c>
      <c r="BK137" s="3391">
        <f t="shared" si="77"/>
        <v>0</v>
      </c>
      <c r="BL137" s="3391">
        <f t="shared" si="78"/>
        <v>0</v>
      </c>
      <c r="BM137" s="3391">
        <f t="shared" si="79"/>
        <v>0</v>
      </c>
      <c r="BN137" s="3391">
        <f t="shared" si="80"/>
        <v>0</v>
      </c>
      <c r="BO137" s="3391">
        <f t="shared" si="81"/>
        <v>0</v>
      </c>
      <c r="BP137" s="3391">
        <f t="shared" si="82"/>
        <v>0</v>
      </c>
      <c r="BQ137" s="3391">
        <f t="shared" si="83"/>
        <v>0</v>
      </c>
      <c r="BR137" s="3391">
        <f t="shared" si="84"/>
        <v>0</v>
      </c>
      <c r="BS137" s="3391">
        <f t="shared" si="85"/>
        <v>0</v>
      </c>
      <c r="BT137" s="3463">
        <f t="shared" si="86"/>
        <v>0</v>
      </c>
    </row>
    <row r="138" ht="15" spans="1:72">
      <c r="A138" s="3389"/>
      <c r="B138" s="3397"/>
      <c r="C138" s="3396"/>
      <c r="D138" s="3385"/>
      <c r="E138" s="3391">
        <f t="shared" si="87"/>
        <v>0</v>
      </c>
      <c r="F138" s="3392"/>
      <c r="G138" s="3393">
        <f t="shared" si="62"/>
        <v>0</v>
      </c>
      <c r="H138" s="3394">
        <f t="shared" si="63"/>
        <v>0</v>
      </c>
      <c r="I138" s="3399"/>
      <c r="J138" s="3410"/>
      <c r="K138" s="3399"/>
      <c r="L138" s="3410"/>
      <c r="M138" s="3410"/>
      <c r="N138" s="3410"/>
      <c r="O138" s="3410"/>
      <c r="P138" s="3410"/>
      <c r="Q138" s="3410"/>
      <c r="R138" s="3410"/>
      <c r="S138" s="3410"/>
      <c r="T138" s="3410"/>
      <c r="U138" s="3410"/>
      <c r="V138" s="3410"/>
      <c r="W138" s="3410"/>
      <c r="X138" s="3410"/>
      <c r="Y138" s="3410"/>
      <c r="Z138" s="3410"/>
      <c r="AA138" s="3410"/>
      <c r="AB138" s="3410"/>
      <c r="AC138" s="3391">
        <f t="shared" si="64"/>
        <v>0</v>
      </c>
      <c r="AD138" s="3421"/>
      <c r="AE138" s="3421"/>
      <c r="AF138" s="3399"/>
      <c r="AG138" s="3421"/>
      <c r="AH138" s="3421"/>
      <c r="AI138" s="3421"/>
      <c r="AJ138" s="3421"/>
      <c r="AK138" s="3421"/>
      <c r="AL138" s="3421"/>
      <c r="AM138" s="3421"/>
      <c r="AN138" s="3421"/>
      <c r="AO138" s="3421"/>
      <c r="AP138" s="3421"/>
      <c r="AQ138" s="3421"/>
      <c r="AR138" s="3421"/>
      <c r="AS138" s="3421"/>
      <c r="AT138" s="3441"/>
      <c r="AU138" s="3442"/>
      <c r="AV138" s="498">
        <f t="shared" si="88"/>
        <v>0</v>
      </c>
      <c r="AW138" s="498">
        <f t="shared" si="89"/>
        <v>0</v>
      </c>
      <c r="AX138" s="498">
        <f t="shared" si="90"/>
        <v>0</v>
      </c>
      <c r="AY138" s="3458">
        <f t="shared" si="65"/>
        <v>0</v>
      </c>
      <c r="AZ138" s="3391">
        <f t="shared" si="66"/>
        <v>0</v>
      </c>
      <c r="BA138" s="3391">
        <f t="shared" si="67"/>
        <v>0</v>
      </c>
      <c r="BB138" s="3391">
        <f t="shared" si="68"/>
        <v>0</v>
      </c>
      <c r="BC138" s="3391">
        <f t="shared" si="69"/>
        <v>0</v>
      </c>
      <c r="BD138" s="3391">
        <f t="shared" si="70"/>
        <v>0</v>
      </c>
      <c r="BE138" s="3391">
        <f t="shared" si="71"/>
        <v>0</v>
      </c>
      <c r="BF138" s="3391">
        <f t="shared" si="72"/>
        <v>0</v>
      </c>
      <c r="BG138" s="3391">
        <f t="shared" si="73"/>
        <v>0</v>
      </c>
      <c r="BH138" s="3391">
        <f t="shared" si="74"/>
        <v>0</v>
      </c>
      <c r="BI138" s="3391">
        <f t="shared" si="75"/>
        <v>0</v>
      </c>
      <c r="BJ138" s="3391">
        <f t="shared" si="76"/>
        <v>0</v>
      </c>
      <c r="BK138" s="3391">
        <f t="shared" si="77"/>
        <v>0</v>
      </c>
      <c r="BL138" s="3391">
        <f t="shared" si="78"/>
        <v>0</v>
      </c>
      <c r="BM138" s="3391">
        <f t="shared" si="79"/>
        <v>0</v>
      </c>
      <c r="BN138" s="3391">
        <f t="shared" si="80"/>
        <v>0</v>
      </c>
      <c r="BO138" s="3391">
        <f t="shared" si="81"/>
        <v>0</v>
      </c>
      <c r="BP138" s="3391">
        <f t="shared" si="82"/>
        <v>0</v>
      </c>
      <c r="BQ138" s="3391">
        <f t="shared" si="83"/>
        <v>0</v>
      </c>
      <c r="BR138" s="3391">
        <f t="shared" si="84"/>
        <v>0</v>
      </c>
      <c r="BS138" s="3391">
        <f t="shared" si="85"/>
        <v>0</v>
      </c>
      <c r="BT138" s="3463">
        <f t="shared" si="86"/>
        <v>0</v>
      </c>
    </row>
    <row r="139" ht="15" spans="1:72">
      <c r="A139" s="3389"/>
      <c r="B139" s="3397"/>
      <c r="C139" s="3396"/>
      <c r="D139" s="3385"/>
      <c r="E139" s="3391">
        <f t="shared" si="87"/>
        <v>0</v>
      </c>
      <c r="F139" s="3392"/>
      <c r="G139" s="3393">
        <f t="shared" si="62"/>
        <v>0</v>
      </c>
      <c r="H139" s="3394">
        <f t="shared" si="63"/>
        <v>0</v>
      </c>
      <c r="I139" s="3399"/>
      <c r="J139" s="3410"/>
      <c r="K139" s="3399"/>
      <c r="L139" s="3410"/>
      <c r="M139" s="3410"/>
      <c r="N139" s="3410"/>
      <c r="O139" s="3410"/>
      <c r="P139" s="3410"/>
      <c r="Q139" s="3410"/>
      <c r="R139" s="3410"/>
      <c r="S139" s="3410"/>
      <c r="T139" s="3410"/>
      <c r="U139" s="3410"/>
      <c r="V139" s="3410"/>
      <c r="W139" s="3410"/>
      <c r="X139" s="3410"/>
      <c r="Y139" s="3410"/>
      <c r="Z139" s="3410"/>
      <c r="AA139" s="3410"/>
      <c r="AB139" s="3410"/>
      <c r="AC139" s="3391">
        <f t="shared" si="64"/>
        <v>0</v>
      </c>
      <c r="AD139" s="3421"/>
      <c r="AE139" s="3421"/>
      <c r="AF139" s="3396"/>
      <c r="AG139" s="3421"/>
      <c r="AH139" s="3421"/>
      <c r="AI139" s="3421"/>
      <c r="AJ139" s="3421"/>
      <c r="AK139" s="3421"/>
      <c r="AL139" s="3421"/>
      <c r="AM139" s="3421"/>
      <c r="AN139" s="3421"/>
      <c r="AO139" s="3421"/>
      <c r="AP139" s="3421"/>
      <c r="AQ139" s="3421"/>
      <c r="AR139" s="3421"/>
      <c r="AS139" s="3421"/>
      <c r="AT139" s="3441"/>
      <c r="AU139" s="3442"/>
      <c r="AV139" s="498">
        <f t="shared" si="88"/>
        <v>0</v>
      </c>
      <c r="AW139" s="498">
        <f t="shared" si="89"/>
        <v>0</v>
      </c>
      <c r="AX139" s="498">
        <f t="shared" si="90"/>
        <v>0</v>
      </c>
      <c r="AY139" s="3458">
        <f t="shared" si="65"/>
        <v>0</v>
      </c>
      <c r="AZ139" s="3391">
        <f t="shared" si="66"/>
        <v>0</v>
      </c>
      <c r="BA139" s="3391">
        <f t="shared" si="67"/>
        <v>0</v>
      </c>
      <c r="BB139" s="3391">
        <f t="shared" si="68"/>
        <v>0</v>
      </c>
      <c r="BC139" s="3391">
        <f t="shared" si="69"/>
        <v>0</v>
      </c>
      <c r="BD139" s="3391">
        <f t="shared" si="70"/>
        <v>0</v>
      </c>
      <c r="BE139" s="3391">
        <f t="shared" si="71"/>
        <v>0</v>
      </c>
      <c r="BF139" s="3391">
        <f t="shared" si="72"/>
        <v>0</v>
      </c>
      <c r="BG139" s="3391">
        <f t="shared" si="73"/>
        <v>0</v>
      </c>
      <c r="BH139" s="3391">
        <f t="shared" si="74"/>
        <v>0</v>
      </c>
      <c r="BI139" s="3391">
        <f t="shared" si="75"/>
        <v>0</v>
      </c>
      <c r="BJ139" s="3391">
        <f t="shared" si="76"/>
        <v>0</v>
      </c>
      <c r="BK139" s="3391">
        <f t="shared" si="77"/>
        <v>0</v>
      </c>
      <c r="BL139" s="3391">
        <f t="shared" si="78"/>
        <v>0</v>
      </c>
      <c r="BM139" s="3391">
        <f t="shared" si="79"/>
        <v>0</v>
      </c>
      <c r="BN139" s="3391">
        <f t="shared" si="80"/>
        <v>0</v>
      </c>
      <c r="BO139" s="3391">
        <f t="shared" si="81"/>
        <v>0</v>
      </c>
      <c r="BP139" s="3391">
        <f t="shared" si="82"/>
        <v>0</v>
      </c>
      <c r="BQ139" s="3391">
        <f t="shared" si="83"/>
        <v>0</v>
      </c>
      <c r="BR139" s="3391">
        <f t="shared" si="84"/>
        <v>0</v>
      </c>
      <c r="BS139" s="3391">
        <f t="shared" si="85"/>
        <v>0</v>
      </c>
      <c r="BT139" s="3463">
        <f t="shared" si="86"/>
        <v>0</v>
      </c>
    </row>
    <row r="140" ht="15" spans="1:72">
      <c r="A140" s="3389"/>
      <c r="B140" s="3397"/>
      <c r="C140" s="3396"/>
      <c r="D140" s="3385"/>
      <c r="E140" s="3391">
        <f t="shared" si="87"/>
        <v>0</v>
      </c>
      <c r="F140" s="3392"/>
      <c r="G140" s="3393">
        <f t="shared" si="62"/>
        <v>0</v>
      </c>
      <c r="H140" s="3394">
        <f t="shared" si="63"/>
        <v>0</v>
      </c>
      <c r="I140" s="3396"/>
      <c r="J140" s="3410"/>
      <c r="K140" s="3396"/>
      <c r="L140" s="3410"/>
      <c r="M140" s="3410"/>
      <c r="N140" s="3410"/>
      <c r="O140" s="3410"/>
      <c r="P140" s="3410"/>
      <c r="Q140" s="3410"/>
      <c r="R140" s="3410"/>
      <c r="S140" s="3410"/>
      <c r="T140" s="3410"/>
      <c r="U140" s="3410"/>
      <c r="V140" s="3410"/>
      <c r="W140" s="3410"/>
      <c r="X140" s="3410"/>
      <c r="Y140" s="3410"/>
      <c r="Z140" s="3410"/>
      <c r="AA140" s="3410"/>
      <c r="AB140" s="3410"/>
      <c r="AC140" s="3391">
        <f t="shared" si="64"/>
        <v>0</v>
      </c>
      <c r="AD140" s="3421"/>
      <c r="AE140" s="3421"/>
      <c r="AF140" s="3396"/>
      <c r="AG140" s="3421"/>
      <c r="AH140" s="3421"/>
      <c r="AI140" s="3421"/>
      <c r="AJ140" s="3421"/>
      <c r="AK140" s="3421"/>
      <c r="AL140" s="3421"/>
      <c r="AM140" s="3421"/>
      <c r="AN140" s="3421"/>
      <c r="AO140" s="3421"/>
      <c r="AP140" s="3421"/>
      <c r="AQ140" s="3421"/>
      <c r="AR140" s="3421"/>
      <c r="AS140" s="3421"/>
      <c r="AT140" s="3441"/>
      <c r="AU140" s="3442"/>
      <c r="AV140" s="498">
        <f t="shared" si="88"/>
        <v>0</v>
      </c>
      <c r="AW140" s="498">
        <f t="shared" si="89"/>
        <v>0</v>
      </c>
      <c r="AX140" s="498">
        <f t="shared" si="90"/>
        <v>0</v>
      </c>
      <c r="AY140" s="3458">
        <f t="shared" si="65"/>
        <v>0</v>
      </c>
      <c r="AZ140" s="3391">
        <f t="shared" si="66"/>
        <v>0</v>
      </c>
      <c r="BA140" s="3391">
        <f t="shared" si="67"/>
        <v>0</v>
      </c>
      <c r="BB140" s="3391">
        <f t="shared" si="68"/>
        <v>0</v>
      </c>
      <c r="BC140" s="3391">
        <f t="shared" si="69"/>
        <v>0</v>
      </c>
      <c r="BD140" s="3391">
        <f t="shared" si="70"/>
        <v>0</v>
      </c>
      <c r="BE140" s="3391">
        <f t="shared" si="71"/>
        <v>0</v>
      </c>
      <c r="BF140" s="3391">
        <f t="shared" si="72"/>
        <v>0</v>
      </c>
      <c r="BG140" s="3391">
        <f t="shared" si="73"/>
        <v>0</v>
      </c>
      <c r="BH140" s="3391">
        <f t="shared" si="74"/>
        <v>0</v>
      </c>
      <c r="BI140" s="3391">
        <f t="shared" si="75"/>
        <v>0</v>
      </c>
      <c r="BJ140" s="3391">
        <f t="shared" si="76"/>
        <v>0</v>
      </c>
      <c r="BK140" s="3391">
        <f t="shared" si="77"/>
        <v>0</v>
      </c>
      <c r="BL140" s="3391">
        <f t="shared" si="78"/>
        <v>0</v>
      </c>
      <c r="BM140" s="3391">
        <f t="shared" si="79"/>
        <v>0</v>
      </c>
      <c r="BN140" s="3391">
        <f t="shared" si="80"/>
        <v>0</v>
      </c>
      <c r="BO140" s="3391">
        <f t="shared" si="81"/>
        <v>0</v>
      </c>
      <c r="BP140" s="3391">
        <f t="shared" si="82"/>
        <v>0</v>
      </c>
      <c r="BQ140" s="3391">
        <f t="shared" si="83"/>
        <v>0</v>
      </c>
      <c r="BR140" s="3391">
        <f t="shared" si="84"/>
        <v>0</v>
      </c>
      <c r="BS140" s="3391">
        <f t="shared" si="85"/>
        <v>0</v>
      </c>
      <c r="BT140" s="3463">
        <f t="shared" si="86"/>
        <v>0</v>
      </c>
    </row>
    <row r="141" ht="15" spans="1:72">
      <c r="A141" s="3389"/>
      <c r="B141" s="3397"/>
      <c r="C141" s="3396"/>
      <c r="D141" s="3385"/>
      <c r="E141" s="3391">
        <f t="shared" si="87"/>
        <v>0</v>
      </c>
      <c r="F141" s="3392"/>
      <c r="G141" s="3393">
        <f t="shared" si="62"/>
        <v>0</v>
      </c>
      <c r="H141" s="3394">
        <f t="shared" si="63"/>
        <v>0</v>
      </c>
      <c r="I141" s="3396"/>
      <c r="J141" s="3410"/>
      <c r="K141" s="3396"/>
      <c r="L141" s="3410"/>
      <c r="M141" s="3410"/>
      <c r="N141" s="3410"/>
      <c r="O141" s="3410"/>
      <c r="P141" s="3410"/>
      <c r="Q141" s="3410"/>
      <c r="R141" s="3410"/>
      <c r="S141" s="3410"/>
      <c r="T141" s="3410"/>
      <c r="U141" s="3410"/>
      <c r="V141" s="3410"/>
      <c r="W141" s="3410"/>
      <c r="X141" s="3410"/>
      <c r="Y141" s="3410"/>
      <c r="Z141" s="3410"/>
      <c r="AA141" s="3410"/>
      <c r="AB141" s="3410"/>
      <c r="AC141" s="3391">
        <f t="shared" si="64"/>
        <v>0</v>
      </c>
      <c r="AD141" s="3421"/>
      <c r="AE141" s="3421"/>
      <c r="AF141" s="3396"/>
      <c r="AG141" s="3421"/>
      <c r="AH141" s="3421"/>
      <c r="AI141" s="3421"/>
      <c r="AJ141" s="3421"/>
      <c r="AK141" s="3421"/>
      <c r="AL141" s="3421"/>
      <c r="AM141" s="3421"/>
      <c r="AN141" s="3421"/>
      <c r="AO141" s="3421"/>
      <c r="AP141" s="3421"/>
      <c r="AQ141" s="3421"/>
      <c r="AR141" s="3421"/>
      <c r="AS141" s="3421"/>
      <c r="AT141" s="3441"/>
      <c r="AU141" s="3442"/>
      <c r="AV141" s="498">
        <f t="shared" si="88"/>
        <v>0</v>
      </c>
      <c r="AW141" s="498">
        <f t="shared" si="89"/>
        <v>0</v>
      </c>
      <c r="AX141" s="498">
        <f t="shared" si="90"/>
        <v>0</v>
      </c>
      <c r="AY141" s="3458">
        <f t="shared" si="65"/>
        <v>0</v>
      </c>
      <c r="AZ141" s="3391">
        <f t="shared" si="66"/>
        <v>0</v>
      </c>
      <c r="BA141" s="3391">
        <f t="shared" si="67"/>
        <v>0</v>
      </c>
      <c r="BB141" s="3391">
        <f t="shared" si="68"/>
        <v>0</v>
      </c>
      <c r="BC141" s="3391">
        <f t="shared" si="69"/>
        <v>0</v>
      </c>
      <c r="BD141" s="3391">
        <f t="shared" si="70"/>
        <v>0</v>
      </c>
      <c r="BE141" s="3391">
        <f t="shared" si="71"/>
        <v>0</v>
      </c>
      <c r="BF141" s="3391">
        <f t="shared" si="72"/>
        <v>0</v>
      </c>
      <c r="BG141" s="3391">
        <f t="shared" si="73"/>
        <v>0</v>
      </c>
      <c r="BH141" s="3391">
        <f t="shared" si="74"/>
        <v>0</v>
      </c>
      <c r="BI141" s="3391">
        <f t="shared" si="75"/>
        <v>0</v>
      </c>
      <c r="BJ141" s="3391">
        <f t="shared" si="76"/>
        <v>0</v>
      </c>
      <c r="BK141" s="3391">
        <f t="shared" si="77"/>
        <v>0</v>
      </c>
      <c r="BL141" s="3391">
        <f t="shared" si="78"/>
        <v>0</v>
      </c>
      <c r="BM141" s="3391">
        <f t="shared" si="79"/>
        <v>0</v>
      </c>
      <c r="BN141" s="3391">
        <f t="shared" si="80"/>
        <v>0</v>
      </c>
      <c r="BO141" s="3391">
        <f t="shared" si="81"/>
        <v>0</v>
      </c>
      <c r="BP141" s="3391">
        <f t="shared" si="82"/>
        <v>0</v>
      </c>
      <c r="BQ141" s="3391">
        <f t="shared" si="83"/>
        <v>0</v>
      </c>
      <c r="BR141" s="3391">
        <f t="shared" si="84"/>
        <v>0</v>
      </c>
      <c r="BS141" s="3391">
        <f t="shared" si="85"/>
        <v>0</v>
      </c>
      <c r="BT141" s="3463">
        <f t="shared" si="86"/>
        <v>0</v>
      </c>
    </row>
    <row r="142" ht="15" spans="1:72">
      <c r="A142" s="3389"/>
      <c r="B142" s="3397"/>
      <c r="C142" s="3396"/>
      <c r="D142" s="3385"/>
      <c r="E142" s="3391">
        <f t="shared" si="87"/>
        <v>0</v>
      </c>
      <c r="F142" s="3392"/>
      <c r="G142" s="3393">
        <f t="shared" ref="G142:G173" si="91">H142+AC142+AT142</f>
        <v>0</v>
      </c>
      <c r="H142" s="3394">
        <f t="shared" ref="H142:H173" si="92">SUMIF(I$12:AB$12,"总值",I142:AB142)</f>
        <v>0</v>
      </c>
      <c r="I142" s="3396"/>
      <c r="J142" s="3410"/>
      <c r="K142" s="3396"/>
      <c r="L142" s="3410"/>
      <c r="M142" s="3410"/>
      <c r="N142" s="3410"/>
      <c r="O142" s="3410"/>
      <c r="P142" s="3410"/>
      <c r="Q142" s="3410"/>
      <c r="R142" s="3410"/>
      <c r="S142" s="3410"/>
      <c r="T142" s="3410"/>
      <c r="U142" s="3410"/>
      <c r="V142" s="3410"/>
      <c r="W142" s="3410"/>
      <c r="X142" s="3410"/>
      <c r="Y142" s="3410"/>
      <c r="Z142" s="3410"/>
      <c r="AA142" s="3410"/>
      <c r="AB142" s="3410"/>
      <c r="AC142" s="3391">
        <f t="shared" ref="AC142:AC173" si="93">SUMIF(AD$12:AS$12,"总值",AD142:AS142)</f>
        <v>0</v>
      </c>
      <c r="AD142" s="3421"/>
      <c r="AE142" s="3421"/>
      <c r="AF142" s="3396"/>
      <c r="AG142" s="3421"/>
      <c r="AH142" s="3421"/>
      <c r="AI142" s="3421"/>
      <c r="AJ142" s="3421"/>
      <c r="AK142" s="3421"/>
      <c r="AL142" s="3421"/>
      <c r="AM142" s="3421"/>
      <c r="AN142" s="3421"/>
      <c r="AO142" s="3421"/>
      <c r="AP142" s="3421"/>
      <c r="AQ142" s="3421"/>
      <c r="AR142" s="3421"/>
      <c r="AS142" s="3421"/>
      <c r="AT142" s="3441"/>
      <c r="AU142" s="3442"/>
      <c r="AV142" s="498">
        <f t="shared" si="88"/>
        <v>0</v>
      </c>
      <c r="AW142" s="498">
        <f t="shared" si="89"/>
        <v>0</v>
      </c>
      <c r="AX142" s="498">
        <f t="shared" si="90"/>
        <v>0</v>
      </c>
      <c r="AY142" s="3458">
        <f t="shared" ref="AY142:AY173" si="94">ROUND($AY$6*AZ142/$AZ$5,2)</f>
        <v>0</v>
      </c>
      <c r="AZ142" s="3391">
        <f t="shared" ref="AZ142:AZ173" si="95">BA142+BL142</f>
        <v>0</v>
      </c>
      <c r="BA142" s="3391">
        <f t="shared" ref="BA142:BA173" si="96">SUM(BB142:BK142)</f>
        <v>0</v>
      </c>
      <c r="BB142" s="3391">
        <f t="shared" ref="BB142:BB173" si="97">IF($D142="是",I142-J142,0)</f>
        <v>0</v>
      </c>
      <c r="BC142" s="3391">
        <f t="shared" ref="BC142:BC173" si="98">IF($D142="是",K142-L142,0)</f>
        <v>0</v>
      </c>
      <c r="BD142" s="3391">
        <f t="shared" ref="BD142:BD173" si="99">IF($D142="是",M142-N142,0)</f>
        <v>0</v>
      </c>
      <c r="BE142" s="3391">
        <f t="shared" ref="BE142:BE173" si="100">IF($D142="是",O142-P142,0)</f>
        <v>0</v>
      </c>
      <c r="BF142" s="3391">
        <f t="shared" ref="BF142:BF173" si="101">IF($D142="是",Q142-R142,0)</f>
        <v>0</v>
      </c>
      <c r="BG142" s="3391">
        <f t="shared" ref="BG142:BG173" si="102">IF($D142="是",S142-T142,0)</f>
        <v>0</v>
      </c>
      <c r="BH142" s="3391">
        <f t="shared" ref="BH142:BH173" si="103">IF($D142="是",U142-V142,0)</f>
        <v>0</v>
      </c>
      <c r="BI142" s="3391">
        <f t="shared" ref="BI142:BI173" si="104">IF($D142="是",W142-X142,0)</f>
        <v>0</v>
      </c>
      <c r="BJ142" s="3391">
        <f t="shared" ref="BJ142:BJ173" si="105">IF($D142="是",Y142-Z142,0)</f>
        <v>0</v>
      </c>
      <c r="BK142" s="3391">
        <f t="shared" ref="BK142:BK173" si="106">IF($D142="是",AA142-AB142,0)</f>
        <v>0</v>
      </c>
      <c r="BL142" s="3391">
        <f t="shared" ref="BL142:BL173" si="107">SUM(BM142:BT142)</f>
        <v>0</v>
      </c>
      <c r="BM142" s="3391">
        <f t="shared" ref="BM142:BM173" si="108">IF($D142="是",AD142-AE142,0)</f>
        <v>0</v>
      </c>
      <c r="BN142" s="3391">
        <f t="shared" ref="BN142:BN173" si="109">IF($D142="是",AF142-AG142,0)</f>
        <v>0</v>
      </c>
      <c r="BO142" s="3391">
        <f t="shared" ref="BO142:BO173" si="110">IF($D142="是",AH142-AI142,0)</f>
        <v>0</v>
      </c>
      <c r="BP142" s="3391">
        <f t="shared" ref="BP142:BP173" si="111">IF($D142="是",AJ142-AK142,0)</f>
        <v>0</v>
      </c>
      <c r="BQ142" s="3391">
        <f t="shared" ref="BQ142:BQ173" si="112">IF($D142="是",AL142-AM142,0)</f>
        <v>0</v>
      </c>
      <c r="BR142" s="3391">
        <f t="shared" ref="BR142:BR173" si="113">IF($D142="是",AN142-AO142,0)</f>
        <v>0</v>
      </c>
      <c r="BS142" s="3391">
        <f t="shared" ref="BS142:BS173" si="114">IF($D142="是",AP142-AQ142,0)</f>
        <v>0</v>
      </c>
      <c r="BT142" s="3463">
        <f t="shared" ref="BT142:BT173" si="115">IF($D142="是",AR142-AS142,0)</f>
        <v>0</v>
      </c>
    </row>
    <row r="143" ht="15" spans="1:72">
      <c r="A143" s="3389"/>
      <c r="B143" s="3397"/>
      <c r="C143" s="3396"/>
      <c r="D143" s="3385"/>
      <c r="E143" s="3391">
        <f t="shared" si="87"/>
        <v>0</v>
      </c>
      <c r="F143" s="3392"/>
      <c r="G143" s="3393">
        <f t="shared" si="91"/>
        <v>0</v>
      </c>
      <c r="H143" s="3394">
        <f t="shared" si="92"/>
        <v>0</v>
      </c>
      <c r="I143" s="3396"/>
      <c r="J143" s="3410"/>
      <c r="K143" s="3396"/>
      <c r="L143" s="3410"/>
      <c r="M143" s="3410"/>
      <c r="N143" s="3410"/>
      <c r="O143" s="3410"/>
      <c r="P143" s="3410"/>
      <c r="Q143" s="3410"/>
      <c r="R143" s="3410"/>
      <c r="S143" s="3410"/>
      <c r="T143" s="3410"/>
      <c r="U143" s="3410"/>
      <c r="V143" s="3410"/>
      <c r="W143" s="3410"/>
      <c r="X143" s="3410"/>
      <c r="Y143" s="3410"/>
      <c r="Z143" s="3410"/>
      <c r="AA143" s="3410"/>
      <c r="AB143" s="3410"/>
      <c r="AC143" s="3391">
        <f t="shared" si="93"/>
        <v>0</v>
      </c>
      <c r="AD143" s="3421"/>
      <c r="AE143" s="3421"/>
      <c r="AF143" s="3396"/>
      <c r="AG143" s="3421"/>
      <c r="AH143" s="3421"/>
      <c r="AI143" s="3421"/>
      <c r="AJ143" s="3421"/>
      <c r="AK143" s="3421"/>
      <c r="AL143" s="3421"/>
      <c r="AM143" s="3421"/>
      <c r="AN143" s="3421"/>
      <c r="AO143" s="3421"/>
      <c r="AP143" s="3421"/>
      <c r="AQ143" s="3421"/>
      <c r="AR143" s="3421"/>
      <c r="AS143" s="3421"/>
      <c r="AT143" s="3441"/>
      <c r="AU143" s="3442"/>
      <c r="AV143" s="498">
        <f t="shared" si="88"/>
        <v>0</v>
      </c>
      <c r="AW143" s="498">
        <f t="shared" si="89"/>
        <v>0</v>
      </c>
      <c r="AX143" s="498">
        <f t="shared" si="90"/>
        <v>0</v>
      </c>
      <c r="AY143" s="3458">
        <f t="shared" si="94"/>
        <v>0</v>
      </c>
      <c r="AZ143" s="3391">
        <f t="shared" si="95"/>
        <v>0</v>
      </c>
      <c r="BA143" s="3391">
        <f t="shared" si="96"/>
        <v>0</v>
      </c>
      <c r="BB143" s="3391">
        <f t="shared" si="97"/>
        <v>0</v>
      </c>
      <c r="BC143" s="3391">
        <f t="shared" si="98"/>
        <v>0</v>
      </c>
      <c r="BD143" s="3391">
        <f t="shared" si="99"/>
        <v>0</v>
      </c>
      <c r="BE143" s="3391">
        <f t="shared" si="100"/>
        <v>0</v>
      </c>
      <c r="BF143" s="3391">
        <f t="shared" si="101"/>
        <v>0</v>
      </c>
      <c r="BG143" s="3391">
        <f t="shared" si="102"/>
        <v>0</v>
      </c>
      <c r="BH143" s="3391">
        <f t="shared" si="103"/>
        <v>0</v>
      </c>
      <c r="BI143" s="3391">
        <f t="shared" si="104"/>
        <v>0</v>
      </c>
      <c r="BJ143" s="3391">
        <f t="shared" si="105"/>
        <v>0</v>
      </c>
      <c r="BK143" s="3391">
        <f t="shared" si="106"/>
        <v>0</v>
      </c>
      <c r="BL143" s="3391">
        <f t="shared" si="107"/>
        <v>0</v>
      </c>
      <c r="BM143" s="3391">
        <f t="shared" si="108"/>
        <v>0</v>
      </c>
      <c r="BN143" s="3391">
        <f t="shared" si="109"/>
        <v>0</v>
      </c>
      <c r="BO143" s="3391">
        <f t="shared" si="110"/>
        <v>0</v>
      </c>
      <c r="BP143" s="3391">
        <f t="shared" si="111"/>
        <v>0</v>
      </c>
      <c r="BQ143" s="3391">
        <f t="shared" si="112"/>
        <v>0</v>
      </c>
      <c r="BR143" s="3391">
        <f t="shared" si="113"/>
        <v>0</v>
      </c>
      <c r="BS143" s="3391">
        <f t="shared" si="114"/>
        <v>0</v>
      </c>
      <c r="BT143" s="3463">
        <f t="shared" si="115"/>
        <v>0</v>
      </c>
    </row>
    <row r="144" ht="15" spans="1:72">
      <c r="A144" s="3389"/>
      <c r="B144" s="3397"/>
      <c r="C144" s="3396"/>
      <c r="D144" s="3385"/>
      <c r="E144" s="3391">
        <f t="shared" si="87"/>
        <v>0</v>
      </c>
      <c r="F144" s="3392"/>
      <c r="G144" s="3393">
        <f t="shared" si="91"/>
        <v>0</v>
      </c>
      <c r="H144" s="3394">
        <f t="shared" si="92"/>
        <v>0</v>
      </c>
      <c r="I144" s="3396"/>
      <c r="J144" s="3410"/>
      <c r="K144" s="3396"/>
      <c r="L144" s="3410"/>
      <c r="M144" s="3410"/>
      <c r="N144" s="3410"/>
      <c r="O144" s="3410"/>
      <c r="P144" s="3410"/>
      <c r="Q144" s="3410"/>
      <c r="R144" s="3410"/>
      <c r="S144" s="3410"/>
      <c r="T144" s="3410"/>
      <c r="U144" s="3410"/>
      <c r="V144" s="3410"/>
      <c r="W144" s="3410"/>
      <c r="X144" s="3410"/>
      <c r="Y144" s="3410"/>
      <c r="Z144" s="3410"/>
      <c r="AA144" s="3410"/>
      <c r="AB144" s="3410"/>
      <c r="AC144" s="3391">
        <f t="shared" si="93"/>
        <v>0</v>
      </c>
      <c r="AD144" s="3421"/>
      <c r="AE144" s="3421"/>
      <c r="AF144" s="3396"/>
      <c r="AG144" s="3421"/>
      <c r="AH144" s="3421"/>
      <c r="AI144" s="3421"/>
      <c r="AJ144" s="3421"/>
      <c r="AK144" s="3421"/>
      <c r="AL144" s="3421"/>
      <c r="AM144" s="3421"/>
      <c r="AN144" s="3421"/>
      <c r="AO144" s="3421"/>
      <c r="AP144" s="3421"/>
      <c r="AQ144" s="3421"/>
      <c r="AR144" s="3421"/>
      <c r="AS144" s="3421"/>
      <c r="AT144" s="3441"/>
      <c r="AU144" s="3442"/>
      <c r="AV144" s="498">
        <f t="shared" si="88"/>
        <v>0</v>
      </c>
      <c r="AW144" s="498">
        <f t="shared" si="89"/>
        <v>0</v>
      </c>
      <c r="AX144" s="498">
        <f t="shared" si="90"/>
        <v>0</v>
      </c>
      <c r="AY144" s="3458">
        <f t="shared" si="94"/>
        <v>0</v>
      </c>
      <c r="AZ144" s="3391">
        <f t="shared" si="95"/>
        <v>0</v>
      </c>
      <c r="BA144" s="3391">
        <f t="shared" si="96"/>
        <v>0</v>
      </c>
      <c r="BB144" s="3391">
        <f t="shared" si="97"/>
        <v>0</v>
      </c>
      <c r="BC144" s="3391">
        <f t="shared" si="98"/>
        <v>0</v>
      </c>
      <c r="BD144" s="3391">
        <f t="shared" si="99"/>
        <v>0</v>
      </c>
      <c r="BE144" s="3391">
        <f t="shared" si="100"/>
        <v>0</v>
      </c>
      <c r="BF144" s="3391">
        <f t="shared" si="101"/>
        <v>0</v>
      </c>
      <c r="BG144" s="3391">
        <f t="shared" si="102"/>
        <v>0</v>
      </c>
      <c r="BH144" s="3391">
        <f t="shared" si="103"/>
        <v>0</v>
      </c>
      <c r="BI144" s="3391">
        <f t="shared" si="104"/>
        <v>0</v>
      </c>
      <c r="BJ144" s="3391">
        <f t="shared" si="105"/>
        <v>0</v>
      </c>
      <c r="BK144" s="3391">
        <f t="shared" si="106"/>
        <v>0</v>
      </c>
      <c r="BL144" s="3391">
        <f t="shared" si="107"/>
        <v>0</v>
      </c>
      <c r="BM144" s="3391">
        <f t="shared" si="108"/>
        <v>0</v>
      </c>
      <c r="BN144" s="3391">
        <f t="shared" si="109"/>
        <v>0</v>
      </c>
      <c r="BO144" s="3391">
        <f t="shared" si="110"/>
        <v>0</v>
      </c>
      <c r="BP144" s="3391">
        <f t="shared" si="111"/>
        <v>0</v>
      </c>
      <c r="BQ144" s="3391">
        <f t="shared" si="112"/>
        <v>0</v>
      </c>
      <c r="BR144" s="3391">
        <f t="shared" si="113"/>
        <v>0</v>
      </c>
      <c r="BS144" s="3391">
        <f t="shared" si="114"/>
        <v>0</v>
      </c>
      <c r="BT144" s="3463">
        <f t="shared" si="115"/>
        <v>0</v>
      </c>
    </row>
    <row r="145" ht="15" spans="1:72">
      <c r="A145" s="3389"/>
      <c r="B145" s="3397"/>
      <c r="C145" s="3396"/>
      <c r="D145" s="3385"/>
      <c r="E145" s="3391">
        <f t="shared" ref="E145:E176" si="116">IF($C$3="是",ROUND($A$3*G145/$B$3,2),ROUND($A$3*(G145-AT145)/$B$3,2))</f>
        <v>0</v>
      </c>
      <c r="F145" s="3392"/>
      <c r="G145" s="3393">
        <f t="shared" si="91"/>
        <v>0</v>
      </c>
      <c r="H145" s="3394">
        <f t="shared" si="92"/>
        <v>0</v>
      </c>
      <c r="I145" s="3396"/>
      <c r="J145" s="3410"/>
      <c r="K145" s="3396"/>
      <c r="L145" s="3410"/>
      <c r="M145" s="3410"/>
      <c r="N145" s="3410"/>
      <c r="O145" s="3410"/>
      <c r="P145" s="3410"/>
      <c r="Q145" s="3410"/>
      <c r="R145" s="3410"/>
      <c r="S145" s="3410"/>
      <c r="T145" s="3410"/>
      <c r="U145" s="3410"/>
      <c r="V145" s="3410"/>
      <c r="W145" s="3410"/>
      <c r="X145" s="3410"/>
      <c r="Y145" s="3410"/>
      <c r="Z145" s="3410"/>
      <c r="AA145" s="3410"/>
      <c r="AB145" s="3410"/>
      <c r="AC145" s="3391">
        <f t="shared" si="93"/>
        <v>0</v>
      </c>
      <c r="AD145" s="3421"/>
      <c r="AE145" s="3421"/>
      <c r="AF145" s="3396"/>
      <c r="AG145" s="3421"/>
      <c r="AH145" s="3421"/>
      <c r="AI145" s="3421"/>
      <c r="AJ145" s="3421"/>
      <c r="AK145" s="3421"/>
      <c r="AL145" s="3421"/>
      <c r="AM145" s="3421"/>
      <c r="AN145" s="3421"/>
      <c r="AO145" s="3421"/>
      <c r="AP145" s="3421"/>
      <c r="AQ145" s="3421"/>
      <c r="AR145" s="3421"/>
      <c r="AS145" s="3421"/>
      <c r="AT145" s="3441"/>
      <c r="AU145" s="3442"/>
      <c r="AV145" s="498">
        <f t="shared" ref="AV145:AV176" si="117">A145</f>
        <v>0</v>
      </c>
      <c r="AW145" s="498">
        <f t="shared" ref="AW145:AW176" si="118">B145</f>
        <v>0</v>
      </c>
      <c r="AX145" s="498">
        <f t="shared" ref="AX145:AX176" si="119">C145</f>
        <v>0</v>
      </c>
      <c r="AY145" s="3458">
        <f t="shared" si="94"/>
        <v>0</v>
      </c>
      <c r="AZ145" s="3391">
        <f t="shared" si="95"/>
        <v>0</v>
      </c>
      <c r="BA145" s="3391">
        <f t="shared" si="96"/>
        <v>0</v>
      </c>
      <c r="BB145" s="3391">
        <f t="shared" si="97"/>
        <v>0</v>
      </c>
      <c r="BC145" s="3391">
        <f t="shared" si="98"/>
        <v>0</v>
      </c>
      <c r="BD145" s="3391">
        <f t="shared" si="99"/>
        <v>0</v>
      </c>
      <c r="BE145" s="3391">
        <f t="shared" si="100"/>
        <v>0</v>
      </c>
      <c r="BF145" s="3391">
        <f t="shared" si="101"/>
        <v>0</v>
      </c>
      <c r="BG145" s="3391">
        <f t="shared" si="102"/>
        <v>0</v>
      </c>
      <c r="BH145" s="3391">
        <f t="shared" si="103"/>
        <v>0</v>
      </c>
      <c r="BI145" s="3391">
        <f t="shared" si="104"/>
        <v>0</v>
      </c>
      <c r="BJ145" s="3391">
        <f t="shared" si="105"/>
        <v>0</v>
      </c>
      <c r="BK145" s="3391">
        <f t="shared" si="106"/>
        <v>0</v>
      </c>
      <c r="BL145" s="3391">
        <f t="shared" si="107"/>
        <v>0</v>
      </c>
      <c r="BM145" s="3391">
        <f t="shared" si="108"/>
        <v>0</v>
      </c>
      <c r="BN145" s="3391">
        <f t="shared" si="109"/>
        <v>0</v>
      </c>
      <c r="BO145" s="3391">
        <f t="shared" si="110"/>
        <v>0</v>
      </c>
      <c r="BP145" s="3391">
        <f t="shared" si="111"/>
        <v>0</v>
      </c>
      <c r="BQ145" s="3391">
        <f t="shared" si="112"/>
        <v>0</v>
      </c>
      <c r="BR145" s="3391">
        <f t="shared" si="113"/>
        <v>0</v>
      </c>
      <c r="BS145" s="3391">
        <f t="shared" si="114"/>
        <v>0</v>
      </c>
      <c r="BT145" s="3463">
        <f t="shared" si="115"/>
        <v>0</v>
      </c>
    </row>
    <row r="146" ht="15" spans="1:72">
      <c r="A146" s="3389"/>
      <c r="B146" s="3397"/>
      <c r="C146" s="3396"/>
      <c r="D146" s="3385"/>
      <c r="E146" s="3391">
        <f t="shared" si="116"/>
        <v>0</v>
      </c>
      <c r="F146" s="3392"/>
      <c r="G146" s="3393">
        <f t="shared" si="91"/>
        <v>0</v>
      </c>
      <c r="H146" s="3394">
        <f t="shared" si="92"/>
        <v>0</v>
      </c>
      <c r="I146" s="3396"/>
      <c r="J146" s="3410"/>
      <c r="K146" s="3396"/>
      <c r="L146" s="3410"/>
      <c r="M146" s="3410"/>
      <c r="N146" s="3410"/>
      <c r="O146" s="3410"/>
      <c r="P146" s="3410"/>
      <c r="Q146" s="3410"/>
      <c r="R146" s="3410"/>
      <c r="S146" s="3410"/>
      <c r="T146" s="3410"/>
      <c r="U146" s="3410"/>
      <c r="V146" s="3410"/>
      <c r="W146" s="3410"/>
      <c r="X146" s="3410"/>
      <c r="Y146" s="3410"/>
      <c r="Z146" s="3410"/>
      <c r="AA146" s="3410"/>
      <c r="AB146" s="3410"/>
      <c r="AC146" s="3391">
        <f t="shared" si="93"/>
        <v>0</v>
      </c>
      <c r="AD146" s="3421"/>
      <c r="AE146" s="3421"/>
      <c r="AF146" s="3396"/>
      <c r="AG146" s="3421"/>
      <c r="AH146" s="3421"/>
      <c r="AI146" s="3421"/>
      <c r="AJ146" s="3421"/>
      <c r="AK146" s="3421"/>
      <c r="AL146" s="3421"/>
      <c r="AM146" s="3421"/>
      <c r="AN146" s="3421"/>
      <c r="AO146" s="3421"/>
      <c r="AP146" s="3421"/>
      <c r="AQ146" s="3421"/>
      <c r="AR146" s="3421"/>
      <c r="AS146" s="3421"/>
      <c r="AT146" s="3441"/>
      <c r="AU146" s="3442"/>
      <c r="AV146" s="498">
        <f t="shared" si="117"/>
        <v>0</v>
      </c>
      <c r="AW146" s="498">
        <f t="shared" si="118"/>
        <v>0</v>
      </c>
      <c r="AX146" s="498">
        <f t="shared" si="119"/>
        <v>0</v>
      </c>
      <c r="AY146" s="3458">
        <f t="shared" si="94"/>
        <v>0</v>
      </c>
      <c r="AZ146" s="3391">
        <f t="shared" si="95"/>
        <v>0</v>
      </c>
      <c r="BA146" s="3391">
        <f t="shared" si="96"/>
        <v>0</v>
      </c>
      <c r="BB146" s="3391">
        <f t="shared" si="97"/>
        <v>0</v>
      </c>
      <c r="BC146" s="3391">
        <f t="shared" si="98"/>
        <v>0</v>
      </c>
      <c r="BD146" s="3391">
        <f t="shared" si="99"/>
        <v>0</v>
      </c>
      <c r="BE146" s="3391">
        <f t="shared" si="100"/>
        <v>0</v>
      </c>
      <c r="BF146" s="3391">
        <f t="shared" si="101"/>
        <v>0</v>
      </c>
      <c r="BG146" s="3391">
        <f t="shared" si="102"/>
        <v>0</v>
      </c>
      <c r="BH146" s="3391">
        <f t="shared" si="103"/>
        <v>0</v>
      </c>
      <c r="BI146" s="3391">
        <f t="shared" si="104"/>
        <v>0</v>
      </c>
      <c r="BJ146" s="3391">
        <f t="shared" si="105"/>
        <v>0</v>
      </c>
      <c r="BK146" s="3391">
        <f t="shared" si="106"/>
        <v>0</v>
      </c>
      <c r="BL146" s="3391">
        <f t="shared" si="107"/>
        <v>0</v>
      </c>
      <c r="BM146" s="3391">
        <f t="shared" si="108"/>
        <v>0</v>
      </c>
      <c r="BN146" s="3391">
        <f t="shared" si="109"/>
        <v>0</v>
      </c>
      <c r="BO146" s="3391">
        <f t="shared" si="110"/>
        <v>0</v>
      </c>
      <c r="BP146" s="3391">
        <f t="shared" si="111"/>
        <v>0</v>
      </c>
      <c r="BQ146" s="3391">
        <f t="shared" si="112"/>
        <v>0</v>
      </c>
      <c r="BR146" s="3391">
        <f t="shared" si="113"/>
        <v>0</v>
      </c>
      <c r="BS146" s="3391">
        <f t="shared" si="114"/>
        <v>0</v>
      </c>
      <c r="BT146" s="3463">
        <f t="shared" si="115"/>
        <v>0</v>
      </c>
    </row>
    <row r="147" ht="15" spans="1:72">
      <c r="A147" s="3389"/>
      <c r="B147" s="3398"/>
      <c r="C147" s="3399"/>
      <c r="D147" s="3385"/>
      <c r="E147" s="3391">
        <f t="shared" si="116"/>
        <v>0</v>
      </c>
      <c r="F147" s="3392"/>
      <c r="G147" s="3393">
        <f t="shared" si="91"/>
        <v>0</v>
      </c>
      <c r="H147" s="3394">
        <f t="shared" si="92"/>
        <v>0</v>
      </c>
      <c r="I147" s="3396"/>
      <c r="J147" s="3410"/>
      <c r="K147" s="3396"/>
      <c r="L147" s="3410"/>
      <c r="M147" s="3396"/>
      <c r="N147" s="3410"/>
      <c r="O147" s="3410"/>
      <c r="P147" s="3410"/>
      <c r="Q147" s="3410"/>
      <c r="R147" s="3410"/>
      <c r="S147" s="3410"/>
      <c r="T147" s="3410"/>
      <c r="U147" s="3410"/>
      <c r="V147" s="3410"/>
      <c r="W147" s="3410"/>
      <c r="X147" s="3410"/>
      <c r="Y147" s="3410"/>
      <c r="Z147" s="3410"/>
      <c r="AA147" s="3410"/>
      <c r="AB147" s="3410"/>
      <c r="AC147" s="3391">
        <f t="shared" si="93"/>
        <v>0</v>
      </c>
      <c r="AD147" s="3421"/>
      <c r="AE147" s="3421"/>
      <c r="AF147" s="3396"/>
      <c r="AG147" s="3421"/>
      <c r="AH147" s="3421"/>
      <c r="AI147" s="3421"/>
      <c r="AJ147" s="3421"/>
      <c r="AK147" s="3421"/>
      <c r="AL147" s="3421"/>
      <c r="AM147" s="3421"/>
      <c r="AN147" s="3421"/>
      <c r="AO147" s="3421"/>
      <c r="AP147" s="3421"/>
      <c r="AQ147" s="3421"/>
      <c r="AR147" s="3421"/>
      <c r="AS147" s="3421"/>
      <c r="AT147" s="3441"/>
      <c r="AU147" s="3442"/>
      <c r="AV147" s="498">
        <f t="shared" si="117"/>
        <v>0</v>
      </c>
      <c r="AW147" s="498">
        <f t="shared" si="118"/>
        <v>0</v>
      </c>
      <c r="AX147" s="498">
        <f t="shared" si="119"/>
        <v>0</v>
      </c>
      <c r="AY147" s="3458">
        <f t="shared" si="94"/>
        <v>0</v>
      </c>
      <c r="AZ147" s="3391">
        <f t="shared" si="95"/>
        <v>0</v>
      </c>
      <c r="BA147" s="3391">
        <f t="shared" si="96"/>
        <v>0</v>
      </c>
      <c r="BB147" s="3391">
        <f t="shared" si="97"/>
        <v>0</v>
      </c>
      <c r="BC147" s="3391">
        <f t="shared" si="98"/>
        <v>0</v>
      </c>
      <c r="BD147" s="3391">
        <f t="shared" si="99"/>
        <v>0</v>
      </c>
      <c r="BE147" s="3391">
        <f t="shared" si="100"/>
        <v>0</v>
      </c>
      <c r="BF147" s="3391">
        <f t="shared" si="101"/>
        <v>0</v>
      </c>
      <c r="BG147" s="3391">
        <f t="shared" si="102"/>
        <v>0</v>
      </c>
      <c r="BH147" s="3391">
        <f t="shared" si="103"/>
        <v>0</v>
      </c>
      <c r="BI147" s="3391">
        <f t="shared" si="104"/>
        <v>0</v>
      </c>
      <c r="BJ147" s="3391">
        <f t="shared" si="105"/>
        <v>0</v>
      </c>
      <c r="BK147" s="3391">
        <f t="shared" si="106"/>
        <v>0</v>
      </c>
      <c r="BL147" s="3391">
        <f t="shared" si="107"/>
        <v>0</v>
      </c>
      <c r="BM147" s="3391">
        <f t="shared" si="108"/>
        <v>0</v>
      </c>
      <c r="BN147" s="3391">
        <f t="shared" si="109"/>
        <v>0</v>
      </c>
      <c r="BO147" s="3391">
        <f t="shared" si="110"/>
        <v>0</v>
      </c>
      <c r="BP147" s="3391">
        <f t="shared" si="111"/>
        <v>0</v>
      </c>
      <c r="BQ147" s="3391">
        <f t="shared" si="112"/>
        <v>0</v>
      </c>
      <c r="BR147" s="3391">
        <f t="shared" si="113"/>
        <v>0</v>
      </c>
      <c r="BS147" s="3391">
        <f t="shared" si="114"/>
        <v>0</v>
      </c>
      <c r="BT147" s="3463">
        <f t="shared" si="115"/>
        <v>0</v>
      </c>
    </row>
    <row r="148" spans="1:72">
      <c r="A148" s="3389"/>
      <c r="B148" s="3390"/>
      <c r="C148" s="3390"/>
      <c r="D148" s="3385"/>
      <c r="E148" s="3391">
        <f t="shared" si="116"/>
        <v>0</v>
      </c>
      <c r="F148" s="3392"/>
      <c r="G148" s="3393">
        <f t="shared" si="91"/>
        <v>0</v>
      </c>
      <c r="H148" s="3394">
        <f t="shared" si="92"/>
        <v>0</v>
      </c>
      <c r="I148" s="3410"/>
      <c r="J148" s="3410"/>
      <c r="K148" s="3410"/>
      <c r="L148" s="3410"/>
      <c r="M148" s="3410"/>
      <c r="N148" s="3410"/>
      <c r="O148" s="3410"/>
      <c r="P148" s="3410"/>
      <c r="Q148" s="3410"/>
      <c r="R148" s="3410"/>
      <c r="S148" s="3410"/>
      <c r="T148" s="3410"/>
      <c r="U148" s="3410"/>
      <c r="V148" s="3410"/>
      <c r="W148" s="3410"/>
      <c r="X148" s="3410"/>
      <c r="Y148" s="3410"/>
      <c r="Z148" s="3410"/>
      <c r="AA148" s="3410"/>
      <c r="AB148" s="3410"/>
      <c r="AC148" s="3391">
        <f t="shared" si="93"/>
        <v>0</v>
      </c>
      <c r="AD148" s="3421"/>
      <c r="AE148" s="3421"/>
      <c r="AF148" s="3421"/>
      <c r="AG148" s="3421"/>
      <c r="AH148" s="3421"/>
      <c r="AI148" s="3421"/>
      <c r="AJ148" s="3421"/>
      <c r="AK148" s="3421"/>
      <c r="AL148" s="3421"/>
      <c r="AM148" s="3421"/>
      <c r="AN148" s="3421"/>
      <c r="AO148" s="3421"/>
      <c r="AP148" s="3421"/>
      <c r="AQ148" s="3421"/>
      <c r="AR148" s="3421"/>
      <c r="AS148" s="3421"/>
      <c r="AT148" s="3441"/>
      <c r="AU148" s="3442"/>
      <c r="AV148" s="498">
        <f t="shared" si="117"/>
        <v>0</v>
      </c>
      <c r="AW148" s="498">
        <f t="shared" si="118"/>
        <v>0</v>
      </c>
      <c r="AX148" s="498">
        <f t="shared" si="119"/>
        <v>0</v>
      </c>
      <c r="AY148" s="3458">
        <f t="shared" si="94"/>
        <v>0</v>
      </c>
      <c r="AZ148" s="3391">
        <f t="shared" si="95"/>
        <v>0</v>
      </c>
      <c r="BA148" s="3391">
        <f t="shared" si="96"/>
        <v>0</v>
      </c>
      <c r="BB148" s="3391">
        <f t="shared" si="97"/>
        <v>0</v>
      </c>
      <c r="BC148" s="3391">
        <f t="shared" si="98"/>
        <v>0</v>
      </c>
      <c r="BD148" s="3391">
        <f t="shared" si="99"/>
        <v>0</v>
      </c>
      <c r="BE148" s="3391">
        <f t="shared" si="100"/>
        <v>0</v>
      </c>
      <c r="BF148" s="3391">
        <f t="shared" si="101"/>
        <v>0</v>
      </c>
      <c r="BG148" s="3391">
        <f t="shared" si="102"/>
        <v>0</v>
      </c>
      <c r="BH148" s="3391">
        <f t="shared" si="103"/>
        <v>0</v>
      </c>
      <c r="BI148" s="3391">
        <f t="shared" si="104"/>
        <v>0</v>
      </c>
      <c r="BJ148" s="3391">
        <f t="shared" si="105"/>
        <v>0</v>
      </c>
      <c r="BK148" s="3391">
        <f t="shared" si="106"/>
        <v>0</v>
      </c>
      <c r="BL148" s="3391">
        <f t="shared" si="107"/>
        <v>0</v>
      </c>
      <c r="BM148" s="3391">
        <f t="shared" si="108"/>
        <v>0</v>
      </c>
      <c r="BN148" s="3391">
        <f t="shared" si="109"/>
        <v>0</v>
      </c>
      <c r="BO148" s="3391">
        <f t="shared" si="110"/>
        <v>0</v>
      </c>
      <c r="BP148" s="3391">
        <f t="shared" si="111"/>
        <v>0</v>
      </c>
      <c r="BQ148" s="3391">
        <f t="shared" si="112"/>
        <v>0</v>
      </c>
      <c r="BR148" s="3391">
        <f t="shared" si="113"/>
        <v>0</v>
      </c>
      <c r="BS148" s="3391">
        <f t="shared" si="114"/>
        <v>0</v>
      </c>
      <c r="BT148" s="3463">
        <f t="shared" si="115"/>
        <v>0</v>
      </c>
    </row>
    <row r="149" spans="1:72">
      <c r="A149" s="3389"/>
      <c r="B149" s="3390"/>
      <c r="C149" s="3390"/>
      <c r="D149" s="3385"/>
      <c r="E149" s="3391">
        <f t="shared" si="116"/>
        <v>0</v>
      </c>
      <c r="F149" s="3392"/>
      <c r="G149" s="3393">
        <f t="shared" si="91"/>
        <v>0</v>
      </c>
      <c r="H149" s="3394">
        <f t="shared" si="92"/>
        <v>0</v>
      </c>
      <c r="I149" s="3410"/>
      <c r="J149" s="3410"/>
      <c r="K149" s="3410"/>
      <c r="L149" s="3410"/>
      <c r="M149" s="3410"/>
      <c r="N149" s="3410"/>
      <c r="O149" s="3410"/>
      <c r="P149" s="3410"/>
      <c r="Q149" s="3410"/>
      <c r="R149" s="3410"/>
      <c r="S149" s="3410"/>
      <c r="T149" s="3410"/>
      <c r="U149" s="3410"/>
      <c r="V149" s="3410"/>
      <c r="W149" s="3410"/>
      <c r="X149" s="3410"/>
      <c r="Y149" s="3410"/>
      <c r="Z149" s="3410"/>
      <c r="AA149" s="3410"/>
      <c r="AB149" s="3410"/>
      <c r="AC149" s="3391">
        <f t="shared" si="93"/>
        <v>0</v>
      </c>
      <c r="AD149" s="3421"/>
      <c r="AE149" s="3421"/>
      <c r="AF149" s="3421"/>
      <c r="AG149" s="3421"/>
      <c r="AH149" s="3421"/>
      <c r="AI149" s="3421"/>
      <c r="AJ149" s="3421"/>
      <c r="AK149" s="3421"/>
      <c r="AL149" s="3421"/>
      <c r="AM149" s="3421"/>
      <c r="AN149" s="3421"/>
      <c r="AO149" s="3421"/>
      <c r="AP149" s="3421"/>
      <c r="AQ149" s="3421"/>
      <c r="AR149" s="3421"/>
      <c r="AS149" s="3421"/>
      <c r="AT149" s="3441"/>
      <c r="AU149" s="3442"/>
      <c r="AV149" s="498">
        <f t="shared" si="117"/>
        <v>0</v>
      </c>
      <c r="AW149" s="498">
        <f t="shared" si="118"/>
        <v>0</v>
      </c>
      <c r="AX149" s="498">
        <f t="shared" si="119"/>
        <v>0</v>
      </c>
      <c r="AY149" s="3458">
        <f t="shared" si="94"/>
        <v>0</v>
      </c>
      <c r="AZ149" s="3391">
        <f t="shared" si="95"/>
        <v>0</v>
      </c>
      <c r="BA149" s="3391">
        <f t="shared" si="96"/>
        <v>0</v>
      </c>
      <c r="BB149" s="3391">
        <f t="shared" si="97"/>
        <v>0</v>
      </c>
      <c r="BC149" s="3391">
        <f t="shared" si="98"/>
        <v>0</v>
      </c>
      <c r="BD149" s="3391">
        <f t="shared" si="99"/>
        <v>0</v>
      </c>
      <c r="BE149" s="3391">
        <f t="shared" si="100"/>
        <v>0</v>
      </c>
      <c r="BF149" s="3391">
        <f t="shared" si="101"/>
        <v>0</v>
      </c>
      <c r="BG149" s="3391">
        <f t="shared" si="102"/>
        <v>0</v>
      </c>
      <c r="BH149" s="3391">
        <f t="shared" si="103"/>
        <v>0</v>
      </c>
      <c r="BI149" s="3391">
        <f t="shared" si="104"/>
        <v>0</v>
      </c>
      <c r="BJ149" s="3391">
        <f t="shared" si="105"/>
        <v>0</v>
      </c>
      <c r="BK149" s="3391">
        <f t="shared" si="106"/>
        <v>0</v>
      </c>
      <c r="BL149" s="3391">
        <f t="shared" si="107"/>
        <v>0</v>
      </c>
      <c r="BM149" s="3391">
        <f t="shared" si="108"/>
        <v>0</v>
      </c>
      <c r="BN149" s="3391">
        <f t="shared" si="109"/>
        <v>0</v>
      </c>
      <c r="BO149" s="3391">
        <f t="shared" si="110"/>
        <v>0</v>
      </c>
      <c r="BP149" s="3391">
        <f t="shared" si="111"/>
        <v>0</v>
      </c>
      <c r="BQ149" s="3391">
        <f t="shared" si="112"/>
        <v>0</v>
      </c>
      <c r="BR149" s="3391">
        <f t="shared" si="113"/>
        <v>0</v>
      </c>
      <c r="BS149" s="3391">
        <f t="shared" si="114"/>
        <v>0</v>
      </c>
      <c r="BT149" s="3463">
        <f t="shared" si="115"/>
        <v>0</v>
      </c>
    </row>
    <row r="150" spans="1:72">
      <c r="A150" s="3389"/>
      <c r="B150" s="3390"/>
      <c r="C150" s="3390"/>
      <c r="D150" s="3385"/>
      <c r="E150" s="3391">
        <f t="shared" si="116"/>
        <v>0</v>
      </c>
      <c r="F150" s="3392"/>
      <c r="G150" s="3393">
        <f t="shared" si="91"/>
        <v>0</v>
      </c>
      <c r="H150" s="3394">
        <f t="shared" si="92"/>
        <v>0</v>
      </c>
      <c r="I150" s="3410"/>
      <c r="J150" s="3410"/>
      <c r="K150" s="3410"/>
      <c r="L150" s="3410"/>
      <c r="M150" s="3410"/>
      <c r="N150" s="3410"/>
      <c r="O150" s="3410"/>
      <c r="P150" s="3410"/>
      <c r="Q150" s="3410"/>
      <c r="R150" s="3410"/>
      <c r="S150" s="3410"/>
      <c r="T150" s="3410"/>
      <c r="U150" s="3410"/>
      <c r="V150" s="3410"/>
      <c r="W150" s="3410"/>
      <c r="X150" s="3410"/>
      <c r="Y150" s="3410"/>
      <c r="Z150" s="3410"/>
      <c r="AA150" s="3410"/>
      <c r="AB150" s="3410"/>
      <c r="AC150" s="3391">
        <f t="shared" si="93"/>
        <v>0</v>
      </c>
      <c r="AD150" s="3421"/>
      <c r="AE150" s="3421"/>
      <c r="AF150" s="3421"/>
      <c r="AG150" s="3421"/>
      <c r="AH150" s="3421"/>
      <c r="AI150" s="3421"/>
      <c r="AJ150" s="3421"/>
      <c r="AK150" s="3421"/>
      <c r="AL150" s="3421"/>
      <c r="AM150" s="3421"/>
      <c r="AN150" s="3421"/>
      <c r="AO150" s="3421"/>
      <c r="AP150" s="3421"/>
      <c r="AQ150" s="3421"/>
      <c r="AR150" s="3421"/>
      <c r="AS150" s="3421"/>
      <c r="AT150" s="3441"/>
      <c r="AU150" s="3442"/>
      <c r="AV150" s="498">
        <f t="shared" si="117"/>
        <v>0</v>
      </c>
      <c r="AW150" s="498">
        <f t="shared" si="118"/>
        <v>0</v>
      </c>
      <c r="AX150" s="498">
        <f t="shared" si="119"/>
        <v>0</v>
      </c>
      <c r="AY150" s="3458">
        <f t="shared" si="94"/>
        <v>0</v>
      </c>
      <c r="AZ150" s="3391">
        <f t="shared" si="95"/>
        <v>0</v>
      </c>
      <c r="BA150" s="3391">
        <f t="shared" si="96"/>
        <v>0</v>
      </c>
      <c r="BB150" s="3391">
        <f t="shared" si="97"/>
        <v>0</v>
      </c>
      <c r="BC150" s="3391">
        <f t="shared" si="98"/>
        <v>0</v>
      </c>
      <c r="BD150" s="3391">
        <f t="shared" si="99"/>
        <v>0</v>
      </c>
      <c r="BE150" s="3391">
        <f t="shared" si="100"/>
        <v>0</v>
      </c>
      <c r="BF150" s="3391">
        <f t="shared" si="101"/>
        <v>0</v>
      </c>
      <c r="BG150" s="3391">
        <f t="shared" si="102"/>
        <v>0</v>
      </c>
      <c r="BH150" s="3391">
        <f t="shared" si="103"/>
        <v>0</v>
      </c>
      <c r="BI150" s="3391">
        <f t="shared" si="104"/>
        <v>0</v>
      </c>
      <c r="BJ150" s="3391">
        <f t="shared" si="105"/>
        <v>0</v>
      </c>
      <c r="BK150" s="3391">
        <f t="shared" si="106"/>
        <v>0</v>
      </c>
      <c r="BL150" s="3391">
        <f t="shared" si="107"/>
        <v>0</v>
      </c>
      <c r="BM150" s="3391">
        <f t="shared" si="108"/>
        <v>0</v>
      </c>
      <c r="BN150" s="3391">
        <f t="shared" si="109"/>
        <v>0</v>
      </c>
      <c r="BO150" s="3391">
        <f t="shared" si="110"/>
        <v>0</v>
      </c>
      <c r="BP150" s="3391">
        <f t="shared" si="111"/>
        <v>0</v>
      </c>
      <c r="BQ150" s="3391">
        <f t="shared" si="112"/>
        <v>0</v>
      </c>
      <c r="BR150" s="3391">
        <f t="shared" si="113"/>
        <v>0</v>
      </c>
      <c r="BS150" s="3391">
        <f t="shared" si="114"/>
        <v>0</v>
      </c>
      <c r="BT150" s="3463">
        <f t="shared" si="115"/>
        <v>0</v>
      </c>
    </row>
    <row r="151" spans="1:72">
      <c r="A151" s="3389"/>
      <c r="B151" s="3390"/>
      <c r="C151" s="3390"/>
      <c r="D151" s="3385"/>
      <c r="E151" s="3391">
        <f t="shared" si="116"/>
        <v>0</v>
      </c>
      <c r="F151" s="3392"/>
      <c r="G151" s="3393">
        <f t="shared" si="91"/>
        <v>0</v>
      </c>
      <c r="H151" s="3394">
        <f t="shared" si="92"/>
        <v>0</v>
      </c>
      <c r="I151" s="3410"/>
      <c r="J151" s="3410"/>
      <c r="K151" s="3410"/>
      <c r="L151" s="3410"/>
      <c r="M151" s="3410"/>
      <c r="N151" s="3410"/>
      <c r="O151" s="3410"/>
      <c r="P151" s="3410"/>
      <c r="Q151" s="3410"/>
      <c r="R151" s="3410"/>
      <c r="S151" s="3410"/>
      <c r="T151" s="3410"/>
      <c r="U151" s="3410"/>
      <c r="V151" s="3410"/>
      <c r="W151" s="3410"/>
      <c r="X151" s="3410"/>
      <c r="Y151" s="3410"/>
      <c r="Z151" s="3410"/>
      <c r="AA151" s="3410"/>
      <c r="AB151" s="3410"/>
      <c r="AC151" s="3391">
        <f t="shared" si="93"/>
        <v>0</v>
      </c>
      <c r="AD151" s="3421"/>
      <c r="AE151" s="3421"/>
      <c r="AF151" s="3421"/>
      <c r="AG151" s="3421"/>
      <c r="AH151" s="3421"/>
      <c r="AI151" s="3421"/>
      <c r="AJ151" s="3421"/>
      <c r="AK151" s="3421"/>
      <c r="AL151" s="3421"/>
      <c r="AM151" s="3421"/>
      <c r="AN151" s="3421"/>
      <c r="AO151" s="3421"/>
      <c r="AP151" s="3421"/>
      <c r="AQ151" s="3421"/>
      <c r="AR151" s="3421"/>
      <c r="AS151" s="3421"/>
      <c r="AT151" s="3441"/>
      <c r="AU151" s="3442"/>
      <c r="AV151" s="498">
        <f t="shared" si="117"/>
        <v>0</v>
      </c>
      <c r="AW151" s="498">
        <f t="shared" si="118"/>
        <v>0</v>
      </c>
      <c r="AX151" s="498">
        <f t="shared" si="119"/>
        <v>0</v>
      </c>
      <c r="AY151" s="3458">
        <f t="shared" si="94"/>
        <v>0</v>
      </c>
      <c r="AZ151" s="3391">
        <f t="shared" si="95"/>
        <v>0</v>
      </c>
      <c r="BA151" s="3391">
        <f t="shared" si="96"/>
        <v>0</v>
      </c>
      <c r="BB151" s="3391">
        <f t="shared" si="97"/>
        <v>0</v>
      </c>
      <c r="BC151" s="3391">
        <f t="shared" si="98"/>
        <v>0</v>
      </c>
      <c r="BD151" s="3391">
        <f t="shared" si="99"/>
        <v>0</v>
      </c>
      <c r="BE151" s="3391">
        <f t="shared" si="100"/>
        <v>0</v>
      </c>
      <c r="BF151" s="3391">
        <f t="shared" si="101"/>
        <v>0</v>
      </c>
      <c r="BG151" s="3391">
        <f t="shared" si="102"/>
        <v>0</v>
      </c>
      <c r="BH151" s="3391">
        <f t="shared" si="103"/>
        <v>0</v>
      </c>
      <c r="BI151" s="3391">
        <f t="shared" si="104"/>
        <v>0</v>
      </c>
      <c r="BJ151" s="3391">
        <f t="shared" si="105"/>
        <v>0</v>
      </c>
      <c r="BK151" s="3391">
        <f t="shared" si="106"/>
        <v>0</v>
      </c>
      <c r="BL151" s="3391">
        <f t="shared" si="107"/>
        <v>0</v>
      </c>
      <c r="BM151" s="3391">
        <f t="shared" si="108"/>
        <v>0</v>
      </c>
      <c r="BN151" s="3391">
        <f t="shared" si="109"/>
        <v>0</v>
      </c>
      <c r="BO151" s="3391">
        <f t="shared" si="110"/>
        <v>0</v>
      </c>
      <c r="BP151" s="3391">
        <f t="shared" si="111"/>
        <v>0</v>
      </c>
      <c r="BQ151" s="3391">
        <f t="shared" si="112"/>
        <v>0</v>
      </c>
      <c r="BR151" s="3391">
        <f t="shared" si="113"/>
        <v>0</v>
      </c>
      <c r="BS151" s="3391">
        <f t="shared" si="114"/>
        <v>0</v>
      </c>
      <c r="BT151" s="3463">
        <f t="shared" si="115"/>
        <v>0</v>
      </c>
    </row>
    <row r="152" spans="1:72">
      <c r="A152" s="3389"/>
      <c r="B152" s="3390"/>
      <c r="C152" s="3390"/>
      <c r="D152" s="3385"/>
      <c r="E152" s="3391">
        <f t="shared" si="116"/>
        <v>0</v>
      </c>
      <c r="F152" s="3392"/>
      <c r="G152" s="3393">
        <f t="shared" si="91"/>
        <v>0</v>
      </c>
      <c r="H152" s="3394">
        <f t="shared" si="92"/>
        <v>0</v>
      </c>
      <c r="I152" s="3410"/>
      <c r="J152" s="3410"/>
      <c r="K152" s="3410"/>
      <c r="L152" s="3410"/>
      <c r="M152" s="3410"/>
      <c r="N152" s="3410"/>
      <c r="O152" s="3410"/>
      <c r="P152" s="3410"/>
      <c r="Q152" s="3410"/>
      <c r="R152" s="3410"/>
      <c r="S152" s="3410"/>
      <c r="T152" s="3410"/>
      <c r="U152" s="3410"/>
      <c r="V152" s="3410"/>
      <c r="W152" s="3410"/>
      <c r="X152" s="3410"/>
      <c r="Y152" s="3410"/>
      <c r="Z152" s="3410"/>
      <c r="AA152" s="3410"/>
      <c r="AB152" s="3410"/>
      <c r="AC152" s="3391">
        <f t="shared" si="93"/>
        <v>0</v>
      </c>
      <c r="AD152" s="3421"/>
      <c r="AE152" s="3421"/>
      <c r="AF152" s="3421"/>
      <c r="AG152" s="3421"/>
      <c r="AH152" s="3421"/>
      <c r="AI152" s="3421"/>
      <c r="AJ152" s="3421"/>
      <c r="AK152" s="3421"/>
      <c r="AL152" s="3421"/>
      <c r="AM152" s="3421"/>
      <c r="AN152" s="3421"/>
      <c r="AO152" s="3421"/>
      <c r="AP152" s="3421"/>
      <c r="AQ152" s="3421"/>
      <c r="AR152" s="3421"/>
      <c r="AS152" s="3421"/>
      <c r="AT152" s="3441"/>
      <c r="AU152" s="3442"/>
      <c r="AV152" s="498">
        <f t="shared" si="117"/>
        <v>0</v>
      </c>
      <c r="AW152" s="498">
        <f t="shared" si="118"/>
        <v>0</v>
      </c>
      <c r="AX152" s="498">
        <f t="shared" si="119"/>
        <v>0</v>
      </c>
      <c r="AY152" s="3458">
        <f t="shared" si="94"/>
        <v>0</v>
      </c>
      <c r="AZ152" s="3391">
        <f t="shared" si="95"/>
        <v>0</v>
      </c>
      <c r="BA152" s="3391">
        <f t="shared" si="96"/>
        <v>0</v>
      </c>
      <c r="BB152" s="3391">
        <f t="shared" si="97"/>
        <v>0</v>
      </c>
      <c r="BC152" s="3391">
        <f t="shared" si="98"/>
        <v>0</v>
      </c>
      <c r="BD152" s="3391">
        <f t="shared" si="99"/>
        <v>0</v>
      </c>
      <c r="BE152" s="3391">
        <f t="shared" si="100"/>
        <v>0</v>
      </c>
      <c r="BF152" s="3391">
        <f t="shared" si="101"/>
        <v>0</v>
      </c>
      <c r="BG152" s="3391">
        <f t="shared" si="102"/>
        <v>0</v>
      </c>
      <c r="BH152" s="3391">
        <f t="shared" si="103"/>
        <v>0</v>
      </c>
      <c r="BI152" s="3391">
        <f t="shared" si="104"/>
        <v>0</v>
      </c>
      <c r="BJ152" s="3391">
        <f t="shared" si="105"/>
        <v>0</v>
      </c>
      <c r="BK152" s="3391">
        <f t="shared" si="106"/>
        <v>0</v>
      </c>
      <c r="BL152" s="3391">
        <f t="shared" si="107"/>
        <v>0</v>
      </c>
      <c r="BM152" s="3391">
        <f t="shared" si="108"/>
        <v>0</v>
      </c>
      <c r="BN152" s="3391">
        <f t="shared" si="109"/>
        <v>0</v>
      </c>
      <c r="BO152" s="3391">
        <f t="shared" si="110"/>
        <v>0</v>
      </c>
      <c r="BP152" s="3391">
        <f t="shared" si="111"/>
        <v>0</v>
      </c>
      <c r="BQ152" s="3391">
        <f t="shared" si="112"/>
        <v>0</v>
      </c>
      <c r="BR152" s="3391">
        <f t="shared" si="113"/>
        <v>0</v>
      </c>
      <c r="BS152" s="3391">
        <f t="shared" si="114"/>
        <v>0</v>
      </c>
      <c r="BT152" s="3463">
        <f t="shared" si="115"/>
        <v>0</v>
      </c>
    </row>
    <row r="153" spans="1:72">
      <c r="A153" s="3389"/>
      <c r="B153" s="3390"/>
      <c r="C153" s="3390"/>
      <c r="D153" s="3385"/>
      <c r="E153" s="3391">
        <f t="shared" si="116"/>
        <v>0</v>
      </c>
      <c r="F153" s="3392"/>
      <c r="G153" s="3393">
        <f t="shared" si="91"/>
        <v>0</v>
      </c>
      <c r="H153" s="3394">
        <f t="shared" si="92"/>
        <v>0</v>
      </c>
      <c r="I153" s="3410"/>
      <c r="J153" s="3410"/>
      <c r="K153" s="3410"/>
      <c r="L153" s="3410"/>
      <c r="M153" s="3410"/>
      <c r="N153" s="3410"/>
      <c r="O153" s="3410"/>
      <c r="P153" s="3410"/>
      <c r="Q153" s="3410"/>
      <c r="R153" s="3410"/>
      <c r="S153" s="3410"/>
      <c r="T153" s="3410"/>
      <c r="U153" s="3410"/>
      <c r="V153" s="3410"/>
      <c r="W153" s="3410"/>
      <c r="X153" s="3410"/>
      <c r="Y153" s="3410"/>
      <c r="Z153" s="3410"/>
      <c r="AA153" s="3410"/>
      <c r="AB153" s="3410"/>
      <c r="AC153" s="3391">
        <f t="shared" si="93"/>
        <v>0</v>
      </c>
      <c r="AD153" s="3421"/>
      <c r="AE153" s="3421"/>
      <c r="AF153" s="3421"/>
      <c r="AG153" s="3421"/>
      <c r="AH153" s="3421"/>
      <c r="AI153" s="3421"/>
      <c r="AJ153" s="3421"/>
      <c r="AK153" s="3421"/>
      <c r="AL153" s="3421"/>
      <c r="AM153" s="3421"/>
      <c r="AN153" s="3421"/>
      <c r="AO153" s="3421"/>
      <c r="AP153" s="3421"/>
      <c r="AQ153" s="3421"/>
      <c r="AR153" s="3421"/>
      <c r="AS153" s="3421"/>
      <c r="AT153" s="3441"/>
      <c r="AU153" s="3442"/>
      <c r="AV153" s="498">
        <f t="shared" si="117"/>
        <v>0</v>
      </c>
      <c r="AW153" s="498">
        <f t="shared" si="118"/>
        <v>0</v>
      </c>
      <c r="AX153" s="498">
        <f t="shared" si="119"/>
        <v>0</v>
      </c>
      <c r="AY153" s="3458">
        <f t="shared" si="94"/>
        <v>0</v>
      </c>
      <c r="AZ153" s="3391">
        <f t="shared" si="95"/>
        <v>0</v>
      </c>
      <c r="BA153" s="3391">
        <f t="shared" si="96"/>
        <v>0</v>
      </c>
      <c r="BB153" s="3391">
        <f t="shared" si="97"/>
        <v>0</v>
      </c>
      <c r="BC153" s="3391">
        <f t="shared" si="98"/>
        <v>0</v>
      </c>
      <c r="BD153" s="3391">
        <f t="shared" si="99"/>
        <v>0</v>
      </c>
      <c r="BE153" s="3391">
        <f t="shared" si="100"/>
        <v>0</v>
      </c>
      <c r="BF153" s="3391">
        <f t="shared" si="101"/>
        <v>0</v>
      </c>
      <c r="BG153" s="3391">
        <f t="shared" si="102"/>
        <v>0</v>
      </c>
      <c r="BH153" s="3391">
        <f t="shared" si="103"/>
        <v>0</v>
      </c>
      <c r="BI153" s="3391">
        <f t="shared" si="104"/>
        <v>0</v>
      </c>
      <c r="BJ153" s="3391">
        <f t="shared" si="105"/>
        <v>0</v>
      </c>
      <c r="BK153" s="3391">
        <f t="shared" si="106"/>
        <v>0</v>
      </c>
      <c r="BL153" s="3391">
        <f t="shared" si="107"/>
        <v>0</v>
      </c>
      <c r="BM153" s="3391">
        <f t="shared" si="108"/>
        <v>0</v>
      </c>
      <c r="BN153" s="3391">
        <f t="shared" si="109"/>
        <v>0</v>
      </c>
      <c r="BO153" s="3391">
        <f t="shared" si="110"/>
        <v>0</v>
      </c>
      <c r="BP153" s="3391">
        <f t="shared" si="111"/>
        <v>0</v>
      </c>
      <c r="BQ153" s="3391">
        <f t="shared" si="112"/>
        <v>0</v>
      </c>
      <c r="BR153" s="3391">
        <f t="shared" si="113"/>
        <v>0</v>
      </c>
      <c r="BS153" s="3391">
        <f t="shared" si="114"/>
        <v>0</v>
      </c>
      <c r="BT153" s="3463">
        <f t="shared" si="115"/>
        <v>0</v>
      </c>
    </row>
    <row r="154" spans="1:72">
      <c r="A154" s="3389"/>
      <c r="B154" s="3390"/>
      <c r="C154" s="3390"/>
      <c r="D154" s="3385"/>
      <c r="E154" s="3391">
        <f t="shared" si="116"/>
        <v>0</v>
      </c>
      <c r="F154" s="3392"/>
      <c r="G154" s="3393">
        <f t="shared" si="91"/>
        <v>0</v>
      </c>
      <c r="H154" s="3394">
        <f t="shared" si="92"/>
        <v>0</v>
      </c>
      <c r="I154" s="3410"/>
      <c r="J154" s="3410"/>
      <c r="K154" s="3410"/>
      <c r="L154" s="3410"/>
      <c r="M154" s="3410"/>
      <c r="N154" s="3410"/>
      <c r="O154" s="3410"/>
      <c r="P154" s="3410"/>
      <c r="Q154" s="3410"/>
      <c r="R154" s="3410"/>
      <c r="S154" s="3410"/>
      <c r="T154" s="3410"/>
      <c r="U154" s="3410"/>
      <c r="V154" s="3410"/>
      <c r="W154" s="3410"/>
      <c r="X154" s="3410"/>
      <c r="Y154" s="3410"/>
      <c r="Z154" s="3410"/>
      <c r="AA154" s="3410"/>
      <c r="AB154" s="3410"/>
      <c r="AC154" s="3391">
        <f t="shared" si="93"/>
        <v>0</v>
      </c>
      <c r="AD154" s="3421"/>
      <c r="AE154" s="3421"/>
      <c r="AF154" s="3421"/>
      <c r="AG154" s="3421"/>
      <c r="AH154" s="3421"/>
      <c r="AI154" s="3421"/>
      <c r="AJ154" s="3421"/>
      <c r="AK154" s="3421"/>
      <c r="AL154" s="3421"/>
      <c r="AM154" s="3421"/>
      <c r="AN154" s="3421"/>
      <c r="AO154" s="3421"/>
      <c r="AP154" s="3421"/>
      <c r="AQ154" s="3421"/>
      <c r="AR154" s="3421"/>
      <c r="AS154" s="3421"/>
      <c r="AT154" s="3441"/>
      <c r="AU154" s="3442"/>
      <c r="AV154" s="498">
        <f t="shared" si="117"/>
        <v>0</v>
      </c>
      <c r="AW154" s="498">
        <f t="shared" si="118"/>
        <v>0</v>
      </c>
      <c r="AX154" s="498">
        <f t="shared" si="119"/>
        <v>0</v>
      </c>
      <c r="AY154" s="3458">
        <f t="shared" si="94"/>
        <v>0</v>
      </c>
      <c r="AZ154" s="3391">
        <f t="shared" si="95"/>
        <v>0</v>
      </c>
      <c r="BA154" s="3391">
        <f t="shared" si="96"/>
        <v>0</v>
      </c>
      <c r="BB154" s="3391">
        <f t="shared" si="97"/>
        <v>0</v>
      </c>
      <c r="BC154" s="3391">
        <f t="shared" si="98"/>
        <v>0</v>
      </c>
      <c r="BD154" s="3391">
        <f t="shared" si="99"/>
        <v>0</v>
      </c>
      <c r="BE154" s="3391">
        <f t="shared" si="100"/>
        <v>0</v>
      </c>
      <c r="BF154" s="3391">
        <f t="shared" si="101"/>
        <v>0</v>
      </c>
      <c r="BG154" s="3391">
        <f t="shared" si="102"/>
        <v>0</v>
      </c>
      <c r="BH154" s="3391">
        <f t="shared" si="103"/>
        <v>0</v>
      </c>
      <c r="BI154" s="3391">
        <f t="shared" si="104"/>
        <v>0</v>
      </c>
      <c r="BJ154" s="3391">
        <f t="shared" si="105"/>
        <v>0</v>
      </c>
      <c r="BK154" s="3391">
        <f t="shared" si="106"/>
        <v>0</v>
      </c>
      <c r="BL154" s="3391">
        <f t="shared" si="107"/>
        <v>0</v>
      </c>
      <c r="BM154" s="3391">
        <f t="shared" si="108"/>
        <v>0</v>
      </c>
      <c r="BN154" s="3391">
        <f t="shared" si="109"/>
        <v>0</v>
      </c>
      <c r="BO154" s="3391">
        <f t="shared" si="110"/>
        <v>0</v>
      </c>
      <c r="BP154" s="3391">
        <f t="shared" si="111"/>
        <v>0</v>
      </c>
      <c r="BQ154" s="3391">
        <f t="shared" si="112"/>
        <v>0</v>
      </c>
      <c r="BR154" s="3391">
        <f t="shared" si="113"/>
        <v>0</v>
      </c>
      <c r="BS154" s="3391">
        <f t="shared" si="114"/>
        <v>0</v>
      </c>
      <c r="BT154" s="3463">
        <f t="shared" si="115"/>
        <v>0</v>
      </c>
    </row>
    <row r="155" spans="1:72">
      <c r="A155" s="3389"/>
      <c r="B155" s="3390"/>
      <c r="C155" s="3390"/>
      <c r="D155" s="3385"/>
      <c r="E155" s="3391">
        <f t="shared" si="116"/>
        <v>0</v>
      </c>
      <c r="F155" s="3392"/>
      <c r="G155" s="3393">
        <f t="shared" si="91"/>
        <v>0</v>
      </c>
      <c r="H155" s="3394">
        <f t="shared" si="92"/>
        <v>0</v>
      </c>
      <c r="I155" s="3410"/>
      <c r="J155" s="3410"/>
      <c r="K155" s="3410"/>
      <c r="L155" s="3410"/>
      <c r="M155" s="3410"/>
      <c r="N155" s="3410"/>
      <c r="O155" s="3410"/>
      <c r="P155" s="3410"/>
      <c r="Q155" s="3410"/>
      <c r="R155" s="3410"/>
      <c r="S155" s="3410"/>
      <c r="T155" s="3410"/>
      <c r="U155" s="3410"/>
      <c r="V155" s="3410"/>
      <c r="W155" s="3410"/>
      <c r="X155" s="3410"/>
      <c r="Y155" s="3410"/>
      <c r="Z155" s="3410"/>
      <c r="AA155" s="3410"/>
      <c r="AB155" s="3410"/>
      <c r="AC155" s="3391">
        <f t="shared" si="93"/>
        <v>0</v>
      </c>
      <c r="AD155" s="3421"/>
      <c r="AE155" s="3421"/>
      <c r="AF155" s="3421"/>
      <c r="AG155" s="3421"/>
      <c r="AH155" s="3421"/>
      <c r="AI155" s="3421"/>
      <c r="AJ155" s="3421"/>
      <c r="AK155" s="3421"/>
      <c r="AL155" s="3421"/>
      <c r="AM155" s="3421"/>
      <c r="AN155" s="3421"/>
      <c r="AO155" s="3421"/>
      <c r="AP155" s="3421"/>
      <c r="AQ155" s="3421"/>
      <c r="AR155" s="3421"/>
      <c r="AS155" s="3421"/>
      <c r="AT155" s="3441"/>
      <c r="AU155" s="3442"/>
      <c r="AV155" s="498">
        <f t="shared" si="117"/>
        <v>0</v>
      </c>
      <c r="AW155" s="498">
        <f t="shared" si="118"/>
        <v>0</v>
      </c>
      <c r="AX155" s="498">
        <f t="shared" si="119"/>
        <v>0</v>
      </c>
      <c r="AY155" s="3458">
        <f t="shared" si="94"/>
        <v>0</v>
      </c>
      <c r="AZ155" s="3391">
        <f t="shared" si="95"/>
        <v>0</v>
      </c>
      <c r="BA155" s="3391">
        <f t="shared" si="96"/>
        <v>0</v>
      </c>
      <c r="BB155" s="3391">
        <f t="shared" si="97"/>
        <v>0</v>
      </c>
      <c r="BC155" s="3391">
        <f t="shared" si="98"/>
        <v>0</v>
      </c>
      <c r="BD155" s="3391">
        <f t="shared" si="99"/>
        <v>0</v>
      </c>
      <c r="BE155" s="3391">
        <f t="shared" si="100"/>
        <v>0</v>
      </c>
      <c r="BF155" s="3391">
        <f t="shared" si="101"/>
        <v>0</v>
      </c>
      <c r="BG155" s="3391">
        <f t="shared" si="102"/>
        <v>0</v>
      </c>
      <c r="BH155" s="3391">
        <f t="shared" si="103"/>
        <v>0</v>
      </c>
      <c r="BI155" s="3391">
        <f t="shared" si="104"/>
        <v>0</v>
      </c>
      <c r="BJ155" s="3391">
        <f t="shared" si="105"/>
        <v>0</v>
      </c>
      <c r="BK155" s="3391">
        <f t="shared" si="106"/>
        <v>0</v>
      </c>
      <c r="BL155" s="3391">
        <f t="shared" si="107"/>
        <v>0</v>
      </c>
      <c r="BM155" s="3391">
        <f t="shared" si="108"/>
        <v>0</v>
      </c>
      <c r="BN155" s="3391">
        <f t="shared" si="109"/>
        <v>0</v>
      </c>
      <c r="BO155" s="3391">
        <f t="shared" si="110"/>
        <v>0</v>
      </c>
      <c r="BP155" s="3391">
        <f t="shared" si="111"/>
        <v>0</v>
      </c>
      <c r="BQ155" s="3391">
        <f t="shared" si="112"/>
        <v>0</v>
      </c>
      <c r="BR155" s="3391">
        <f t="shared" si="113"/>
        <v>0</v>
      </c>
      <c r="BS155" s="3391">
        <f t="shared" si="114"/>
        <v>0</v>
      </c>
      <c r="BT155" s="3463">
        <f t="shared" si="115"/>
        <v>0</v>
      </c>
    </row>
    <row r="156" spans="1:72">
      <c r="A156" s="3389"/>
      <c r="B156" s="3390"/>
      <c r="C156" s="3390"/>
      <c r="D156" s="3385"/>
      <c r="E156" s="3391">
        <f t="shared" si="116"/>
        <v>0</v>
      </c>
      <c r="F156" s="3392"/>
      <c r="G156" s="3393">
        <f t="shared" si="91"/>
        <v>0</v>
      </c>
      <c r="H156" s="3394">
        <f t="shared" si="92"/>
        <v>0</v>
      </c>
      <c r="I156" s="3410"/>
      <c r="J156" s="3410"/>
      <c r="K156" s="3410"/>
      <c r="L156" s="3410"/>
      <c r="M156" s="3410"/>
      <c r="N156" s="3410"/>
      <c r="O156" s="3410"/>
      <c r="P156" s="3410"/>
      <c r="Q156" s="3410"/>
      <c r="R156" s="3410"/>
      <c r="S156" s="3410"/>
      <c r="T156" s="3410"/>
      <c r="U156" s="3410"/>
      <c r="V156" s="3410"/>
      <c r="W156" s="3410"/>
      <c r="X156" s="3410"/>
      <c r="Y156" s="3410"/>
      <c r="Z156" s="3410"/>
      <c r="AA156" s="3410"/>
      <c r="AB156" s="3410"/>
      <c r="AC156" s="3391">
        <f t="shared" si="93"/>
        <v>0</v>
      </c>
      <c r="AD156" s="3421"/>
      <c r="AE156" s="3421"/>
      <c r="AF156" s="3421"/>
      <c r="AG156" s="3421"/>
      <c r="AH156" s="3421"/>
      <c r="AI156" s="3421"/>
      <c r="AJ156" s="3421"/>
      <c r="AK156" s="3421"/>
      <c r="AL156" s="3421"/>
      <c r="AM156" s="3421"/>
      <c r="AN156" s="3421"/>
      <c r="AO156" s="3421"/>
      <c r="AP156" s="3421"/>
      <c r="AQ156" s="3421"/>
      <c r="AR156" s="3421"/>
      <c r="AS156" s="3421"/>
      <c r="AT156" s="3441"/>
      <c r="AU156" s="3442"/>
      <c r="AV156" s="498">
        <f t="shared" si="117"/>
        <v>0</v>
      </c>
      <c r="AW156" s="498">
        <f t="shared" si="118"/>
        <v>0</v>
      </c>
      <c r="AX156" s="498">
        <f t="shared" si="119"/>
        <v>0</v>
      </c>
      <c r="AY156" s="3458">
        <f t="shared" si="94"/>
        <v>0</v>
      </c>
      <c r="AZ156" s="3391">
        <f t="shared" si="95"/>
        <v>0</v>
      </c>
      <c r="BA156" s="3391">
        <f t="shared" si="96"/>
        <v>0</v>
      </c>
      <c r="BB156" s="3391">
        <f t="shared" si="97"/>
        <v>0</v>
      </c>
      <c r="BC156" s="3391">
        <f t="shared" si="98"/>
        <v>0</v>
      </c>
      <c r="BD156" s="3391">
        <f t="shared" si="99"/>
        <v>0</v>
      </c>
      <c r="BE156" s="3391">
        <f t="shared" si="100"/>
        <v>0</v>
      </c>
      <c r="BF156" s="3391">
        <f t="shared" si="101"/>
        <v>0</v>
      </c>
      <c r="BG156" s="3391">
        <f t="shared" si="102"/>
        <v>0</v>
      </c>
      <c r="BH156" s="3391">
        <f t="shared" si="103"/>
        <v>0</v>
      </c>
      <c r="BI156" s="3391">
        <f t="shared" si="104"/>
        <v>0</v>
      </c>
      <c r="BJ156" s="3391">
        <f t="shared" si="105"/>
        <v>0</v>
      </c>
      <c r="BK156" s="3391">
        <f t="shared" si="106"/>
        <v>0</v>
      </c>
      <c r="BL156" s="3391">
        <f t="shared" si="107"/>
        <v>0</v>
      </c>
      <c r="BM156" s="3391">
        <f t="shared" si="108"/>
        <v>0</v>
      </c>
      <c r="BN156" s="3391">
        <f t="shared" si="109"/>
        <v>0</v>
      </c>
      <c r="BO156" s="3391">
        <f t="shared" si="110"/>
        <v>0</v>
      </c>
      <c r="BP156" s="3391">
        <f t="shared" si="111"/>
        <v>0</v>
      </c>
      <c r="BQ156" s="3391">
        <f t="shared" si="112"/>
        <v>0</v>
      </c>
      <c r="BR156" s="3391">
        <f t="shared" si="113"/>
        <v>0</v>
      </c>
      <c r="BS156" s="3391">
        <f t="shared" si="114"/>
        <v>0</v>
      </c>
      <c r="BT156" s="3463">
        <f t="shared" si="115"/>
        <v>0</v>
      </c>
    </row>
    <row r="157" spans="1:72">
      <c r="A157" s="3389"/>
      <c r="B157" s="3390"/>
      <c r="C157" s="3390"/>
      <c r="D157" s="3385"/>
      <c r="E157" s="3391">
        <f t="shared" si="116"/>
        <v>0</v>
      </c>
      <c r="F157" s="3392"/>
      <c r="G157" s="3393">
        <f t="shared" si="91"/>
        <v>0</v>
      </c>
      <c r="H157" s="3394">
        <f t="shared" si="92"/>
        <v>0</v>
      </c>
      <c r="I157" s="3410"/>
      <c r="J157" s="3410"/>
      <c r="K157" s="3410"/>
      <c r="L157" s="3410"/>
      <c r="M157" s="3410"/>
      <c r="N157" s="3410"/>
      <c r="O157" s="3410"/>
      <c r="P157" s="3410"/>
      <c r="Q157" s="3410"/>
      <c r="R157" s="3410"/>
      <c r="S157" s="3410"/>
      <c r="T157" s="3410"/>
      <c r="U157" s="3410"/>
      <c r="V157" s="3410"/>
      <c r="W157" s="3410"/>
      <c r="X157" s="3410"/>
      <c r="Y157" s="3410"/>
      <c r="Z157" s="3410"/>
      <c r="AA157" s="3410"/>
      <c r="AB157" s="3410"/>
      <c r="AC157" s="3391">
        <f t="shared" si="93"/>
        <v>0</v>
      </c>
      <c r="AD157" s="3421"/>
      <c r="AE157" s="3421"/>
      <c r="AF157" s="3421"/>
      <c r="AG157" s="3421"/>
      <c r="AH157" s="3421"/>
      <c r="AI157" s="3421"/>
      <c r="AJ157" s="3421"/>
      <c r="AK157" s="3421"/>
      <c r="AL157" s="3421"/>
      <c r="AM157" s="3421"/>
      <c r="AN157" s="3421"/>
      <c r="AO157" s="3421"/>
      <c r="AP157" s="3421"/>
      <c r="AQ157" s="3421"/>
      <c r="AR157" s="3421"/>
      <c r="AS157" s="3421"/>
      <c r="AT157" s="3441"/>
      <c r="AU157" s="3442"/>
      <c r="AV157" s="498">
        <f t="shared" si="117"/>
        <v>0</v>
      </c>
      <c r="AW157" s="498">
        <f t="shared" si="118"/>
        <v>0</v>
      </c>
      <c r="AX157" s="498">
        <f t="shared" si="119"/>
        <v>0</v>
      </c>
      <c r="AY157" s="3458">
        <f t="shared" si="94"/>
        <v>0</v>
      </c>
      <c r="AZ157" s="3391">
        <f t="shared" si="95"/>
        <v>0</v>
      </c>
      <c r="BA157" s="3391">
        <f t="shared" si="96"/>
        <v>0</v>
      </c>
      <c r="BB157" s="3391">
        <f t="shared" si="97"/>
        <v>0</v>
      </c>
      <c r="BC157" s="3391">
        <f t="shared" si="98"/>
        <v>0</v>
      </c>
      <c r="BD157" s="3391">
        <f t="shared" si="99"/>
        <v>0</v>
      </c>
      <c r="BE157" s="3391">
        <f t="shared" si="100"/>
        <v>0</v>
      </c>
      <c r="BF157" s="3391">
        <f t="shared" si="101"/>
        <v>0</v>
      </c>
      <c r="BG157" s="3391">
        <f t="shared" si="102"/>
        <v>0</v>
      </c>
      <c r="BH157" s="3391">
        <f t="shared" si="103"/>
        <v>0</v>
      </c>
      <c r="BI157" s="3391">
        <f t="shared" si="104"/>
        <v>0</v>
      </c>
      <c r="BJ157" s="3391">
        <f t="shared" si="105"/>
        <v>0</v>
      </c>
      <c r="BK157" s="3391">
        <f t="shared" si="106"/>
        <v>0</v>
      </c>
      <c r="BL157" s="3391">
        <f t="shared" si="107"/>
        <v>0</v>
      </c>
      <c r="BM157" s="3391">
        <f t="shared" si="108"/>
        <v>0</v>
      </c>
      <c r="BN157" s="3391">
        <f t="shared" si="109"/>
        <v>0</v>
      </c>
      <c r="BO157" s="3391">
        <f t="shared" si="110"/>
        <v>0</v>
      </c>
      <c r="BP157" s="3391">
        <f t="shared" si="111"/>
        <v>0</v>
      </c>
      <c r="BQ157" s="3391">
        <f t="shared" si="112"/>
        <v>0</v>
      </c>
      <c r="BR157" s="3391">
        <f t="shared" si="113"/>
        <v>0</v>
      </c>
      <c r="BS157" s="3391">
        <f t="shared" si="114"/>
        <v>0</v>
      </c>
      <c r="BT157" s="3463">
        <f t="shared" si="115"/>
        <v>0</v>
      </c>
    </row>
    <row r="158" spans="1:72">
      <c r="A158" s="3389"/>
      <c r="B158" s="3390"/>
      <c r="C158" s="3390"/>
      <c r="D158" s="3385"/>
      <c r="E158" s="3391">
        <f t="shared" si="116"/>
        <v>0</v>
      </c>
      <c r="F158" s="3392"/>
      <c r="G158" s="3393">
        <f t="shared" si="91"/>
        <v>0</v>
      </c>
      <c r="H158" s="3394">
        <f t="shared" si="92"/>
        <v>0</v>
      </c>
      <c r="I158" s="3410"/>
      <c r="J158" s="3410"/>
      <c r="K158" s="3410"/>
      <c r="L158" s="3410"/>
      <c r="M158" s="3410"/>
      <c r="N158" s="3410"/>
      <c r="O158" s="3410"/>
      <c r="P158" s="3410"/>
      <c r="Q158" s="3410"/>
      <c r="R158" s="3410"/>
      <c r="S158" s="3410"/>
      <c r="T158" s="3410"/>
      <c r="U158" s="3410"/>
      <c r="V158" s="3410"/>
      <c r="W158" s="3410"/>
      <c r="X158" s="3410"/>
      <c r="Y158" s="3410"/>
      <c r="Z158" s="3410"/>
      <c r="AA158" s="3410"/>
      <c r="AB158" s="3410"/>
      <c r="AC158" s="3391">
        <f t="shared" si="93"/>
        <v>0</v>
      </c>
      <c r="AD158" s="3421"/>
      <c r="AE158" s="3421"/>
      <c r="AF158" s="3421"/>
      <c r="AG158" s="3421"/>
      <c r="AH158" s="3421"/>
      <c r="AI158" s="3421"/>
      <c r="AJ158" s="3421"/>
      <c r="AK158" s="3421"/>
      <c r="AL158" s="3421"/>
      <c r="AM158" s="3421"/>
      <c r="AN158" s="3421"/>
      <c r="AO158" s="3421"/>
      <c r="AP158" s="3421"/>
      <c r="AQ158" s="3421"/>
      <c r="AR158" s="3421"/>
      <c r="AS158" s="3421"/>
      <c r="AT158" s="3441"/>
      <c r="AU158" s="3442"/>
      <c r="AV158" s="498">
        <f t="shared" si="117"/>
        <v>0</v>
      </c>
      <c r="AW158" s="498">
        <f t="shared" si="118"/>
        <v>0</v>
      </c>
      <c r="AX158" s="498">
        <f t="shared" si="119"/>
        <v>0</v>
      </c>
      <c r="AY158" s="3458">
        <f t="shared" si="94"/>
        <v>0</v>
      </c>
      <c r="AZ158" s="3391">
        <f t="shared" si="95"/>
        <v>0</v>
      </c>
      <c r="BA158" s="3391">
        <f t="shared" si="96"/>
        <v>0</v>
      </c>
      <c r="BB158" s="3391">
        <f t="shared" si="97"/>
        <v>0</v>
      </c>
      <c r="BC158" s="3391">
        <f t="shared" si="98"/>
        <v>0</v>
      </c>
      <c r="BD158" s="3391">
        <f t="shared" si="99"/>
        <v>0</v>
      </c>
      <c r="BE158" s="3391">
        <f t="shared" si="100"/>
        <v>0</v>
      </c>
      <c r="BF158" s="3391">
        <f t="shared" si="101"/>
        <v>0</v>
      </c>
      <c r="BG158" s="3391">
        <f t="shared" si="102"/>
        <v>0</v>
      </c>
      <c r="BH158" s="3391">
        <f t="shared" si="103"/>
        <v>0</v>
      </c>
      <c r="BI158" s="3391">
        <f t="shared" si="104"/>
        <v>0</v>
      </c>
      <c r="BJ158" s="3391">
        <f t="shared" si="105"/>
        <v>0</v>
      </c>
      <c r="BK158" s="3391">
        <f t="shared" si="106"/>
        <v>0</v>
      </c>
      <c r="BL158" s="3391">
        <f t="shared" si="107"/>
        <v>0</v>
      </c>
      <c r="BM158" s="3391">
        <f t="shared" si="108"/>
        <v>0</v>
      </c>
      <c r="BN158" s="3391">
        <f t="shared" si="109"/>
        <v>0</v>
      </c>
      <c r="BO158" s="3391">
        <f t="shared" si="110"/>
        <v>0</v>
      </c>
      <c r="BP158" s="3391">
        <f t="shared" si="111"/>
        <v>0</v>
      </c>
      <c r="BQ158" s="3391">
        <f t="shared" si="112"/>
        <v>0</v>
      </c>
      <c r="BR158" s="3391">
        <f t="shared" si="113"/>
        <v>0</v>
      </c>
      <c r="BS158" s="3391">
        <f t="shared" si="114"/>
        <v>0</v>
      </c>
      <c r="BT158" s="3463">
        <f t="shared" si="115"/>
        <v>0</v>
      </c>
    </row>
    <row r="159" spans="1:72">
      <c r="A159" s="3389"/>
      <c r="B159" s="3390"/>
      <c r="C159" s="3390"/>
      <c r="D159" s="3385"/>
      <c r="E159" s="3391">
        <f t="shared" si="116"/>
        <v>0</v>
      </c>
      <c r="F159" s="3392"/>
      <c r="G159" s="3393">
        <f t="shared" si="91"/>
        <v>0</v>
      </c>
      <c r="H159" s="3394">
        <f t="shared" si="92"/>
        <v>0</v>
      </c>
      <c r="I159" s="3410"/>
      <c r="J159" s="3410"/>
      <c r="K159" s="3410"/>
      <c r="L159" s="3410"/>
      <c r="M159" s="3410"/>
      <c r="N159" s="3410"/>
      <c r="O159" s="3410"/>
      <c r="P159" s="3410"/>
      <c r="Q159" s="3410"/>
      <c r="R159" s="3410"/>
      <c r="S159" s="3410"/>
      <c r="T159" s="3410"/>
      <c r="U159" s="3410"/>
      <c r="V159" s="3410"/>
      <c r="W159" s="3410"/>
      <c r="X159" s="3410"/>
      <c r="Y159" s="3410"/>
      <c r="Z159" s="3410"/>
      <c r="AA159" s="3410"/>
      <c r="AB159" s="3410"/>
      <c r="AC159" s="3391">
        <f t="shared" si="93"/>
        <v>0</v>
      </c>
      <c r="AD159" s="3421"/>
      <c r="AE159" s="3421"/>
      <c r="AF159" s="3421"/>
      <c r="AG159" s="3421"/>
      <c r="AH159" s="3421"/>
      <c r="AI159" s="3421"/>
      <c r="AJ159" s="3421"/>
      <c r="AK159" s="3421"/>
      <c r="AL159" s="3421"/>
      <c r="AM159" s="3421"/>
      <c r="AN159" s="3421"/>
      <c r="AO159" s="3421"/>
      <c r="AP159" s="3421"/>
      <c r="AQ159" s="3421"/>
      <c r="AR159" s="3421"/>
      <c r="AS159" s="3421"/>
      <c r="AT159" s="3441"/>
      <c r="AU159" s="3442"/>
      <c r="AV159" s="498">
        <f t="shared" si="117"/>
        <v>0</v>
      </c>
      <c r="AW159" s="498">
        <f t="shared" si="118"/>
        <v>0</v>
      </c>
      <c r="AX159" s="498">
        <f t="shared" si="119"/>
        <v>0</v>
      </c>
      <c r="AY159" s="3458">
        <f t="shared" si="94"/>
        <v>0</v>
      </c>
      <c r="AZ159" s="3391">
        <f t="shared" si="95"/>
        <v>0</v>
      </c>
      <c r="BA159" s="3391">
        <f t="shared" si="96"/>
        <v>0</v>
      </c>
      <c r="BB159" s="3391">
        <f t="shared" si="97"/>
        <v>0</v>
      </c>
      <c r="BC159" s="3391">
        <f t="shared" si="98"/>
        <v>0</v>
      </c>
      <c r="BD159" s="3391">
        <f t="shared" si="99"/>
        <v>0</v>
      </c>
      <c r="BE159" s="3391">
        <f t="shared" si="100"/>
        <v>0</v>
      </c>
      <c r="BF159" s="3391">
        <f t="shared" si="101"/>
        <v>0</v>
      </c>
      <c r="BG159" s="3391">
        <f t="shared" si="102"/>
        <v>0</v>
      </c>
      <c r="BH159" s="3391">
        <f t="shared" si="103"/>
        <v>0</v>
      </c>
      <c r="BI159" s="3391">
        <f t="shared" si="104"/>
        <v>0</v>
      </c>
      <c r="BJ159" s="3391">
        <f t="shared" si="105"/>
        <v>0</v>
      </c>
      <c r="BK159" s="3391">
        <f t="shared" si="106"/>
        <v>0</v>
      </c>
      <c r="BL159" s="3391">
        <f t="shared" si="107"/>
        <v>0</v>
      </c>
      <c r="BM159" s="3391">
        <f t="shared" si="108"/>
        <v>0</v>
      </c>
      <c r="BN159" s="3391">
        <f t="shared" si="109"/>
        <v>0</v>
      </c>
      <c r="BO159" s="3391">
        <f t="shared" si="110"/>
        <v>0</v>
      </c>
      <c r="BP159" s="3391">
        <f t="shared" si="111"/>
        <v>0</v>
      </c>
      <c r="BQ159" s="3391">
        <f t="shared" si="112"/>
        <v>0</v>
      </c>
      <c r="BR159" s="3391">
        <f t="shared" si="113"/>
        <v>0</v>
      </c>
      <c r="BS159" s="3391">
        <f t="shared" si="114"/>
        <v>0</v>
      </c>
      <c r="BT159" s="3463">
        <f t="shared" si="115"/>
        <v>0</v>
      </c>
    </row>
    <row r="160" spans="1:72">
      <c r="A160" s="3389"/>
      <c r="B160" s="3390"/>
      <c r="C160" s="3390"/>
      <c r="D160" s="3385"/>
      <c r="E160" s="3391">
        <f t="shared" si="116"/>
        <v>0</v>
      </c>
      <c r="F160" s="3392"/>
      <c r="G160" s="3393">
        <f t="shared" si="91"/>
        <v>0</v>
      </c>
      <c r="H160" s="3394">
        <f t="shared" si="92"/>
        <v>0</v>
      </c>
      <c r="I160" s="3410"/>
      <c r="J160" s="3410"/>
      <c r="K160" s="3410"/>
      <c r="L160" s="3410"/>
      <c r="M160" s="3410"/>
      <c r="N160" s="3410"/>
      <c r="O160" s="3410"/>
      <c r="P160" s="3410"/>
      <c r="Q160" s="3410"/>
      <c r="R160" s="3410"/>
      <c r="S160" s="3410"/>
      <c r="T160" s="3410"/>
      <c r="U160" s="3410"/>
      <c r="V160" s="3410"/>
      <c r="W160" s="3410"/>
      <c r="X160" s="3410"/>
      <c r="Y160" s="3410"/>
      <c r="Z160" s="3410"/>
      <c r="AA160" s="3410"/>
      <c r="AB160" s="3410"/>
      <c r="AC160" s="3391">
        <f t="shared" si="93"/>
        <v>0</v>
      </c>
      <c r="AD160" s="3421"/>
      <c r="AE160" s="3421"/>
      <c r="AF160" s="3421"/>
      <c r="AG160" s="3421"/>
      <c r="AH160" s="3421"/>
      <c r="AI160" s="3421"/>
      <c r="AJ160" s="3421"/>
      <c r="AK160" s="3421"/>
      <c r="AL160" s="3421"/>
      <c r="AM160" s="3421"/>
      <c r="AN160" s="3421"/>
      <c r="AO160" s="3421"/>
      <c r="AP160" s="3421"/>
      <c r="AQ160" s="3421"/>
      <c r="AR160" s="3421"/>
      <c r="AS160" s="3421"/>
      <c r="AT160" s="3441"/>
      <c r="AU160" s="3442"/>
      <c r="AV160" s="498">
        <f t="shared" si="117"/>
        <v>0</v>
      </c>
      <c r="AW160" s="498">
        <f t="shared" si="118"/>
        <v>0</v>
      </c>
      <c r="AX160" s="498">
        <f t="shared" si="119"/>
        <v>0</v>
      </c>
      <c r="AY160" s="3458">
        <f t="shared" si="94"/>
        <v>0</v>
      </c>
      <c r="AZ160" s="3391">
        <f t="shared" si="95"/>
        <v>0</v>
      </c>
      <c r="BA160" s="3391">
        <f t="shared" si="96"/>
        <v>0</v>
      </c>
      <c r="BB160" s="3391">
        <f t="shared" si="97"/>
        <v>0</v>
      </c>
      <c r="BC160" s="3391">
        <f t="shared" si="98"/>
        <v>0</v>
      </c>
      <c r="BD160" s="3391">
        <f t="shared" si="99"/>
        <v>0</v>
      </c>
      <c r="BE160" s="3391">
        <f t="shared" si="100"/>
        <v>0</v>
      </c>
      <c r="BF160" s="3391">
        <f t="shared" si="101"/>
        <v>0</v>
      </c>
      <c r="BG160" s="3391">
        <f t="shared" si="102"/>
        <v>0</v>
      </c>
      <c r="BH160" s="3391">
        <f t="shared" si="103"/>
        <v>0</v>
      </c>
      <c r="BI160" s="3391">
        <f t="shared" si="104"/>
        <v>0</v>
      </c>
      <c r="BJ160" s="3391">
        <f t="shared" si="105"/>
        <v>0</v>
      </c>
      <c r="BK160" s="3391">
        <f t="shared" si="106"/>
        <v>0</v>
      </c>
      <c r="BL160" s="3391">
        <f t="shared" si="107"/>
        <v>0</v>
      </c>
      <c r="BM160" s="3391">
        <f t="shared" si="108"/>
        <v>0</v>
      </c>
      <c r="BN160" s="3391">
        <f t="shared" si="109"/>
        <v>0</v>
      </c>
      <c r="BO160" s="3391">
        <f t="shared" si="110"/>
        <v>0</v>
      </c>
      <c r="BP160" s="3391">
        <f t="shared" si="111"/>
        <v>0</v>
      </c>
      <c r="BQ160" s="3391">
        <f t="shared" si="112"/>
        <v>0</v>
      </c>
      <c r="BR160" s="3391">
        <f t="shared" si="113"/>
        <v>0</v>
      </c>
      <c r="BS160" s="3391">
        <f t="shared" si="114"/>
        <v>0</v>
      </c>
      <c r="BT160" s="3463">
        <f t="shared" si="115"/>
        <v>0</v>
      </c>
    </row>
    <row r="161" spans="1:72">
      <c r="A161" s="3389"/>
      <c r="B161" s="3390"/>
      <c r="C161" s="3390"/>
      <c r="D161" s="3385"/>
      <c r="E161" s="3391">
        <f t="shared" si="116"/>
        <v>0</v>
      </c>
      <c r="F161" s="3392"/>
      <c r="G161" s="3393">
        <f t="shared" si="91"/>
        <v>0</v>
      </c>
      <c r="H161" s="3394">
        <f t="shared" si="92"/>
        <v>0</v>
      </c>
      <c r="I161" s="3410"/>
      <c r="J161" s="3410"/>
      <c r="K161" s="3410"/>
      <c r="L161" s="3410"/>
      <c r="M161" s="3410"/>
      <c r="N161" s="3410"/>
      <c r="O161" s="3410"/>
      <c r="P161" s="3410"/>
      <c r="Q161" s="3410"/>
      <c r="R161" s="3410"/>
      <c r="S161" s="3410"/>
      <c r="T161" s="3410"/>
      <c r="U161" s="3410"/>
      <c r="V161" s="3410"/>
      <c r="W161" s="3410"/>
      <c r="X161" s="3410"/>
      <c r="Y161" s="3410"/>
      <c r="Z161" s="3410"/>
      <c r="AA161" s="3410"/>
      <c r="AB161" s="3410"/>
      <c r="AC161" s="3391">
        <f t="shared" si="93"/>
        <v>0</v>
      </c>
      <c r="AD161" s="3421"/>
      <c r="AE161" s="3421"/>
      <c r="AF161" s="3421"/>
      <c r="AG161" s="3421"/>
      <c r="AH161" s="3421"/>
      <c r="AI161" s="3421"/>
      <c r="AJ161" s="3421"/>
      <c r="AK161" s="3421"/>
      <c r="AL161" s="3421"/>
      <c r="AM161" s="3421"/>
      <c r="AN161" s="3421"/>
      <c r="AO161" s="3421"/>
      <c r="AP161" s="3421"/>
      <c r="AQ161" s="3421"/>
      <c r="AR161" s="3421"/>
      <c r="AS161" s="3421"/>
      <c r="AT161" s="3441"/>
      <c r="AU161" s="3442"/>
      <c r="AV161" s="498">
        <f t="shared" si="117"/>
        <v>0</v>
      </c>
      <c r="AW161" s="498">
        <f t="shared" si="118"/>
        <v>0</v>
      </c>
      <c r="AX161" s="498">
        <f t="shared" si="119"/>
        <v>0</v>
      </c>
      <c r="AY161" s="3458">
        <f t="shared" si="94"/>
        <v>0</v>
      </c>
      <c r="AZ161" s="3391">
        <f t="shared" si="95"/>
        <v>0</v>
      </c>
      <c r="BA161" s="3391">
        <f t="shared" si="96"/>
        <v>0</v>
      </c>
      <c r="BB161" s="3391">
        <f t="shared" si="97"/>
        <v>0</v>
      </c>
      <c r="BC161" s="3391">
        <f t="shared" si="98"/>
        <v>0</v>
      </c>
      <c r="BD161" s="3391">
        <f t="shared" si="99"/>
        <v>0</v>
      </c>
      <c r="BE161" s="3391">
        <f t="shared" si="100"/>
        <v>0</v>
      </c>
      <c r="BF161" s="3391">
        <f t="shared" si="101"/>
        <v>0</v>
      </c>
      <c r="BG161" s="3391">
        <f t="shared" si="102"/>
        <v>0</v>
      </c>
      <c r="BH161" s="3391">
        <f t="shared" si="103"/>
        <v>0</v>
      </c>
      <c r="BI161" s="3391">
        <f t="shared" si="104"/>
        <v>0</v>
      </c>
      <c r="BJ161" s="3391">
        <f t="shared" si="105"/>
        <v>0</v>
      </c>
      <c r="BK161" s="3391">
        <f t="shared" si="106"/>
        <v>0</v>
      </c>
      <c r="BL161" s="3391">
        <f t="shared" si="107"/>
        <v>0</v>
      </c>
      <c r="BM161" s="3391">
        <f t="shared" si="108"/>
        <v>0</v>
      </c>
      <c r="BN161" s="3391">
        <f t="shared" si="109"/>
        <v>0</v>
      </c>
      <c r="BO161" s="3391">
        <f t="shared" si="110"/>
        <v>0</v>
      </c>
      <c r="BP161" s="3391">
        <f t="shared" si="111"/>
        <v>0</v>
      </c>
      <c r="BQ161" s="3391">
        <f t="shared" si="112"/>
        <v>0</v>
      </c>
      <c r="BR161" s="3391">
        <f t="shared" si="113"/>
        <v>0</v>
      </c>
      <c r="BS161" s="3391">
        <f t="shared" si="114"/>
        <v>0</v>
      </c>
      <c r="BT161" s="3463">
        <f t="shared" si="115"/>
        <v>0</v>
      </c>
    </row>
    <row r="162" spans="1:72">
      <c r="A162" s="3389"/>
      <c r="B162" s="3390"/>
      <c r="C162" s="3390"/>
      <c r="D162" s="3385"/>
      <c r="E162" s="3391">
        <f t="shared" si="116"/>
        <v>0</v>
      </c>
      <c r="F162" s="3392"/>
      <c r="G162" s="3393">
        <f t="shared" si="91"/>
        <v>0</v>
      </c>
      <c r="H162" s="3394">
        <f t="shared" si="92"/>
        <v>0</v>
      </c>
      <c r="I162" s="3410"/>
      <c r="J162" s="3410"/>
      <c r="K162" s="3410"/>
      <c r="L162" s="3410"/>
      <c r="M162" s="3410"/>
      <c r="N162" s="3410"/>
      <c r="O162" s="3410"/>
      <c r="P162" s="3410"/>
      <c r="Q162" s="3410"/>
      <c r="R162" s="3410"/>
      <c r="S162" s="3410"/>
      <c r="T162" s="3410"/>
      <c r="U162" s="3410"/>
      <c r="V162" s="3410"/>
      <c r="W162" s="3410"/>
      <c r="X162" s="3410"/>
      <c r="Y162" s="3410"/>
      <c r="Z162" s="3410"/>
      <c r="AA162" s="3410"/>
      <c r="AB162" s="3410"/>
      <c r="AC162" s="3391">
        <f t="shared" si="93"/>
        <v>0</v>
      </c>
      <c r="AD162" s="3421"/>
      <c r="AE162" s="3421"/>
      <c r="AF162" s="3421"/>
      <c r="AG162" s="3421"/>
      <c r="AH162" s="3421"/>
      <c r="AI162" s="3421"/>
      <c r="AJ162" s="3421"/>
      <c r="AK162" s="3421"/>
      <c r="AL162" s="3421"/>
      <c r="AM162" s="3421"/>
      <c r="AN162" s="3421"/>
      <c r="AO162" s="3421"/>
      <c r="AP162" s="3421"/>
      <c r="AQ162" s="3421"/>
      <c r="AR162" s="3421"/>
      <c r="AS162" s="3421"/>
      <c r="AT162" s="3441"/>
      <c r="AU162" s="3442"/>
      <c r="AV162" s="498">
        <f t="shared" si="117"/>
        <v>0</v>
      </c>
      <c r="AW162" s="498">
        <f t="shared" si="118"/>
        <v>0</v>
      </c>
      <c r="AX162" s="498">
        <f t="shared" si="119"/>
        <v>0</v>
      </c>
      <c r="AY162" s="3458">
        <f t="shared" si="94"/>
        <v>0</v>
      </c>
      <c r="AZ162" s="3391">
        <f t="shared" si="95"/>
        <v>0</v>
      </c>
      <c r="BA162" s="3391">
        <f t="shared" si="96"/>
        <v>0</v>
      </c>
      <c r="BB162" s="3391">
        <f t="shared" si="97"/>
        <v>0</v>
      </c>
      <c r="BC162" s="3391">
        <f t="shared" si="98"/>
        <v>0</v>
      </c>
      <c r="BD162" s="3391">
        <f t="shared" si="99"/>
        <v>0</v>
      </c>
      <c r="BE162" s="3391">
        <f t="shared" si="100"/>
        <v>0</v>
      </c>
      <c r="BF162" s="3391">
        <f t="shared" si="101"/>
        <v>0</v>
      </c>
      <c r="BG162" s="3391">
        <f t="shared" si="102"/>
        <v>0</v>
      </c>
      <c r="BH162" s="3391">
        <f t="shared" si="103"/>
        <v>0</v>
      </c>
      <c r="BI162" s="3391">
        <f t="shared" si="104"/>
        <v>0</v>
      </c>
      <c r="BJ162" s="3391">
        <f t="shared" si="105"/>
        <v>0</v>
      </c>
      <c r="BK162" s="3391">
        <f t="shared" si="106"/>
        <v>0</v>
      </c>
      <c r="BL162" s="3391">
        <f t="shared" si="107"/>
        <v>0</v>
      </c>
      <c r="BM162" s="3391">
        <f t="shared" si="108"/>
        <v>0</v>
      </c>
      <c r="BN162" s="3391">
        <f t="shared" si="109"/>
        <v>0</v>
      </c>
      <c r="BO162" s="3391">
        <f t="shared" si="110"/>
        <v>0</v>
      </c>
      <c r="BP162" s="3391">
        <f t="shared" si="111"/>
        <v>0</v>
      </c>
      <c r="BQ162" s="3391">
        <f t="shared" si="112"/>
        <v>0</v>
      </c>
      <c r="BR162" s="3391">
        <f t="shared" si="113"/>
        <v>0</v>
      </c>
      <c r="BS162" s="3391">
        <f t="shared" si="114"/>
        <v>0</v>
      </c>
      <c r="BT162" s="3463">
        <f t="shared" si="115"/>
        <v>0</v>
      </c>
    </row>
    <row r="163" spans="1:72">
      <c r="A163" s="3389"/>
      <c r="B163" s="3390"/>
      <c r="C163" s="3390"/>
      <c r="D163" s="3385"/>
      <c r="E163" s="3391">
        <f t="shared" si="116"/>
        <v>0</v>
      </c>
      <c r="F163" s="3392"/>
      <c r="G163" s="3393">
        <f t="shared" si="91"/>
        <v>0</v>
      </c>
      <c r="H163" s="3394">
        <f t="shared" si="92"/>
        <v>0</v>
      </c>
      <c r="I163" s="3410"/>
      <c r="J163" s="3410"/>
      <c r="K163" s="3410"/>
      <c r="L163" s="3410"/>
      <c r="M163" s="3410"/>
      <c r="N163" s="3410"/>
      <c r="O163" s="3410"/>
      <c r="P163" s="3410"/>
      <c r="Q163" s="3410"/>
      <c r="R163" s="3410"/>
      <c r="S163" s="3410"/>
      <c r="T163" s="3410"/>
      <c r="U163" s="3410"/>
      <c r="V163" s="3410"/>
      <c r="W163" s="3410"/>
      <c r="X163" s="3410"/>
      <c r="Y163" s="3410"/>
      <c r="Z163" s="3410"/>
      <c r="AA163" s="3410"/>
      <c r="AB163" s="3410"/>
      <c r="AC163" s="3391">
        <f t="shared" si="93"/>
        <v>0</v>
      </c>
      <c r="AD163" s="3421"/>
      <c r="AE163" s="3421"/>
      <c r="AF163" s="3421"/>
      <c r="AG163" s="3421"/>
      <c r="AH163" s="3421"/>
      <c r="AI163" s="3421"/>
      <c r="AJ163" s="3421"/>
      <c r="AK163" s="3421"/>
      <c r="AL163" s="3421"/>
      <c r="AM163" s="3421"/>
      <c r="AN163" s="3421"/>
      <c r="AO163" s="3421"/>
      <c r="AP163" s="3421"/>
      <c r="AQ163" s="3421"/>
      <c r="AR163" s="3421"/>
      <c r="AS163" s="3421"/>
      <c r="AT163" s="3441"/>
      <c r="AU163" s="3442"/>
      <c r="AV163" s="498">
        <f t="shared" si="117"/>
        <v>0</v>
      </c>
      <c r="AW163" s="498">
        <f t="shared" si="118"/>
        <v>0</v>
      </c>
      <c r="AX163" s="498">
        <f t="shared" si="119"/>
        <v>0</v>
      </c>
      <c r="AY163" s="3458">
        <f t="shared" si="94"/>
        <v>0</v>
      </c>
      <c r="AZ163" s="3391">
        <f t="shared" si="95"/>
        <v>0</v>
      </c>
      <c r="BA163" s="3391">
        <f t="shared" si="96"/>
        <v>0</v>
      </c>
      <c r="BB163" s="3391">
        <f t="shared" si="97"/>
        <v>0</v>
      </c>
      <c r="BC163" s="3391">
        <f t="shared" si="98"/>
        <v>0</v>
      </c>
      <c r="BD163" s="3391">
        <f t="shared" si="99"/>
        <v>0</v>
      </c>
      <c r="BE163" s="3391">
        <f t="shared" si="100"/>
        <v>0</v>
      </c>
      <c r="BF163" s="3391">
        <f t="shared" si="101"/>
        <v>0</v>
      </c>
      <c r="BG163" s="3391">
        <f t="shared" si="102"/>
        <v>0</v>
      </c>
      <c r="BH163" s="3391">
        <f t="shared" si="103"/>
        <v>0</v>
      </c>
      <c r="BI163" s="3391">
        <f t="shared" si="104"/>
        <v>0</v>
      </c>
      <c r="BJ163" s="3391">
        <f t="shared" si="105"/>
        <v>0</v>
      </c>
      <c r="BK163" s="3391">
        <f t="shared" si="106"/>
        <v>0</v>
      </c>
      <c r="BL163" s="3391">
        <f t="shared" si="107"/>
        <v>0</v>
      </c>
      <c r="BM163" s="3391">
        <f t="shared" si="108"/>
        <v>0</v>
      </c>
      <c r="BN163" s="3391">
        <f t="shared" si="109"/>
        <v>0</v>
      </c>
      <c r="BO163" s="3391">
        <f t="shared" si="110"/>
        <v>0</v>
      </c>
      <c r="BP163" s="3391">
        <f t="shared" si="111"/>
        <v>0</v>
      </c>
      <c r="BQ163" s="3391">
        <f t="shared" si="112"/>
        <v>0</v>
      </c>
      <c r="BR163" s="3391">
        <f t="shared" si="113"/>
        <v>0</v>
      </c>
      <c r="BS163" s="3391">
        <f t="shared" si="114"/>
        <v>0</v>
      </c>
      <c r="BT163" s="3463">
        <f t="shared" si="115"/>
        <v>0</v>
      </c>
    </row>
    <row r="164" spans="1:72">
      <c r="A164" s="3389"/>
      <c r="B164" s="3390"/>
      <c r="C164" s="3390"/>
      <c r="D164" s="3385"/>
      <c r="E164" s="3391">
        <f t="shared" si="116"/>
        <v>0</v>
      </c>
      <c r="F164" s="3392"/>
      <c r="G164" s="3393">
        <f t="shared" si="91"/>
        <v>0</v>
      </c>
      <c r="H164" s="3394">
        <f t="shared" si="92"/>
        <v>0</v>
      </c>
      <c r="I164" s="3410"/>
      <c r="J164" s="3410"/>
      <c r="K164" s="3410"/>
      <c r="L164" s="3410"/>
      <c r="M164" s="3410"/>
      <c r="N164" s="3410"/>
      <c r="O164" s="3410"/>
      <c r="P164" s="3410"/>
      <c r="Q164" s="3410"/>
      <c r="R164" s="3410"/>
      <c r="S164" s="3410"/>
      <c r="T164" s="3410"/>
      <c r="U164" s="3410"/>
      <c r="V164" s="3410"/>
      <c r="W164" s="3410"/>
      <c r="X164" s="3410"/>
      <c r="Y164" s="3410"/>
      <c r="Z164" s="3410"/>
      <c r="AA164" s="3410"/>
      <c r="AB164" s="3410"/>
      <c r="AC164" s="3391">
        <f t="shared" si="93"/>
        <v>0</v>
      </c>
      <c r="AD164" s="3421"/>
      <c r="AE164" s="3421"/>
      <c r="AF164" s="3421"/>
      <c r="AG164" s="3421"/>
      <c r="AH164" s="3421"/>
      <c r="AI164" s="3421"/>
      <c r="AJ164" s="3421"/>
      <c r="AK164" s="3421"/>
      <c r="AL164" s="3421"/>
      <c r="AM164" s="3421"/>
      <c r="AN164" s="3421"/>
      <c r="AO164" s="3421"/>
      <c r="AP164" s="3421"/>
      <c r="AQ164" s="3421"/>
      <c r="AR164" s="3421"/>
      <c r="AS164" s="3421"/>
      <c r="AT164" s="3441"/>
      <c r="AU164" s="3442"/>
      <c r="AV164" s="498">
        <f t="shared" si="117"/>
        <v>0</v>
      </c>
      <c r="AW164" s="498">
        <f t="shared" si="118"/>
        <v>0</v>
      </c>
      <c r="AX164" s="498">
        <f t="shared" si="119"/>
        <v>0</v>
      </c>
      <c r="AY164" s="3458">
        <f t="shared" si="94"/>
        <v>0</v>
      </c>
      <c r="AZ164" s="3391">
        <f t="shared" si="95"/>
        <v>0</v>
      </c>
      <c r="BA164" s="3391">
        <f t="shared" si="96"/>
        <v>0</v>
      </c>
      <c r="BB164" s="3391">
        <f t="shared" si="97"/>
        <v>0</v>
      </c>
      <c r="BC164" s="3391">
        <f t="shared" si="98"/>
        <v>0</v>
      </c>
      <c r="BD164" s="3391">
        <f t="shared" si="99"/>
        <v>0</v>
      </c>
      <c r="BE164" s="3391">
        <f t="shared" si="100"/>
        <v>0</v>
      </c>
      <c r="BF164" s="3391">
        <f t="shared" si="101"/>
        <v>0</v>
      </c>
      <c r="BG164" s="3391">
        <f t="shared" si="102"/>
        <v>0</v>
      </c>
      <c r="BH164" s="3391">
        <f t="shared" si="103"/>
        <v>0</v>
      </c>
      <c r="BI164" s="3391">
        <f t="shared" si="104"/>
        <v>0</v>
      </c>
      <c r="BJ164" s="3391">
        <f t="shared" si="105"/>
        <v>0</v>
      </c>
      <c r="BK164" s="3391">
        <f t="shared" si="106"/>
        <v>0</v>
      </c>
      <c r="BL164" s="3391">
        <f t="shared" si="107"/>
        <v>0</v>
      </c>
      <c r="BM164" s="3391">
        <f t="shared" si="108"/>
        <v>0</v>
      </c>
      <c r="BN164" s="3391">
        <f t="shared" si="109"/>
        <v>0</v>
      </c>
      <c r="BO164" s="3391">
        <f t="shared" si="110"/>
        <v>0</v>
      </c>
      <c r="BP164" s="3391">
        <f t="shared" si="111"/>
        <v>0</v>
      </c>
      <c r="BQ164" s="3391">
        <f t="shared" si="112"/>
        <v>0</v>
      </c>
      <c r="BR164" s="3391">
        <f t="shared" si="113"/>
        <v>0</v>
      </c>
      <c r="BS164" s="3391">
        <f t="shared" si="114"/>
        <v>0</v>
      </c>
      <c r="BT164" s="3463">
        <f t="shared" si="115"/>
        <v>0</v>
      </c>
    </row>
    <row r="165" spans="1:72">
      <c r="A165" s="3389"/>
      <c r="B165" s="3390"/>
      <c r="C165" s="3390"/>
      <c r="D165" s="3385"/>
      <c r="E165" s="3391">
        <f t="shared" si="116"/>
        <v>0</v>
      </c>
      <c r="F165" s="3392"/>
      <c r="G165" s="3393">
        <f t="shared" si="91"/>
        <v>0</v>
      </c>
      <c r="H165" s="3394">
        <f t="shared" si="92"/>
        <v>0</v>
      </c>
      <c r="I165" s="3410"/>
      <c r="J165" s="3410"/>
      <c r="K165" s="3410"/>
      <c r="L165" s="3410"/>
      <c r="M165" s="3410"/>
      <c r="N165" s="3410"/>
      <c r="O165" s="3410"/>
      <c r="P165" s="3410"/>
      <c r="Q165" s="3410"/>
      <c r="R165" s="3410"/>
      <c r="S165" s="3410"/>
      <c r="T165" s="3410"/>
      <c r="U165" s="3410"/>
      <c r="V165" s="3410"/>
      <c r="W165" s="3410"/>
      <c r="X165" s="3410"/>
      <c r="Y165" s="3410"/>
      <c r="Z165" s="3410"/>
      <c r="AA165" s="3410"/>
      <c r="AB165" s="3410"/>
      <c r="AC165" s="3391">
        <f t="shared" si="93"/>
        <v>0</v>
      </c>
      <c r="AD165" s="3421"/>
      <c r="AE165" s="3421"/>
      <c r="AF165" s="3421"/>
      <c r="AG165" s="3421"/>
      <c r="AH165" s="3421"/>
      <c r="AI165" s="3421"/>
      <c r="AJ165" s="3421"/>
      <c r="AK165" s="3421"/>
      <c r="AL165" s="3421"/>
      <c r="AM165" s="3421"/>
      <c r="AN165" s="3421"/>
      <c r="AO165" s="3421"/>
      <c r="AP165" s="3421"/>
      <c r="AQ165" s="3421"/>
      <c r="AR165" s="3421"/>
      <c r="AS165" s="3421"/>
      <c r="AT165" s="3441"/>
      <c r="AU165" s="3442"/>
      <c r="AV165" s="498">
        <f t="shared" si="117"/>
        <v>0</v>
      </c>
      <c r="AW165" s="498">
        <f t="shared" si="118"/>
        <v>0</v>
      </c>
      <c r="AX165" s="498">
        <f t="shared" si="119"/>
        <v>0</v>
      </c>
      <c r="AY165" s="3458">
        <f t="shared" si="94"/>
        <v>0</v>
      </c>
      <c r="AZ165" s="3391">
        <f t="shared" si="95"/>
        <v>0</v>
      </c>
      <c r="BA165" s="3391">
        <f t="shared" si="96"/>
        <v>0</v>
      </c>
      <c r="BB165" s="3391">
        <f t="shared" si="97"/>
        <v>0</v>
      </c>
      <c r="BC165" s="3391">
        <f t="shared" si="98"/>
        <v>0</v>
      </c>
      <c r="BD165" s="3391">
        <f t="shared" si="99"/>
        <v>0</v>
      </c>
      <c r="BE165" s="3391">
        <f t="shared" si="100"/>
        <v>0</v>
      </c>
      <c r="BF165" s="3391">
        <f t="shared" si="101"/>
        <v>0</v>
      </c>
      <c r="BG165" s="3391">
        <f t="shared" si="102"/>
        <v>0</v>
      </c>
      <c r="BH165" s="3391">
        <f t="shared" si="103"/>
        <v>0</v>
      </c>
      <c r="BI165" s="3391">
        <f t="shared" si="104"/>
        <v>0</v>
      </c>
      <c r="BJ165" s="3391">
        <f t="shared" si="105"/>
        <v>0</v>
      </c>
      <c r="BK165" s="3391">
        <f t="shared" si="106"/>
        <v>0</v>
      </c>
      <c r="BL165" s="3391">
        <f t="shared" si="107"/>
        <v>0</v>
      </c>
      <c r="BM165" s="3391">
        <f t="shared" si="108"/>
        <v>0</v>
      </c>
      <c r="BN165" s="3391">
        <f t="shared" si="109"/>
        <v>0</v>
      </c>
      <c r="BO165" s="3391">
        <f t="shared" si="110"/>
        <v>0</v>
      </c>
      <c r="BP165" s="3391">
        <f t="shared" si="111"/>
        <v>0</v>
      </c>
      <c r="BQ165" s="3391">
        <f t="shared" si="112"/>
        <v>0</v>
      </c>
      <c r="BR165" s="3391">
        <f t="shared" si="113"/>
        <v>0</v>
      </c>
      <c r="BS165" s="3391">
        <f t="shared" si="114"/>
        <v>0</v>
      </c>
      <c r="BT165" s="3463">
        <f t="shared" si="115"/>
        <v>0</v>
      </c>
    </row>
    <row r="166" spans="1:72">
      <c r="A166" s="3389"/>
      <c r="B166" s="3390"/>
      <c r="C166" s="3390"/>
      <c r="D166" s="3385"/>
      <c r="E166" s="3391">
        <f t="shared" si="116"/>
        <v>0</v>
      </c>
      <c r="F166" s="3392"/>
      <c r="G166" s="3393">
        <f t="shared" si="91"/>
        <v>0</v>
      </c>
      <c r="H166" s="3394">
        <f t="shared" si="92"/>
        <v>0</v>
      </c>
      <c r="I166" s="3410"/>
      <c r="J166" s="3410"/>
      <c r="K166" s="3410"/>
      <c r="L166" s="3410"/>
      <c r="M166" s="3410"/>
      <c r="N166" s="3410"/>
      <c r="O166" s="3410"/>
      <c r="P166" s="3410"/>
      <c r="Q166" s="3410"/>
      <c r="R166" s="3410"/>
      <c r="S166" s="3410"/>
      <c r="T166" s="3410"/>
      <c r="U166" s="3410"/>
      <c r="V166" s="3410"/>
      <c r="W166" s="3410"/>
      <c r="X166" s="3410"/>
      <c r="Y166" s="3410"/>
      <c r="Z166" s="3410"/>
      <c r="AA166" s="3410"/>
      <c r="AB166" s="3410"/>
      <c r="AC166" s="3391">
        <f t="shared" si="93"/>
        <v>0</v>
      </c>
      <c r="AD166" s="3421"/>
      <c r="AE166" s="3421"/>
      <c r="AF166" s="3421"/>
      <c r="AG166" s="3421"/>
      <c r="AH166" s="3421"/>
      <c r="AI166" s="3421"/>
      <c r="AJ166" s="3421"/>
      <c r="AK166" s="3421"/>
      <c r="AL166" s="3421"/>
      <c r="AM166" s="3421"/>
      <c r="AN166" s="3421"/>
      <c r="AO166" s="3421"/>
      <c r="AP166" s="3421"/>
      <c r="AQ166" s="3421"/>
      <c r="AR166" s="3421"/>
      <c r="AS166" s="3421"/>
      <c r="AT166" s="3441"/>
      <c r="AU166" s="3442"/>
      <c r="AV166" s="498">
        <f t="shared" si="117"/>
        <v>0</v>
      </c>
      <c r="AW166" s="498">
        <f t="shared" si="118"/>
        <v>0</v>
      </c>
      <c r="AX166" s="498">
        <f t="shared" si="119"/>
        <v>0</v>
      </c>
      <c r="AY166" s="3458">
        <f t="shared" si="94"/>
        <v>0</v>
      </c>
      <c r="AZ166" s="3391">
        <f t="shared" si="95"/>
        <v>0</v>
      </c>
      <c r="BA166" s="3391">
        <f t="shared" si="96"/>
        <v>0</v>
      </c>
      <c r="BB166" s="3391">
        <f t="shared" si="97"/>
        <v>0</v>
      </c>
      <c r="BC166" s="3391">
        <f t="shared" si="98"/>
        <v>0</v>
      </c>
      <c r="BD166" s="3391">
        <f t="shared" si="99"/>
        <v>0</v>
      </c>
      <c r="BE166" s="3391">
        <f t="shared" si="100"/>
        <v>0</v>
      </c>
      <c r="BF166" s="3391">
        <f t="shared" si="101"/>
        <v>0</v>
      </c>
      <c r="BG166" s="3391">
        <f t="shared" si="102"/>
        <v>0</v>
      </c>
      <c r="BH166" s="3391">
        <f t="shared" si="103"/>
        <v>0</v>
      </c>
      <c r="BI166" s="3391">
        <f t="shared" si="104"/>
        <v>0</v>
      </c>
      <c r="BJ166" s="3391">
        <f t="shared" si="105"/>
        <v>0</v>
      </c>
      <c r="BK166" s="3391">
        <f t="shared" si="106"/>
        <v>0</v>
      </c>
      <c r="BL166" s="3391">
        <f t="shared" si="107"/>
        <v>0</v>
      </c>
      <c r="BM166" s="3391">
        <f t="shared" si="108"/>
        <v>0</v>
      </c>
      <c r="BN166" s="3391">
        <f t="shared" si="109"/>
        <v>0</v>
      </c>
      <c r="BO166" s="3391">
        <f t="shared" si="110"/>
        <v>0</v>
      </c>
      <c r="BP166" s="3391">
        <f t="shared" si="111"/>
        <v>0</v>
      </c>
      <c r="BQ166" s="3391">
        <f t="shared" si="112"/>
        <v>0</v>
      </c>
      <c r="BR166" s="3391">
        <f t="shared" si="113"/>
        <v>0</v>
      </c>
      <c r="BS166" s="3391">
        <f t="shared" si="114"/>
        <v>0</v>
      </c>
      <c r="BT166" s="3463">
        <f t="shared" si="115"/>
        <v>0</v>
      </c>
    </row>
    <row r="167" spans="1:72">
      <c r="A167" s="3389"/>
      <c r="B167" s="3390"/>
      <c r="C167" s="3390"/>
      <c r="D167" s="3385"/>
      <c r="E167" s="3391">
        <f t="shared" si="116"/>
        <v>0</v>
      </c>
      <c r="F167" s="3392"/>
      <c r="G167" s="3393">
        <f t="shared" si="91"/>
        <v>0</v>
      </c>
      <c r="H167" s="3394">
        <f t="shared" si="92"/>
        <v>0</v>
      </c>
      <c r="I167" s="3410"/>
      <c r="J167" s="3410"/>
      <c r="K167" s="3410"/>
      <c r="L167" s="3410"/>
      <c r="M167" s="3410"/>
      <c r="N167" s="3410"/>
      <c r="O167" s="3410"/>
      <c r="P167" s="3410"/>
      <c r="Q167" s="3410"/>
      <c r="R167" s="3410"/>
      <c r="S167" s="3410"/>
      <c r="T167" s="3410"/>
      <c r="U167" s="3410"/>
      <c r="V167" s="3410"/>
      <c r="W167" s="3410"/>
      <c r="X167" s="3410"/>
      <c r="Y167" s="3410"/>
      <c r="Z167" s="3410"/>
      <c r="AA167" s="3410"/>
      <c r="AB167" s="3410"/>
      <c r="AC167" s="3391">
        <f t="shared" si="93"/>
        <v>0</v>
      </c>
      <c r="AD167" s="3421"/>
      <c r="AE167" s="3421"/>
      <c r="AF167" s="3421"/>
      <c r="AG167" s="3421"/>
      <c r="AH167" s="3421"/>
      <c r="AI167" s="3421"/>
      <c r="AJ167" s="3421"/>
      <c r="AK167" s="3421"/>
      <c r="AL167" s="3421"/>
      <c r="AM167" s="3421"/>
      <c r="AN167" s="3421"/>
      <c r="AO167" s="3421"/>
      <c r="AP167" s="3421"/>
      <c r="AQ167" s="3421"/>
      <c r="AR167" s="3421"/>
      <c r="AS167" s="3421"/>
      <c r="AT167" s="3441"/>
      <c r="AU167" s="3442"/>
      <c r="AV167" s="498">
        <f t="shared" si="117"/>
        <v>0</v>
      </c>
      <c r="AW167" s="498">
        <f t="shared" si="118"/>
        <v>0</v>
      </c>
      <c r="AX167" s="498">
        <f t="shared" si="119"/>
        <v>0</v>
      </c>
      <c r="AY167" s="3458">
        <f t="shared" si="94"/>
        <v>0</v>
      </c>
      <c r="AZ167" s="3391">
        <f t="shared" si="95"/>
        <v>0</v>
      </c>
      <c r="BA167" s="3391">
        <f t="shared" si="96"/>
        <v>0</v>
      </c>
      <c r="BB167" s="3391">
        <f t="shared" si="97"/>
        <v>0</v>
      </c>
      <c r="BC167" s="3391">
        <f t="shared" si="98"/>
        <v>0</v>
      </c>
      <c r="BD167" s="3391">
        <f t="shared" si="99"/>
        <v>0</v>
      </c>
      <c r="BE167" s="3391">
        <f t="shared" si="100"/>
        <v>0</v>
      </c>
      <c r="BF167" s="3391">
        <f t="shared" si="101"/>
        <v>0</v>
      </c>
      <c r="BG167" s="3391">
        <f t="shared" si="102"/>
        <v>0</v>
      </c>
      <c r="BH167" s="3391">
        <f t="shared" si="103"/>
        <v>0</v>
      </c>
      <c r="BI167" s="3391">
        <f t="shared" si="104"/>
        <v>0</v>
      </c>
      <c r="BJ167" s="3391">
        <f t="shared" si="105"/>
        <v>0</v>
      </c>
      <c r="BK167" s="3391">
        <f t="shared" si="106"/>
        <v>0</v>
      </c>
      <c r="BL167" s="3391">
        <f t="shared" si="107"/>
        <v>0</v>
      </c>
      <c r="BM167" s="3391">
        <f t="shared" si="108"/>
        <v>0</v>
      </c>
      <c r="BN167" s="3391">
        <f t="shared" si="109"/>
        <v>0</v>
      </c>
      <c r="BO167" s="3391">
        <f t="shared" si="110"/>
        <v>0</v>
      </c>
      <c r="BP167" s="3391">
        <f t="shared" si="111"/>
        <v>0</v>
      </c>
      <c r="BQ167" s="3391">
        <f t="shared" si="112"/>
        <v>0</v>
      </c>
      <c r="BR167" s="3391">
        <f t="shared" si="113"/>
        <v>0</v>
      </c>
      <c r="BS167" s="3391">
        <f t="shared" si="114"/>
        <v>0</v>
      </c>
      <c r="BT167" s="3463">
        <f t="shared" si="115"/>
        <v>0</v>
      </c>
    </row>
    <row r="168" spans="1:72">
      <c r="A168" s="3389"/>
      <c r="B168" s="3390"/>
      <c r="C168" s="3390"/>
      <c r="D168" s="3385"/>
      <c r="E168" s="3391">
        <f t="shared" si="116"/>
        <v>0</v>
      </c>
      <c r="F168" s="3392"/>
      <c r="G168" s="3393">
        <f t="shared" si="91"/>
        <v>0</v>
      </c>
      <c r="H168" s="3394">
        <f t="shared" si="92"/>
        <v>0</v>
      </c>
      <c r="I168" s="3410"/>
      <c r="J168" s="3410"/>
      <c r="K168" s="3410"/>
      <c r="L168" s="3410"/>
      <c r="M168" s="3410"/>
      <c r="N168" s="3410"/>
      <c r="O168" s="3410"/>
      <c r="P168" s="3410"/>
      <c r="Q168" s="3410"/>
      <c r="R168" s="3410"/>
      <c r="S168" s="3410"/>
      <c r="T168" s="3410"/>
      <c r="U168" s="3410"/>
      <c r="V168" s="3410"/>
      <c r="W168" s="3410"/>
      <c r="X168" s="3410"/>
      <c r="Y168" s="3410"/>
      <c r="Z168" s="3410"/>
      <c r="AA168" s="3410"/>
      <c r="AB168" s="3410"/>
      <c r="AC168" s="3391">
        <f t="shared" si="93"/>
        <v>0</v>
      </c>
      <c r="AD168" s="3421"/>
      <c r="AE168" s="3421"/>
      <c r="AF168" s="3421"/>
      <c r="AG168" s="3421"/>
      <c r="AH168" s="3421"/>
      <c r="AI168" s="3421"/>
      <c r="AJ168" s="3421"/>
      <c r="AK168" s="3421"/>
      <c r="AL168" s="3421"/>
      <c r="AM168" s="3421"/>
      <c r="AN168" s="3421"/>
      <c r="AO168" s="3421"/>
      <c r="AP168" s="3421"/>
      <c r="AQ168" s="3421"/>
      <c r="AR168" s="3421"/>
      <c r="AS168" s="3421"/>
      <c r="AT168" s="3441"/>
      <c r="AU168" s="3442"/>
      <c r="AV168" s="498">
        <f t="shared" si="117"/>
        <v>0</v>
      </c>
      <c r="AW168" s="498">
        <f t="shared" si="118"/>
        <v>0</v>
      </c>
      <c r="AX168" s="498">
        <f t="shared" si="119"/>
        <v>0</v>
      </c>
      <c r="AY168" s="3458">
        <f t="shared" si="94"/>
        <v>0</v>
      </c>
      <c r="AZ168" s="3391">
        <f t="shared" si="95"/>
        <v>0</v>
      </c>
      <c r="BA168" s="3391">
        <f t="shared" si="96"/>
        <v>0</v>
      </c>
      <c r="BB168" s="3391">
        <f t="shared" si="97"/>
        <v>0</v>
      </c>
      <c r="BC168" s="3391">
        <f t="shared" si="98"/>
        <v>0</v>
      </c>
      <c r="BD168" s="3391">
        <f t="shared" si="99"/>
        <v>0</v>
      </c>
      <c r="BE168" s="3391">
        <f t="shared" si="100"/>
        <v>0</v>
      </c>
      <c r="BF168" s="3391">
        <f t="shared" si="101"/>
        <v>0</v>
      </c>
      <c r="BG168" s="3391">
        <f t="shared" si="102"/>
        <v>0</v>
      </c>
      <c r="BH168" s="3391">
        <f t="shared" si="103"/>
        <v>0</v>
      </c>
      <c r="BI168" s="3391">
        <f t="shared" si="104"/>
        <v>0</v>
      </c>
      <c r="BJ168" s="3391">
        <f t="shared" si="105"/>
        <v>0</v>
      </c>
      <c r="BK168" s="3391">
        <f t="shared" si="106"/>
        <v>0</v>
      </c>
      <c r="BL168" s="3391">
        <f t="shared" si="107"/>
        <v>0</v>
      </c>
      <c r="BM168" s="3391">
        <f t="shared" si="108"/>
        <v>0</v>
      </c>
      <c r="BN168" s="3391">
        <f t="shared" si="109"/>
        <v>0</v>
      </c>
      <c r="BO168" s="3391">
        <f t="shared" si="110"/>
        <v>0</v>
      </c>
      <c r="BP168" s="3391">
        <f t="shared" si="111"/>
        <v>0</v>
      </c>
      <c r="BQ168" s="3391">
        <f t="shared" si="112"/>
        <v>0</v>
      </c>
      <c r="BR168" s="3391">
        <f t="shared" si="113"/>
        <v>0</v>
      </c>
      <c r="BS168" s="3391">
        <f t="shared" si="114"/>
        <v>0</v>
      </c>
      <c r="BT168" s="3463">
        <f t="shared" si="115"/>
        <v>0</v>
      </c>
    </row>
    <row r="169" spans="1:72">
      <c r="A169" s="3389"/>
      <c r="B169" s="3390"/>
      <c r="C169" s="3390"/>
      <c r="D169" s="3385"/>
      <c r="E169" s="3391">
        <f t="shared" si="116"/>
        <v>0</v>
      </c>
      <c r="F169" s="3392"/>
      <c r="G169" s="3393">
        <f t="shared" si="91"/>
        <v>0</v>
      </c>
      <c r="H169" s="3394">
        <f t="shared" si="92"/>
        <v>0</v>
      </c>
      <c r="I169" s="3410"/>
      <c r="J169" s="3410"/>
      <c r="K169" s="3410"/>
      <c r="L169" s="3410"/>
      <c r="M169" s="3410"/>
      <c r="N169" s="3410"/>
      <c r="O169" s="3410"/>
      <c r="P169" s="3410"/>
      <c r="Q169" s="3410"/>
      <c r="R169" s="3410"/>
      <c r="S169" s="3410"/>
      <c r="T169" s="3410"/>
      <c r="U169" s="3410"/>
      <c r="V169" s="3410"/>
      <c r="W169" s="3410"/>
      <c r="X169" s="3410"/>
      <c r="Y169" s="3410"/>
      <c r="Z169" s="3410"/>
      <c r="AA169" s="3410"/>
      <c r="AB169" s="3410"/>
      <c r="AC169" s="3391">
        <f t="shared" si="93"/>
        <v>0</v>
      </c>
      <c r="AD169" s="3421"/>
      <c r="AE169" s="3421"/>
      <c r="AF169" s="3421"/>
      <c r="AG169" s="3421"/>
      <c r="AH169" s="3421"/>
      <c r="AI169" s="3421"/>
      <c r="AJ169" s="3421"/>
      <c r="AK169" s="3421"/>
      <c r="AL169" s="3421"/>
      <c r="AM169" s="3421"/>
      <c r="AN169" s="3421"/>
      <c r="AO169" s="3421"/>
      <c r="AP169" s="3421"/>
      <c r="AQ169" s="3421"/>
      <c r="AR169" s="3421"/>
      <c r="AS169" s="3421"/>
      <c r="AT169" s="3441"/>
      <c r="AU169" s="3442"/>
      <c r="AV169" s="498">
        <f t="shared" si="117"/>
        <v>0</v>
      </c>
      <c r="AW169" s="498">
        <f t="shared" si="118"/>
        <v>0</v>
      </c>
      <c r="AX169" s="498">
        <f t="shared" si="119"/>
        <v>0</v>
      </c>
      <c r="AY169" s="3458">
        <f t="shared" si="94"/>
        <v>0</v>
      </c>
      <c r="AZ169" s="3391">
        <f t="shared" si="95"/>
        <v>0</v>
      </c>
      <c r="BA169" s="3391">
        <f t="shared" si="96"/>
        <v>0</v>
      </c>
      <c r="BB169" s="3391">
        <f t="shared" si="97"/>
        <v>0</v>
      </c>
      <c r="BC169" s="3391">
        <f t="shared" si="98"/>
        <v>0</v>
      </c>
      <c r="BD169" s="3391">
        <f t="shared" si="99"/>
        <v>0</v>
      </c>
      <c r="BE169" s="3391">
        <f t="shared" si="100"/>
        <v>0</v>
      </c>
      <c r="BF169" s="3391">
        <f t="shared" si="101"/>
        <v>0</v>
      </c>
      <c r="BG169" s="3391">
        <f t="shared" si="102"/>
        <v>0</v>
      </c>
      <c r="BH169" s="3391">
        <f t="shared" si="103"/>
        <v>0</v>
      </c>
      <c r="BI169" s="3391">
        <f t="shared" si="104"/>
        <v>0</v>
      </c>
      <c r="BJ169" s="3391">
        <f t="shared" si="105"/>
        <v>0</v>
      </c>
      <c r="BK169" s="3391">
        <f t="shared" si="106"/>
        <v>0</v>
      </c>
      <c r="BL169" s="3391">
        <f t="shared" si="107"/>
        <v>0</v>
      </c>
      <c r="BM169" s="3391">
        <f t="shared" si="108"/>
        <v>0</v>
      </c>
      <c r="BN169" s="3391">
        <f t="shared" si="109"/>
        <v>0</v>
      </c>
      <c r="BO169" s="3391">
        <f t="shared" si="110"/>
        <v>0</v>
      </c>
      <c r="BP169" s="3391">
        <f t="shared" si="111"/>
        <v>0</v>
      </c>
      <c r="BQ169" s="3391">
        <f t="shared" si="112"/>
        <v>0</v>
      </c>
      <c r="BR169" s="3391">
        <f t="shared" si="113"/>
        <v>0</v>
      </c>
      <c r="BS169" s="3391">
        <f t="shared" si="114"/>
        <v>0</v>
      </c>
      <c r="BT169" s="3463">
        <f t="shared" si="115"/>
        <v>0</v>
      </c>
    </row>
    <row r="170" spans="1:72">
      <c r="A170" s="3389"/>
      <c r="B170" s="3390"/>
      <c r="C170" s="3390"/>
      <c r="D170" s="3385"/>
      <c r="E170" s="3391">
        <f t="shared" si="116"/>
        <v>0</v>
      </c>
      <c r="F170" s="3392"/>
      <c r="G170" s="3393">
        <f t="shared" si="91"/>
        <v>0</v>
      </c>
      <c r="H170" s="3394">
        <f t="shared" si="92"/>
        <v>0</v>
      </c>
      <c r="I170" s="3410"/>
      <c r="J170" s="3410"/>
      <c r="K170" s="3410"/>
      <c r="L170" s="3410"/>
      <c r="M170" s="3410"/>
      <c r="N170" s="3410"/>
      <c r="O170" s="3410"/>
      <c r="P170" s="3410"/>
      <c r="Q170" s="3410"/>
      <c r="R170" s="3410"/>
      <c r="S170" s="3410"/>
      <c r="T170" s="3410"/>
      <c r="U170" s="3410"/>
      <c r="V170" s="3410"/>
      <c r="W170" s="3410"/>
      <c r="X170" s="3410"/>
      <c r="Y170" s="3410"/>
      <c r="Z170" s="3410"/>
      <c r="AA170" s="3410"/>
      <c r="AB170" s="3410"/>
      <c r="AC170" s="3391">
        <f t="shared" si="93"/>
        <v>0</v>
      </c>
      <c r="AD170" s="3421"/>
      <c r="AE170" s="3421"/>
      <c r="AF170" s="3421"/>
      <c r="AG170" s="3421"/>
      <c r="AH170" s="3421"/>
      <c r="AI170" s="3421"/>
      <c r="AJ170" s="3421"/>
      <c r="AK170" s="3421"/>
      <c r="AL170" s="3421"/>
      <c r="AM170" s="3421"/>
      <c r="AN170" s="3421"/>
      <c r="AO170" s="3421"/>
      <c r="AP170" s="3421"/>
      <c r="AQ170" s="3421"/>
      <c r="AR170" s="3421"/>
      <c r="AS170" s="3421"/>
      <c r="AT170" s="3441"/>
      <c r="AU170" s="3442"/>
      <c r="AV170" s="498">
        <f t="shared" si="117"/>
        <v>0</v>
      </c>
      <c r="AW170" s="498">
        <f t="shared" si="118"/>
        <v>0</v>
      </c>
      <c r="AX170" s="498">
        <f t="shared" si="119"/>
        <v>0</v>
      </c>
      <c r="AY170" s="3458">
        <f t="shared" si="94"/>
        <v>0</v>
      </c>
      <c r="AZ170" s="3391">
        <f t="shared" si="95"/>
        <v>0</v>
      </c>
      <c r="BA170" s="3391">
        <f t="shared" si="96"/>
        <v>0</v>
      </c>
      <c r="BB170" s="3391">
        <f t="shared" si="97"/>
        <v>0</v>
      </c>
      <c r="BC170" s="3391">
        <f t="shared" si="98"/>
        <v>0</v>
      </c>
      <c r="BD170" s="3391">
        <f t="shared" si="99"/>
        <v>0</v>
      </c>
      <c r="BE170" s="3391">
        <f t="shared" si="100"/>
        <v>0</v>
      </c>
      <c r="BF170" s="3391">
        <f t="shared" si="101"/>
        <v>0</v>
      </c>
      <c r="BG170" s="3391">
        <f t="shared" si="102"/>
        <v>0</v>
      </c>
      <c r="BH170" s="3391">
        <f t="shared" si="103"/>
        <v>0</v>
      </c>
      <c r="BI170" s="3391">
        <f t="shared" si="104"/>
        <v>0</v>
      </c>
      <c r="BJ170" s="3391">
        <f t="shared" si="105"/>
        <v>0</v>
      </c>
      <c r="BK170" s="3391">
        <f t="shared" si="106"/>
        <v>0</v>
      </c>
      <c r="BL170" s="3391">
        <f t="shared" si="107"/>
        <v>0</v>
      </c>
      <c r="BM170" s="3391">
        <f t="shared" si="108"/>
        <v>0</v>
      </c>
      <c r="BN170" s="3391">
        <f t="shared" si="109"/>
        <v>0</v>
      </c>
      <c r="BO170" s="3391">
        <f t="shared" si="110"/>
        <v>0</v>
      </c>
      <c r="BP170" s="3391">
        <f t="shared" si="111"/>
        <v>0</v>
      </c>
      <c r="BQ170" s="3391">
        <f t="shared" si="112"/>
        <v>0</v>
      </c>
      <c r="BR170" s="3391">
        <f t="shared" si="113"/>
        <v>0</v>
      </c>
      <c r="BS170" s="3391">
        <f t="shared" si="114"/>
        <v>0</v>
      </c>
      <c r="BT170" s="3463">
        <f t="shared" si="115"/>
        <v>0</v>
      </c>
    </row>
    <row r="171" spans="1:72">
      <c r="A171" s="3389"/>
      <c r="B171" s="3390"/>
      <c r="C171" s="3390"/>
      <c r="D171" s="3385"/>
      <c r="E171" s="3391">
        <f t="shared" si="116"/>
        <v>0</v>
      </c>
      <c r="F171" s="3392"/>
      <c r="G171" s="3393">
        <f t="shared" si="91"/>
        <v>0</v>
      </c>
      <c r="H171" s="3394">
        <f t="shared" si="92"/>
        <v>0</v>
      </c>
      <c r="I171" s="3410"/>
      <c r="J171" s="3410"/>
      <c r="K171" s="3410"/>
      <c r="L171" s="3410"/>
      <c r="M171" s="3410"/>
      <c r="N171" s="3410"/>
      <c r="O171" s="3410"/>
      <c r="P171" s="3410"/>
      <c r="Q171" s="3410"/>
      <c r="R171" s="3410"/>
      <c r="S171" s="3410"/>
      <c r="T171" s="3410"/>
      <c r="U171" s="3410"/>
      <c r="V171" s="3410"/>
      <c r="W171" s="3410"/>
      <c r="X171" s="3410"/>
      <c r="Y171" s="3410"/>
      <c r="Z171" s="3410"/>
      <c r="AA171" s="3410"/>
      <c r="AB171" s="3410"/>
      <c r="AC171" s="3391">
        <f t="shared" si="93"/>
        <v>0</v>
      </c>
      <c r="AD171" s="3421"/>
      <c r="AE171" s="3421"/>
      <c r="AF171" s="3421"/>
      <c r="AG171" s="3421"/>
      <c r="AH171" s="3421"/>
      <c r="AI171" s="3421"/>
      <c r="AJ171" s="3421"/>
      <c r="AK171" s="3421"/>
      <c r="AL171" s="3421"/>
      <c r="AM171" s="3421"/>
      <c r="AN171" s="3421"/>
      <c r="AO171" s="3421"/>
      <c r="AP171" s="3421"/>
      <c r="AQ171" s="3421"/>
      <c r="AR171" s="3421"/>
      <c r="AS171" s="3421"/>
      <c r="AT171" s="3441"/>
      <c r="AU171" s="3442"/>
      <c r="AV171" s="498">
        <f t="shared" si="117"/>
        <v>0</v>
      </c>
      <c r="AW171" s="498">
        <f t="shared" si="118"/>
        <v>0</v>
      </c>
      <c r="AX171" s="498">
        <f t="shared" si="119"/>
        <v>0</v>
      </c>
      <c r="AY171" s="3458">
        <f t="shared" si="94"/>
        <v>0</v>
      </c>
      <c r="AZ171" s="3391">
        <f t="shared" si="95"/>
        <v>0</v>
      </c>
      <c r="BA171" s="3391">
        <f t="shared" si="96"/>
        <v>0</v>
      </c>
      <c r="BB171" s="3391">
        <f t="shared" si="97"/>
        <v>0</v>
      </c>
      <c r="BC171" s="3391">
        <f t="shared" si="98"/>
        <v>0</v>
      </c>
      <c r="BD171" s="3391">
        <f t="shared" si="99"/>
        <v>0</v>
      </c>
      <c r="BE171" s="3391">
        <f t="shared" si="100"/>
        <v>0</v>
      </c>
      <c r="BF171" s="3391">
        <f t="shared" si="101"/>
        <v>0</v>
      </c>
      <c r="BG171" s="3391">
        <f t="shared" si="102"/>
        <v>0</v>
      </c>
      <c r="BH171" s="3391">
        <f t="shared" si="103"/>
        <v>0</v>
      </c>
      <c r="BI171" s="3391">
        <f t="shared" si="104"/>
        <v>0</v>
      </c>
      <c r="BJ171" s="3391">
        <f t="shared" si="105"/>
        <v>0</v>
      </c>
      <c r="BK171" s="3391">
        <f t="shared" si="106"/>
        <v>0</v>
      </c>
      <c r="BL171" s="3391">
        <f t="shared" si="107"/>
        <v>0</v>
      </c>
      <c r="BM171" s="3391">
        <f t="shared" si="108"/>
        <v>0</v>
      </c>
      <c r="BN171" s="3391">
        <f t="shared" si="109"/>
        <v>0</v>
      </c>
      <c r="BO171" s="3391">
        <f t="shared" si="110"/>
        <v>0</v>
      </c>
      <c r="BP171" s="3391">
        <f t="shared" si="111"/>
        <v>0</v>
      </c>
      <c r="BQ171" s="3391">
        <f t="shared" si="112"/>
        <v>0</v>
      </c>
      <c r="BR171" s="3391">
        <f t="shared" si="113"/>
        <v>0</v>
      </c>
      <c r="BS171" s="3391">
        <f t="shared" si="114"/>
        <v>0</v>
      </c>
      <c r="BT171" s="3463">
        <f t="shared" si="115"/>
        <v>0</v>
      </c>
    </row>
    <row r="172" spans="1:72">
      <c r="A172" s="3389"/>
      <c r="B172" s="3390"/>
      <c r="C172" s="3390"/>
      <c r="D172" s="3385"/>
      <c r="E172" s="3391">
        <f t="shared" si="116"/>
        <v>0</v>
      </c>
      <c r="F172" s="3392"/>
      <c r="G172" s="3393">
        <f t="shared" si="91"/>
        <v>0</v>
      </c>
      <c r="H172" s="3394">
        <f t="shared" si="92"/>
        <v>0</v>
      </c>
      <c r="I172" s="3410"/>
      <c r="J172" s="3410"/>
      <c r="K172" s="3410"/>
      <c r="L172" s="3410"/>
      <c r="M172" s="3410"/>
      <c r="N172" s="3410"/>
      <c r="O172" s="3410"/>
      <c r="P172" s="3410"/>
      <c r="Q172" s="3410"/>
      <c r="R172" s="3410"/>
      <c r="S172" s="3410"/>
      <c r="T172" s="3410"/>
      <c r="U172" s="3410"/>
      <c r="V172" s="3410"/>
      <c r="W172" s="3410"/>
      <c r="X172" s="3410"/>
      <c r="Y172" s="3410"/>
      <c r="Z172" s="3410"/>
      <c r="AA172" s="3410"/>
      <c r="AB172" s="3410"/>
      <c r="AC172" s="3391">
        <f t="shared" si="93"/>
        <v>0</v>
      </c>
      <c r="AD172" s="3421"/>
      <c r="AE172" s="3421"/>
      <c r="AF172" s="3421"/>
      <c r="AG172" s="3421"/>
      <c r="AH172" s="3421"/>
      <c r="AI172" s="3421"/>
      <c r="AJ172" s="3421"/>
      <c r="AK172" s="3421"/>
      <c r="AL172" s="3421"/>
      <c r="AM172" s="3421"/>
      <c r="AN172" s="3421"/>
      <c r="AO172" s="3421"/>
      <c r="AP172" s="3421"/>
      <c r="AQ172" s="3421"/>
      <c r="AR172" s="3421"/>
      <c r="AS172" s="3421"/>
      <c r="AT172" s="3441"/>
      <c r="AU172" s="3442"/>
      <c r="AV172" s="498">
        <f t="shared" si="117"/>
        <v>0</v>
      </c>
      <c r="AW172" s="498">
        <f t="shared" si="118"/>
        <v>0</v>
      </c>
      <c r="AX172" s="498">
        <f t="shared" si="119"/>
        <v>0</v>
      </c>
      <c r="AY172" s="3458">
        <f t="shared" si="94"/>
        <v>0</v>
      </c>
      <c r="AZ172" s="3391">
        <f t="shared" si="95"/>
        <v>0</v>
      </c>
      <c r="BA172" s="3391">
        <f t="shared" si="96"/>
        <v>0</v>
      </c>
      <c r="BB172" s="3391">
        <f t="shared" si="97"/>
        <v>0</v>
      </c>
      <c r="BC172" s="3391">
        <f t="shared" si="98"/>
        <v>0</v>
      </c>
      <c r="BD172" s="3391">
        <f t="shared" si="99"/>
        <v>0</v>
      </c>
      <c r="BE172" s="3391">
        <f t="shared" si="100"/>
        <v>0</v>
      </c>
      <c r="BF172" s="3391">
        <f t="shared" si="101"/>
        <v>0</v>
      </c>
      <c r="BG172" s="3391">
        <f t="shared" si="102"/>
        <v>0</v>
      </c>
      <c r="BH172" s="3391">
        <f t="shared" si="103"/>
        <v>0</v>
      </c>
      <c r="BI172" s="3391">
        <f t="shared" si="104"/>
        <v>0</v>
      </c>
      <c r="BJ172" s="3391">
        <f t="shared" si="105"/>
        <v>0</v>
      </c>
      <c r="BK172" s="3391">
        <f t="shared" si="106"/>
        <v>0</v>
      </c>
      <c r="BL172" s="3391">
        <f t="shared" si="107"/>
        <v>0</v>
      </c>
      <c r="BM172" s="3391">
        <f t="shared" si="108"/>
        <v>0</v>
      </c>
      <c r="BN172" s="3391">
        <f t="shared" si="109"/>
        <v>0</v>
      </c>
      <c r="BO172" s="3391">
        <f t="shared" si="110"/>
        <v>0</v>
      </c>
      <c r="BP172" s="3391">
        <f t="shared" si="111"/>
        <v>0</v>
      </c>
      <c r="BQ172" s="3391">
        <f t="shared" si="112"/>
        <v>0</v>
      </c>
      <c r="BR172" s="3391">
        <f t="shared" si="113"/>
        <v>0</v>
      </c>
      <c r="BS172" s="3391">
        <f t="shared" si="114"/>
        <v>0</v>
      </c>
      <c r="BT172" s="3463">
        <f t="shared" si="115"/>
        <v>0</v>
      </c>
    </row>
    <row r="173" spans="1:72">
      <c r="A173" s="3389"/>
      <c r="B173" s="3390"/>
      <c r="C173" s="3390"/>
      <c r="D173" s="3385"/>
      <c r="E173" s="3391">
        <f t="shared" si="116"/>
        <v>0</v>
      </c>
      <c r="F173" s="3392"/>
      <c r="G173" s="3393">
        <f t="shared" si="91"/>
        <v>0</v>
      </c>
      <c r="H173" s="3394">
        <f t="shared" si="92"/>
        <v>0</v>
      </c>
      <c r="I173" s="3410"/>
      <c r="J173" s="3410"/>
      <c r="K173" s="3410"/>
      <c r="L173" s="3410"/>
      <c r="M173" s="3410"/>
      <c r="N173" s="3410"/>
      <c r="O173" s="3410"/>
      <c r="P173" s="3410"/>
      <c r="Q173" s="3410"/>
      <c r="R173" s="3410"/>
      <c r="S173" s="3410"/>
      <c r="T173" s="3410"/>
      <c r="U173" s="3410"/>
      <c r="V173" s="3410"/>
      <c r="W173" s="3410"/>
      <c r="X173" s="3410"/>
      <c r="Y173" s="3410"/>
      <c r="Z173" s="3410"/>
      <c r="AA173" s="3410"/>
      <c r="AB173" s="3410"/>
      <c r="AC173" s="3391">
        <f t="shared" si="93"/>
        <v>0</v>
      </c>
      <c r="AD173" s="3421"/>
      <c r="AE173" s="3421"/>
      <c r="AF173" s="3421"/>
      <c r="AG173" s="3421"/>
      <c r="AH173" s="3421"/>
      <c r="AI173" s="3421"/>
      <c r="AJ173" s="3421"/>
      <c r="AK173" s="3421"/>
      <c r="AL173" s="3421"/>
      <c r="AM173" s="3421"/>
      <c r="AN173" s="3421"/>
      <c r="AO173" s="3421"/>
      <c r="AP173" s="3421"/>
      <c r="AQ173" s="3421"/>
      <c r="AR173" s="3421"/>
      <c r="AS173" s="3421"/>
      <c r="AT173" s="3441"/>
      <c r="AU173" s="3442"/>
      <c r="AV173" s="498">
        <f t="shared" si="117"/>
        <v>0</v>
      </c>
      <c r="AW173" s="498">
        <f t="shared" si="118"/>
        <v>0</v>
      </c>
      <c r="AX173" s="498">
        <f t="shared" si="119"/>
        <v>0</v>
      </c>
      <c r="AY173" s="3458">
        <f t="shared" si="94"/>
        <v>0</v>
      </c>
      <c r="AZ173" s="3391">
        <f t="shared" si="95"/>
        <v>0</v>
      </c>
      <c r="BA173" s="3391">
        <f t="shared" si="96"/>
        <v>0</v>
      </c>
      <c r="BB173" s="3391">
        <f t="shared" si="97"/>
        <v>0</v>
      </c>
      <c r="BC173" s="3391">
        <f t="shared" si="98"/>
        <v>0</v>
      </c>
      <c r="BD173" s="3391">
        <f t="shared" si="99"/>
        <v>0</v>
      </c>
      <c r="BE173" s="3391">
        <f t="shared" si="100"/>
        <v>0</v>
      </c>
      <c r="BF173" s="3391">
        <f t="shared" si="101"/>
        <v>0</v>
      </c>
      <c r="BG173" s="3391">
        <f t="shared" si="102"/>
        <v>0</v>
      </c>
      <c r="BH173" s="3391">
        <f t="shared" si="103"/>
        <v>0</v>
      </c>
      <c r="BI173" s="3391">
        <f t="shared" si="104"/>
        <v>0</v>
      </c>
      <c r="BJ173" s="3391">
        <f t="shared" si="105"/>
        <v>0</v>
      </c>
      <c r="BK173" s="3391">
        <f t="shared" si="106"/>
        <v>0</v>
      </c>
      <c r="BL173" s="3391">
        <f t="shared" si="107"/>
        <v>0</v>
      </c>
      <c r="BM173" s="3391">
        <f t="shared" si="108"/>
        <v>0</v>
      </c>
      <c r="BN173" s="3391">
        <f t="shared" si="109"/>
        <v>0</v>
      </c>
      <c r="BO173" s="3391">
        <f t="shared" si="110"/>
        <v>0</v>
      </c>
      <c r="BP173" s="3391">
        <f t="shared" si="111"/>
        <v>0</v>
      </c>
      <c r="BQ173" s="3391">
        <f t="shared" si="112"/>
        <v>0</v>
      </c>
      <c r="BR173" s="3391">
        <f t="shared" si="113"/>
        <v>0</v>
      </c>
      <c r="BS173" s="3391">
        <f t="shared" si="114"/>
        <v>0</v>
      </c>
      <c r="BT173" s="3463">
        <f t="shared" si="115"/>
        <v>0</v>
      </c>
    </row>
    <row r="174" spans="1:72">
      <c r="A174" s="3389"/>
      <c r="B174" s="3390"/>
      <c r="C174" s="3390"/>
      <c r="D174" s="3385"/>
      <c r="E174" s="3391">
        <f t="shared" si="116"/>
        <v>0</v>
      </c>
      <c r="F174" s="3392"/>
      <c r="G174" s="3393">
        <f t="shared" ref="G174:G204" si="120">H174+AC174+AT174</f>
        <v>0</v>
      </c>
      <c r="H174" s="3394">
        <f t="shared" ref="H174:H204" si="121">SUMIF(I$12:AB$12,"总值",I174:AB174)</f>
        <v>0</v>
      </c>
      <c r="I174" s="3410"/>
      <c r="J174" s="3410"/>
      <c r="K174" s="3410"/>
      <c r="L174" s="3410"/>
      <c r="M174" s="3410"/>
      <c r="N174" s="3410"/>
      <c r="O174" s="3410"/>
      <c r="P174" s="3410"/>
      <c r="Q174" s="3410"/>
      <c r="R174" s="3410"/>
      <c r="S174" s="3410"/>
      <c r="T174" s="3410"/>
      <c r="U174" s="3410"/>
      <c r="V174" s="3410"/>
      <c r="W174" s="3410"/>
      <c r="X174" s="3410"/>
      <c r="Y174" s="3410"/>
      <c r="Z174" s="3410"/>
      <c r="AA174" s="3410"/>
      <c r="AB174" s="3410"/>
      <c r="AC174" s="3391">
        <f t="shared" ref="AC174:AC204" si="122">SUMIF(AD$12:AS$12,"总值",AD174:AS174)</f>
        <v>0</v>
      </c>
      <c r="AD174" s="3421"/>
      <c r="AE174" s="3421"/>
      <c r="AF174" s="3421"/>
      <c r="AG174" s="3421"/>
      <c r="AH174" s="3421"/>
      <c r="AI174" s="3421"/>
      <c r="AJ174" s="3421"/>
      <c r="AK174" s="3421"/>
      <c r="AL174" s="3421"/>
      <c r="AM174" s="3421"/>
      <c r="AN174" s="3421"/>
      <c r="AO174" s="3421"/>
      <c r="AP174" s="3421"/>
      <c r="AQ174" s="3421"/>
      <c r="AR174" s="3421"/>
      <c r="AS174" s="3421"/>
      <c r="AT174" s="3441"/>
      <c r="AU174" s="3442"/>
      <c r="AV174" s="498">
        <f t="shared" si="117"/>
        <v>0</v>
      </c>
      <c r="AW174" s="498">
        <f t="shared" si="118"/>
        <v>0</v>
      </c>
      <c r="AX174" s="498">
        <f t="shared" si="119"/>
        <v>0</v>
      </c>
      <c r="AY174" s="3458">
        <f t="shared" ref="AY174:AY204" si="123">ROUND($AY$6*AZ174/$AZ$5,2)</f>
        <v>0</v>
      </c>
      <c r="AZ174" s="3391">
        <f t="shared" ref="AZ174:AZ204" si="124">BA174+BL174</f>
        <v>0</v>
      </c>
      <c r="BA174" s="3391">
        <f t="shared" ref="BA174:BA204" si="125">SUM(BB174:BK174)</f>
        <v>0</v>
      </c>
      <c r="BB174" s="3391">
        <f t="shared" ref="BB174:BB204" si="126">IF($D174="是",I174-J174,0)</f>
        <v>0</v>
      </c>
      <c r="BC174" s="3391">
        <f t="shared" ref="BC174:BC204" si="127">IF($D174="是",K174-L174,0)</f>
        <v>0</v>
      </c>
      <c r="BD174" s="3391">
        <f t="shared" ref="BD174:BD204" si="128">IF($D174="是",M174-N174,0)</f>
        <v>0</v>
      </c>
      <c r="BE174" s="3391">
        <f t="shared" ref="BE174:BE204" si="129">IF($D174="是",O174-P174,0)</f>
        <v>0</v>
      </c>
      <c r="BF174" s="3391">
        <f t="shared" ref="BF174:BF204" si="130">IF($D174="是",Q174-R174,0)</f>
        <v>0</v>
      </c>
      <c r="BG174" s="3391">
        <f t="shared" ref="BG174:BG204" si="131">IF($D174="是",S174-T174,0)</f>
        <v>0</v>
      </c>
      <c r="BH174" s="3391">
        <f t="shared" ref="BH174:BH204" si="132">IF($D174="是",U174-V174,0)</f>
        <v>0</v>
      </c>
      <c r="BI174" s="3391">
        <f t="shared" ref="BI174:BI204" si="133">IF($D174="是",W174-X174,0)</f>
        <v>0</v>
      </c>
      <c r="BJ174" s="3391">
        <f t="shared" ref="BJ174:BJ204" si="134">IF($D174="是",Y174-Z174,0)</f>
        <v>0</v>
      </c>
      <c r="BK174" s="3391">
        <f t="shared" ref="BK174:BK204" si="135">IF($D174="是",AA174-AB174,0)</f>
        <v>0</v>
      </c>
      <c r="BL174" s="3391">
        <f t="shared" ref="BL174:BL204" si="136">SUM(BM174:BT174)</f>
        <v>0</v>
      </c>
      <c r="BM174" s="3391">
        <f t="shared" ref="BM174:BM204" si="137">IF($D174="是",AD174-AE174,0)</f>
        <v>0</v>
      </c>
      <c r="BN174" s="3391">
        <f t="shared" ref="BN174:BN204" si="138">IF($D174="是",AF174-AG174,0)</f>
        <v>0</v>
      </c>
      <c r="BO174" s="3391">
        <f t="shared" ref="BO174:BO204" si="139">IF($D174="是",AH174-AI174,0)</f>
        <v>0</v>
      </c>
      <c r="BP174" s="3391">
        <f t="shared" ref="BP174:BP204" si="140">IF($D174="是",AJ174-AK174,0)</f>
        <v>0</v>
      </c>
      <c r="BQ174" s="3391">
        <f t="shared" ref="BQ174:BQ204" si="141">IF($D174="是",AL174-AM174,0)</f>
        <v>0</v>
      </c>
      <c r="BR174" s="3391">
        <f t="shared" ref="BR174:BR204" si="142">IF($D174="是",AN174-AO174,0)</f>
        <v>0</v>
      </c>
      <c r="BS174" s="3391">
        <f t="shared" ref="BS174:BS204" si="143">IF($D174="是",AP174-AQ174,0)</f>
        <v>0</v>
      </c>
      <c r="BT174" s="3463">
        <f t="shared" ref="BT174:BT204" si="144">IF($D174="是",AR174-AS174,0)</f>
        <v>0</v>
      </c>
    </row>
    <row r="175" spans="1:72">
      <c r="A175" s="3389"/>
      <c r="B175" s="3390"/>
      <c r="C175" s="3390"/>
      <c r="D175" s="3385"/>
      <c r="E175" s="3391">
        <f t="shared" si="116"/>
        <v>0</v>
      </c>
      <c r="F175" s="3392"/>
      <c r="G175" s="3393">
        <f t="shared" si="120"/>
        <v>0</v>
      </c>
      <c r="H175" s="3394">
        <f t="shared" si="121"/>
        <v>0</v>
      </c>
      <c r="I175" s="3410"/>
      <c r="J175" s="3410"/>
      <c r="K175" s="3410"/>
      <c r="L175" s="3410"/>
      <c r="M175" s="3410"/>
      <c r="N175" s="3410"/>
      <c r="O175" s="3410"/>
      <c r="P175" s="3410"/>
      <c r="Q175" s="3410"/>
      <c r="R175" s="3410"/>
      <c r="S175" s="3410"/>
      <c r="T175" s="3410"/>
      <c r="U175" s="3410"/>
      <c r="V175" s="3410"/>
      <c r="W175" s="3410"/>
      <c r="X175" s="3410"/>
      <c r="Y175" s="3410"/>
      <c r="Z175" s="3410"/>
      <c r="AA175" s="3410"/>
      <c r="AB175" s="3410"/>
      <c r="AC175" s="3391">
        <f t="shared" si="122"/>
        <v>0</v>
      </c>
      <c r="AD175" s="3421"/>
      <c r="AE175" s="3421"/>
      <c r="AF175" s="3421"/>
      <c r="AG175" s="3421"/>
      <c r="AH175" s="3421"/>
      <c r="AI175" s="3421"/>
      <c r="AJ175" s="3421"/>
      <c r="AK175" s="3421"/>
      <c r="AL175" s="3421"/>
      <c r="AM175" s="3421"/>
      <c r="AN175" s="3421"/>
      <c r="AO175" s="3421"/>
      <c r="AP175" s="3421"/>
      <c r="AQ175" s="3421"/>
      <c r="AR175" s="3421"/>
      <c r="AS175" s="3421"/>
      <c r="AT175" s="3441"/>
      <c r="AU175" s="3442"/>
      <c r="AV175" s="498">
        <f t="shared" si="117"/>
        <v>0</v>
      </c>
      <c r="AW175" s="498">
        <f t="shared" si="118"/>
        <v>0</v>
      </c>
      <c r="AX175" s="498">
        <f t="shared" si="119"/>
        <v>0</v>
      </c>
      <c r="AY175" s="3458">
        <f t="shared" si="123"/>
        <v>0</v>
      </c>
      <c r="AZ175" s="3391">
        <f t="shared" si="124"/>
        <v>0</v>
      </c>
      <c r="BA175" s="3391">
        <f t="shared" si="125"/>
        <v>0</v>
      </c>
      <c r="BB175" s="3391">
        <f t="shared" si="126"/>
        <v>0</v>
      </c>
      <c r="BC175" s="3391">
        <f t="shared" si="127"/>
        <v>0</v>
      </c>
      <c r="BD175" s="3391">
        <f t="shared" si="128"/>
        <v>0</v>
      </c>
      <c r="BE175" s="3391">
        <f t="shared" si="129"/>
        <v>0</v>
      </c>
      <c r="BF175" s="3391">
        <f t="shared" si="130"/>
        <v>0</v>
      </c>
      <c r="BG175" s="3391">
        <f t="shared" si="131"/>
        <v>0</v>
      </c>
      <c r="BH175" s="3391">
        <f t="shared" si="132"/>
        <v>0</v>
      </c>
      <c r="BI175" s="3391">
        <f t="shared" si="133"/>
        <v>0</v>
      </c>
      <c r="BJ175" s="3391">
        <f t="shared" si="134"/>
        <v>0</v>
      </c>
      <c r="BK175" s="3391">
        <f t="shared" si="135"/>
        <v>0</v>
      </c>
      <c r="BL175" s="3391">
        <f t="shared" si="136"/>
        <v>0</v>
      </c>
      <c r="BM175" s="3391">
        <f t="shared" si="137"/>
        <v>0</v>
      </c>
      <c r="BN175" s="3391">
        <f t="shared" si="138"/>
        <v>0</v>
      </c>
      <c r="BO175" s="3391">
        <f t="shared" si="139"/>
        <v>0</v>
      </c>
      <c r="BP175" s="3391">
        <f t="shared" si="140"/>
        <v>0</v>
      </c>
      <c r="BQ175" s="3391">
        <f t="shared" si="141"/>
        <v>0</v>
      </c>
      <c r="BR175" s="3391">
        <f t="shared" si="142"/>
        <v>0</v>
      </c>
      <c r="BS175" s="3391">
        <f t="shared" si="143"/>
        <v>0</v>
      </c>
      <c r="BT175" s="3463">
        <f t="shared" si="144"/>
        <v>0</v>
      </c>
    </row>
    <row r="176" spans="1:72">
      <c r="A176" s="3389"/>
      <c r="B176" s="3390"/>
      <c r="C176" s="3390"/>
      <c r="D176" s="3385"/>
      <c r="E176" s="3391">
        <f t="shared" si="116"/>
        <v>0</v>
      </c>
      <c r="F176" s="3392"/>
      <c r="G176" s="3393">
        <f t="shared" si="120"/>
        <v>0</v>
      </c>
      <c r="H176" s="3394">
        <f t="shared" si="121"/>
        <v>0</v>
      </c>
      <c r="I176" s="3410"/>
      <c r="J176" s="3410"/>
      <c r="K176" s="3410"/>
      <c r="L176" s="3410"/>
      <c r="M176" s="3410"/>
      <c r="N176" s="3410"/>
      <c r="O176" s="3410"/>
      <c r="P176" s="3410"/>
      <c r="Q176" s="3410"/>
      <c r="R176" s="3410"/>
      <c r="S176" s="3410"/>
      <c r="T176" s="3410"/>
      <c r="U176" s="3410"/>
      <c r="V176" s="3410"/>
      <c r="W176" s="3410"/>
      <c r="X176" s="3410"/>
      <c r="Y176" s="3410"/>
      <c r="Z176" s="3410"/>
      <c r="AA176" s="3410"/>
      <c r="AB176" s="3410"/>
      <c r="AC176" s="3391">
        <f t="shared" si="122"/>
        <v>0</v>
      </c>
      <c r="AD176" s="3421"/>
      <c r="AE176" s="3421"/>
      <c r="AF176" s="3421"/>
      <c r="AG176" s="3421"/>
      <c r="AH176" s="3421"/>
      <c r="AI176" s="3421"/>
      <c r="AJ176" s="3421"/>
      <c r="AK176" s="3421"/>
      <c r="AL176" s="3421"/>
      <c r="AM176" s="3421"/>
      <c r="AN176" s="3421"/>
      <c r="AO176" s="3421"/>
      <c r="AP176" s="3421"/>
      <c r="AQ176" s="3421"/>
      <c r="AR176" s="3421"/>
      <c r="AS176" s="3421"/>
      <c r="AT176" s="3441"/>
      <c r="AU176" s="3442"/>
      <c r="AV176" s="498">
        <f t="shared" si="117"/>
        <v>0</v>
      </c>
      <c r="AW176" s="498">
        <f t="shared" si="118"/>
        <v>0</v>
      </c>
      <c r="AX176" s="498">
        <f t="shared" si="119"/>
        <v>0</v>
      </c>
      <c r="AY176" s="3458">
        <f t="shared" si="123"/>
        <v>0</v>
      </c>
      <c r="AZ176" s="3391">
        <f t="shared" si="124"/>
        <v>0</v>
      </c>
      <c r="BA176" s="3391">
        <f t="shared" si="125"/>
        <v>0</v>
      </c>
      <c r="BB176" s="3391">
        <f t="shared" si="126"/>
        <v>0</v>
      </c>
      <c r="BC176" s="3391">
        <f t="shared" si="127"/>
        <v>0</v>
      </c>
      <c r="BD176" s="3391">
        <f t="shared" si="128"/>
        <v>0</v>
      </c>
      <c r="BE176" s="3391">
        <f t="shared" si="129"/>
        <v>0</v>
      </c>
      <c r="BF176" s="3391">
        <f t="shared" si="130"/>
        <v>0</v>
      </c>
      <c r="BG176" s="3391">
        <f t="shared" si="131"/>
        <v>0</v>
      </c>
      <c r="BH176" s="3391">
        <f t="shared" si="132"/>
        <v>0</v>
      </c>
      <c r="BI176" s="3391">
        <f t="shared" si="133"/>
        <v>0</v>
      </c>
      <c r="BJ176" s="3391">
        <f t="shared" si="134"/>
        <v>0</v>
      </c>
      <c r="BK176" s="3391">
        <f t="shared" si="135"/>
        <v>0</v>
      </c>
      <c r="BL176" s="3391">
        <f t="shared" si="136"/>
        <v>0</v>
      </c>
      <c r="BM176" s="3391">
        <f t="shared" si="137"/>
        <v>0</v>
      </c>
      <c r="BN176" s="3391">
        <f t="shared" si="138"/>
        <v>0</v>
      </c>
      <c r="BO176" s="3391">
        <f t="shared" si="139"/>
        <v>0</v>
      </c>
      <c r="BP176" s="3391">
        <f t="shared" si="140"/>
        <v>0</v>
      </c>
      <c r="BQ176" s="3391">
        <f t="shared" si="141"/>
        <v>0</v>
      </c>
      <c r="BR176" s="3391">
        <f t="shared" si="142"/>
        <v>0</v>
      </c>
      <c r="BS176" s="3391">
        <f t="shared" si="143"/>
        <v>0</v>
      </c>
      <c r="BT176" s="3463">
        <f t="shared" si="144"/>
        <v>0</v>
      </c>
    </row>
    <row r="177" spans="1:72">
      <c r="A177" s="3389"/>
      <c r="B177" s="3390"/>
      <c r="C177" s="3390"/>
      <c r="D177" s="3385"/>
      <c r="E177" s="3391">
        <f t="shared" ref="E177:E204" si="145">IF($C$3="是",ROUND($A$3*G177/$B$3,2),ROUND($A$3*(G177-AT177)/$B$3,2))</f>
        <v>0</v>
      </c>
      <c r="F177" s="3392"/>
      <c r="G177" s="3393">
        <f t="shared" si="120"/>
        <v>0</v>
      </c>
      <c r="H177" s="3394">
        <f t="shared" si="121"/>
        <v>0</v>
      </c>
      <c r="I177" s="3410"/>
      <c r="J177" s="3410"/>
      <c r="K177" s="3410"/>
      <c r="L177" s="3410"/>
      <c r="M177" s="3410"/>
      <c r="N177" s="3410"/>
      <c r="O177" s="3410"/>
      <c r="P177" s="3410"/>
      <c r="Q177" s="3410"/>
      <c r="R177" s="3410"/>
      <c r="S177" s="3410"/>
      <c r="T177" s="3410"/>
      <c r="U177" s="3410"/>
      <c r="V177" s="3410"/>
      <c r="W177" s="3410"/>
      <c r="X177" s="3410"/>
      <c r="Y177" s="3410"/>
      <c r="Z177" s="3410"/>
      <c r="AA177" s="3410"/>
      <c r="AB177" s="3410"/>
      <c r="AC177" s="3391">
        <f t="shared" si="122"/>
        <v>0</v>
      </c>
      <c r="AD177" s="3421"/>
      <c r="AE177" s="3421"/>
      <c r="AF177" s="3421"/>
      <c r="AG177" s="3421"/>
      <c r="AH177" s="3421"/>
      <c r="AI177" s="3421"/>
      <c r="AJ177" s="3421"/>
      <c r="AK177" s="3421"/>
      <c r="AL177" s="3421"/>
      <c r="AM177" s="3421"/>
      <c r="AN177" s="3421"/>
      <c r="AO177" s="3421"/>
      <c r="AP177" s="3421"/>
      <c r="AQ177" s="3421"/>
      <c r="AR177" s="3421"/>
      <c r="AS177" s="3421"/>
      <c r="AT177" s="3441"/>
      <c r="AU177" s="3442"/>
      <c r="AV177" s="498">
        <f t="shared" ref="AV177:AV204" si="146">A177</f>
        <v>0</v>
      </c>
      <c r="AW177" s="498">
        <f t="shared" ref="AW177:AW204" si="147">B177</f>
        <v>0</v>
      </c>
      <c r="AX177" s="498">
        <f t="shared" ref="AX177:AX204" si="148">C177</f>
        <v>0</v>
      </c>
      <c r="AY177" s="3458">
        <f t="shared" si="123"/>
        <v>0</v>
      </c>
      <c r="AZ177" s="3391">
        <f t="shared" si="124"/>
        <v>0</v>
      </c>
      <c r="BA177" s="3391">
        <f t="shared" si="125"/>
        <v>0</v>
      </c>
      <c r="BB177" s="3391">
        <f t="shared" si="126"/>
        <v>0</v>
      </c>
      <c r="BC177" s="3391">
        <f t="shared" si="127"/>
        <v>0</v>
      </c>
      <c r="BD177" s="3391">
        <f t="shared" si="128"/>
        <v>0</v>
      </c>
      <c r="BE177" s="3391">
        <f t="shared" si="129"/>
        <v>0</v>
      </c>
      <c r="BF177" s="3391">
        <f t="shared" si="130"/>
        <v>0</v>
      </c>
      <c r="BG177" s="3391">
        <f t="shared" si="131"/>
        <v>0</v>
      </c>
      <c r="BH177" s="3391">
        <f t="shared" si="132"/>
        <v>0</v>
      </c>
      <c r="BI177" s="3391">
        <f t="shared" si="133"/>
        <v>0</v>
      </c>
      <c r="BJ177" s="3391">
        <f t="shared" si="134"/>
        <v>0</v>
      </c>
      <c r="BK177" s="3391">
        <f t="shared" si="135"/>
        <v>0</v>
      </c>
      <c r="BL177" s="3391">
        <f t="shared" si="136"/>
        <v>0</v>
      </c>
      <c r="BM177" s="3391">
        <f t="shared" si="137"/>
        <v>0</v>
      </c>
      <c r="BN177" s="3391">
        <f t="shared" si="138"/>
        <v>0</v>
      </c>
      <c r="BO177" s="3391">
        <f t="shared" si="139"/>
        <v>0</v>
      </c>
      <c r="BP177" s="3391">
        <f t="shared" si="140"/>
        <v>0</v>
      </c>
      <c r="BQ177" s="3391">
        <f t="shared" si="141"/>
        <v>0</v>
      </c>
      <c r="BR177" s="3391">
        <f t="shared" si="142"/>
        <v>0</v>
      </c>
      <c r="BS177" s="3391">
        <f t="shared" si="143"/>
        <v>0</v>
      </c>
      <c r="BT177" s="3463">
        <f t="shared" si="144"/>
        <v>0</v>
      </c>
    </row>
    <row r="178" spans="1:72">
      <c r="A178" s="3389"/>
      <c r="B178" s="3390"/>
      <c r="C178" s="3390"/>
      <c r="D178" s="3385"/>
      <c r="E178" s="3391">
        <f t="shared" si="145"/>
        <v>0</v>
      </c>
      <c r="F178" s="3392"/>
      <c r="G178" s="3393">
        <f t="shared" si="120"/>
        <v>0</v>
      </c>
      <c r="H178" s="3394">
        <f t="shared" si="121"/>
        <v>0</v>
      </c>
      <c r="I178" s="3410"/>
      <c r="J178" s="3410"/>
      <c r="K178" s="3410"/>
      <c r="L178" s="3410"/>
      <c r="M178" s="3410"/>
      <c r="N178" s="3410"/>
      <c r="O178" s="3410"/>
      <c r="P178" s="3410"/>
      <c r="Q178" s="3410"/>
      <c r="R178" s="3410"/>
      <c r="S178" s="3410"/>
      <c r="T178" s="3410"/>
      <c r="U178" s="3410"/>
      <c r="V178" s="3410"/>
      <c r="W178" s="3410"/>
      <c r="X178" s="3410"/>
      <c r="Y178" s="3410"/>
      <c r="Z178" s="3410"/>
      <c r="AA178" s="3410"/>
      <c r="AB178" s="3410"/>
      <c r="AC178" s="3391">
        <f t="shared" si="122"/>
        <v>0</v>
      </c>
      <c r="AD178" s="3421"/>
      <c r="AE178" s="3421"/>
      <c r="AF178" s="3421"/>
      <c r="AG178" s="3421"/>
      <c r="AH178" s="3421"/>
      <c r="AI178" s="3421"/>
      <c r="AJ178" s="3421"/>
      <c r="AK178" s="3421"/>
      <c r="AL178" s="3421"/>
      <c r="AM178" s="3421"/>
      <c r="AN178" s="3421"/>
      <c r="AO178" s="3421"/>
      <c r="AP178" s="3421"/>
      <c r="AQ178" s="3421"/>
      <c r="AR178" s="3421"/>
      <c r="AS178" s="3421"/>
      <c r="AT178" s="3441"/>
      <c r="AU178" s="3442"/>
      <c r="AV178" s="498">
        <f t="shared" si="146"/>
        <v>0</v>
      </c>
      <c r="AW178" s="498">
        <f t="shared" si="147"/>
        <v>0</v>
      </c>
      <c r="AX178" s="498">
        <f t="shared" si="148"/>
        <v>0</v>
      </c>
      <c r="AY178" s="3458">
        <f t="shared" si="123"/>
        <v>0</v>
      </c>
      <c r="AZ178" s="3391">
        <f t="shared" si="124"/>
        <v>0</v>
      </c>
      <c r="BA178" s="3391">
        <f t="shared" si="125"/>
        <v>0</v>
      </c>
      <c r="BB178" s="3391">
        <f t="shared" si="126"/>
        <v>0</v>
      </c>
      <c r="BC178" s="3391">
        <f t="shared" si="127"/>
        <v>0</v>
      </c>
      <c r="BD178" s="3391">
        <f t="shared" si="128"/>
        <v>0</v>
      </c>
      <c r="BE178" s="3391">
        <f t="shared" si="129"/>
        <v>0</v>
      </c>
      <c r="BF178" s="3391">
        <f t="shared" si="130"/>
        <v>0</v>
      </c>
      <c r="BG178" s="3391">
        <f t="shared" si="131"/>
        <v>0</v>
      </c>
      <c r="BH178" s="3391">
        <f t="shared" si="132"/>
        <v>0</v>
      </c>
      <c r="BI178" s="3391">
        <f t="shared" si="133"/>
        <v>0</v>
      </c>
      <c r="BJ178" s="3391">
        <f t="shared" si="134"/>
        <v>0</v>
      </c>
      <c r="BK178" s="3391">
        <f t="shared" si="135"/>
        <v>0</v>
      </c>
      <c r="BL178" s="3391">
        <f t="shared" si="136"/>
        <v>0</v>
      </c>
      <c r="BM178" s="3391">
        <f t="shared" si="137"/>
        <v>0</v>
      </c>
      <c r="BN178" s="3391">
        <f t="shared" si="138"/>
        <v>0</v>
      </c>
      <c r="BO178" s="3391">
        <f t="shared" si="139"/>
        <v>0</v>
      </c>
      <c r="BP178" s="3391">
        <f t="shared" si="140"/>
        <v>0</v>
      </c>
      <c r="BQ178" s="3391">
        <f t="shared" si="141"/>
        <v>0</v>
      </c>
      <c r="BR178" s="3391">
        <f t="shared" si="142"/>
        <v>0</v>
      </c>
      <c r="BS178" s="3391">
        <f t="shared" si="143"/>
        <v>0</v>
      </c>
      <c r="BT178" s="3463">
        <f t="shared" si="144"/>
        <v>0</v>
      </c>
    </row>
    <row r="179" spans="1:72">
      <c r="A179" s="3389"/>
      <c r="B179" s="3390"/>
      <c r="C179" s="3390"/>
      <c r="D179" s="3385"/>
      <c r="E179" s="3391">
        <f t="shared" si="145"/>
        <v>0</v>
      </c>
      <c r="F179" s="3392"/>
      <c r="G179" s="3393">
        <f t="shared" si="120"/>
        <v>0</v>
      </c>
      <c r="H179" s="3394">
        <f t="shared" si="121"/>
        <v>0</v>
      </c>
      <c r="I179" s="3410"/>
      <c r="J179" s="3410"/>
      <c r="K179" s="3410"/>
      <c r="L179" s="3410"/>
      <c r="M179" s="3410"/>
      <c r="N179" s="3410"/>
      <c r="O179" s="3410"/>
      <c r="P179" s="3410"/>
      <c r="Q179" s="3410"/>
      <c r="R179" s="3410"/>
      <c r="S179" s="3410"/>
      <c r="T179" s="3410"/>
      <c r="U179" s="3410"/>
      <c r="V179" s="3410"/>
      <c r="W179" s="3410"/>
      <c r="X179" s="3410"/>
      <c r="Y179" s="3410"/>
      <c r="Z179" s="3410"/>
      <c r="AA179" s="3410"/>
      <c r="AB179" s="3410"/>
      <c r="AC179" s="3391">
        <f t="shared" si="122"/>
        <v>0</v>
      </c>
      <c r="AD179" s="3421"/>
      <c r="AE179" s="3421"/>
      <c r="AF179" s="3421"/>
      <c r="AG179" s="3421"/>
      <c r="AH179" s="3421"/>
      <c r="AI179" s="3421"/>
      <c r="AJ179" s="3421"/>
      <c r="AK179" s="3421"/>
      <c r="AL179" s="3421"/>
      <c r="AM179" s="3421"/>
      <c r="AN179" s="3421"/>
      <c r="AO179" s="3421"/>
      <c r="AP179" s="3421"/>
      <c r="AQ179" s="3421"/>
      <c r="AR179" s="3421"/>
      <c r="AS179" s="3421"/>
      <c r="AT179" s="3441"/>
      <c r="AU179" s="3442"/>
      <c r="AV179" s="498">
        <f t="shared" si="146"/>
        <v>0</v>
      </c>
      <c r="AW179" s="498">
        <f t="shared" si="147"/>
        <v>0</v>
      </c>
      <c r="AX179" s="498">
        <f t="shared" si="148"/>
        <v>0</v>
      </c>
      <c r="AY179" s="3458">
        <f t="shared" si="123"/>
        <v>0</v>
      </c>
      <c r="AZ179" s="3391">
        <f t="shared" si="124"/>
        <v>0</v>
      </c>
      <c r="BA179" s="3391">
        <f t="shared" si="125"/>
        <v>0</v>
      </c>
      <c r="BB179" s="3391">
        <f t="shared" si="126"/>
        <v>0</v>
      </c>
      <c r="BC179" s="3391">
        <f t="shared" si="127"/>
        <v>0</v>
      </c>
      <c r="BD179" s="3391">
        <f t="shared" si="128"/>
        <v>0</v>
      </c>
      <c r="BE179" s="3391">
        <f t="shared" si="129"/>
        <v>0</v>
      </c>
      <c r="BF179" s="3391">
        <f t="shared" si="130"/>
        <v>0</v>
      </c>
      <c r="BG179" s="3391">
        <f t="shared" si="131"/>
        <v>0</v>
      </c>
      <c r="BH179" s="3391">
        <f t="shared" si="132"/>
        <v>0</v>
      </c>
      <c r="BI179" s="3391">
        <f t="shared" si="133"/>
        <v>0</v>
      </c>
      <c r="BJ179" s="3391">
        <f t="shared" si="134"/>
        <v>0</v>
      </c>
      <c r="BK179" s="3391">
        <f t="shared" si="135"/>
        <v>0</v>
      </c>
      <c r="BL179" s="3391">
        <f t="shared" si="136"/>
        <v>0</v>
      </c>
      <c r="BM179" s="3391">
        <f t="shared" si="137"/>
        <v>0</v>
      </c>
      <c r="BN179" s="3391">
        <f t="shared" si="138"/>
        <v>0</v>
      </c>
      <c r="BO179" s="3391">
        <f t="shared" si="139"/>
        <v>0</v>
      </c>
      <c r="BP179" s="3391">
        <f t="shared" si="140"/>
        <v>0</v>
      </c>
      <c r="BQ179" s="3391">
        <f t="shared" si="141"/>
        <v>0</v>
      </c>
      <c r="BR179" s="3391">
        <f t="shared" si="142"/>
        <v>0</v>
      </c>
      <c r="BS179" s="3391">
        <f t="shared" si="143"/>
        <v>0</v>
      </c>
      <c r="BT179" s="3463">
        <f t="shared" si="144"/>
        <v>0</v>
      </c>
    </row>
    <row r="180" spans="1:72">
      <c r="A180" s="3389"/>
      <c r="B180" s="3390"/>
      <c r="C180" s="3390"/>
      <c r="D180" s="3385"/>
      <c r="E180" s="3391">
        <f t="shared" si="145"/>
        <v>0</v>
      </c>
      <c r="F180" s="3392"/>
      <c r="G180" s="3393">
        <f t="shared" si="120"/>
        <v>0</v>
      </c>
      <c r="H180" s="3394">
        <f t="shared" si="121"/>
        <v>0</v>
      </c>
      <c r="I180" s="3410"/>
      <c r="J180" s="3410"/>
      <c r="K180" s="3410"/>
      <c r="L180" s="3410"/>
      <c r="M180" s="3410"/>
      <c r="N180" s="3410"/>
      <c r="O180" s="3410"/>
      <c r="P180" s="3410"/>
      <c r="Q180" s="3410"/>
      <c r="R180" s="3410"/>
      <c r="S180" s="3410"/>
      <c r="T180" s="3410"/>
      <c r="U180" s="3410"/>
      <c r="V180" s="3410"/>
      <c r="W180" s="3410"/>
      <c r="X180" s="3410"/>
      <c r="Y180" s="3410"/>
      <c r="Z180" s="3410"/>
      <c r="AA180" s="3410"/>
      <c r="AB180" s="3410"/>
      <c r="AC180" s="3391">
        <f t="shared" si="122"/>
        <v>0</v>
      </c>
      <c r="AD180" s="3421"/>
      <c r="AE180" s="3421"/>
      <c r="AF180" s="3421"/>
      <c r="AG180" s="3421"/>
      <c r="AH180" s="3421"/>
      <c r="AI180" s="3421"/>
      <c r="AJ180" s="3421"/>
      <c r="AK180" s="3421"/>
      <c r="AL180" s="3421"/>
      <c r="AM180" s="3421"/>
      <c r="AN180" s="3421"/>
      <c r="AO180" s="3421"/>
      <c r="AP180" s="3421"/>
      <c r="AQ180" s="3421"/>
      <c r="AR180" s="3421"/>
      <c r="AS180" s="3421"/>
      <c r="AT180" s="3441"/>
      <c r="AU180" s="3442"/>
      <c r="AV180" s="498">
        <f t="shared" si="146"/>
        <v>0</v>
      </c>
      <c r="AW180" s="498">
        <f t="shared" si="147"/>
        <v>0</v>
      </c>
      <c r="AX180" s="498">
        <f t="shared" si="148"/>
        <v>0</v>
      </c>
      <c r="AY180" s="3458">
        <f t="shared" si="123"/>
        <v>0</v>
      </c>
      <c r="AZ180" s="3391">
        <f t="shared" si="124"/>
        <v>0</v>
      </c>
      <c r="BA180" s="3391">
        <f t="shared" si="125"/>
        <v>0</v>
      </c>
      <c r="BB180" s="3391">
        <f t="shared" si="126"/>
        <v>0</v>
      </c>
      <c r="BC180" s="3391">
        <f t="shared" si="127"/>
        <v>0</v>
      </c>
      <c r="BD180" s="3391">
        <f t="shared" si="128"/>
        <v>0</v>
      </c>
      <c r="BE180" s="3391">
        <f t="shared" si="129"/>
        <v>0</v>
      </c>
      <c r="BF180" s="3391">
        <f t="shared" si="130"/>
        <v>0</v>
      </c>
      <c r="BG180" s="3391">
        <f t="shared" si="131"/>
        <v>0</v>
      </c>
      <c r="BH180" s="3391">
        <f t="shared" si="132"/>
        <v>0</v>
      </c>
      <c r="BI180" s="3391">
        <f t="shared" si="133"/>
        <v>0</v>
      </c>
      <c r="BJ180" s="3391">
        <f t="shared" si="134"/>
        <v>0</v>
      </c>
      <c r="BK180" s="3391">
        <f t="shared" si="135"/>
        <v>0</v>
      </c>
      <c r="BL180" s="3391">
        <f t="shared" si="136"/>
        <v>0</v>
      </c>
      <c r="BM180" s="3391">
        <f t="shared" si="137"/>
        <v>0</v>
      </c>
      <c r="BN180" s="3391">
        <f t="shared" si="138"/>
        <v>0</v>
      </c>
      <c r="BO180" s="3391">
        <f t="shared" si="139"/>
        <v>0</v>
      </c>
      <c r="BP180" s="3391">
        <f t="shared" si="140"/>
        <v>0</v>
      </c>
      <c r="BQ180" s="3391">
        <f t="shared" si="141"/>
        <v>0</v>
      </c>
      <c r="BR180" s="3391">
        <f t="shared" si="142"/>
        <v>0</v>
      </c>
      <c r="BS180" s="3391">
        <f t="shared" si="143"/>
        <v>0</v>
      </c>
      <c r="BT180" s="3463">
        <f t="shared" si="144"/>
        <v>0</v>
      </c>
    </row>
    <row r="181" spans="1:72">
      <c r="A181" s="3389"/>
      <c r="B181" s="3390"/>
      <c r="C181" s="3390"/>
      <c r="D181" s="3385"/>
      <c r="E181" s="3391">
        <f t="shared" si="145"/>
        <v>0</v>
      </c>
      <c r="F181" s="3392"/>
      <c r="G181" s="3393">
        <f t="shared" si="120"/>
        <v>0</v>
      </c>
      <c r="H181" s="3394">
        <f t="shared" si="121"/>
        <v>0</v>
      </c>
      <c r="I181" s="3410"/>
      <c r="J181" s="3410"/>
      <c r="K181" s="3410"/>
      <c r="L181" s="3410"/>
      <c r="M181" s="3410"/>
      <c r="N181" s="3410"/>
      <c r="O181" s="3410"/>
      <c r="P181" s="3410"/>
      <c r="Q181" s="3410"/>
      <c r="R181" s="3410"/>
      <c r="S181" s="3410"/>
      <c r="T181" s="3410"/>
      <c r="U181" s="3410"/>
      <c r="V181" s="3410"/>
      <c r="W181" s="3410"/>
      <c r="X181" s="3410"/>
      <c r="Y181" s="3410"/>
      <c r="Z181" s="3410"/>
      <c r="AA181" s="3410"/>
      <c r="AB181" s="3410"/>
      <c r="AC181" s="3391">
        <f t="shared" si="122"/>
        <v>0</v>
      </c>
      <c r="AD181" s="3421"/>
      <c r="AE181" s="3421"/>
      <c r="AF181" s="3421"/>
      <c r="AG181" s="3421"/>
      <c r="AH181" s="3421"/>
      <c r="AI181" s="3421"/>
      <c r="AJ181" s="3421"/>
      <c r="AK181" s="3421"/>
      <c r="AL181" s="3421"/>
      <c r="AM181" s="3421"/>
      <c r="AN181" s="3421"/>
      <c r="AO181" s="3421"/>
      <c r="AP181" s="3421"/>
      <c r="AQ181" s="3421"/>
      <c r="AR181" s="3421"/>
      <c r="AS181" s="3421"/>
      <c r="AT181" s="3441"/>
      <c r="AU181" s="3442"/>
      <c r="AV181" s="498">
        <f t="shared" si="146"/>
        <v>0</v>
      </c>
      <c r="AW181" s="498">
        <f t="shared" si="147"/>
        <v>0</v>
      </c>
      <c r="AX181" s="498">
        <f t="shared" si="148"/>
        <v>0</v>
      </c>
      <c r="AY181" s="3458">
        <f t="shared" si="123"/>
        <v>0</v>
      </c>
      <c r="AZ181" s="3391">
        <f t="shared" si="124"/>
        <v>0</v>
      </c>
      <c r="BA181" s="3391">
        <f t="shared" si="125"/>
        <v>0</v>
      </c>
      <c r="BB181" s="3391">
        <f t="shared" si="126"/>
        <v>0</v>
      </c>
      <c r="BC181" s="3391">
        <f t="shared" si="127"/>
        <v>0</v>
      </c>
      <c r="BD181" s="3391">
        <f t="shared" si="128"/>
        <v>0</v>
      </c>
      <c r="BE181" s="3391">
        <f t="shared" si="129"/>
        <v>0</v>
      </c>
      <c r="BF181" s="3391">
        <f t="shared" si="130"/>
        <v>0</v>
      </c>
      <c r="BG181" s="3391">
        <f t="shared" si="131"/>
        <v>0</v>
      </c>
      <c r="BH181" s="3391">
        <f t="shared" si="132"/>
        <v>0</v>
      </c>
      <c r="BI181" s="3391">
        <f t="shared" si="133"/>
        <v>0</v>
      </c>
      <c r="BJ181" s="3391">
        <f t="shared" si="134"/>
        <v>0</v>
      </c>
      <c r="BK181" s="3391">
        <f t="shared" si="135"/>
        <v>0</v>
      </c>
      <c r="BL181" s="3391">
        <f t="shared" si="136"/>
        <v>0</v>
      </c>
      <c r="BM181" s="3391">
        <f t="shared" si="137"/>
        <v>0</v>
      </c>
      <c r="BN181" s="3391">
        <f t="shared" si="138"/>
        <v>0</v>
      </c>
      <c r="BO181" s="3391">
        <f t="shared" si="139"/>
        <v>0</v>
      </c>
      <c r="BP181" s="3391">
        <f t="shared" si="140"/>
        <v>0</v>
      </c>
      <c r="BQ181" s="3391">
        <f t="shared" si="141"/>
        <v>0</v>
      </c>
      <c r="BR181" s="3391">
        <f t="shared" si="142"/>
        <v>0</v>
      </c>
      <c r="BS181" s="3391">
        <f t="shared" si="143"/>
        <v>0</v>
      </c>
      <c r="BT181" s="3463">
        <f t="shared" si="144"/>
        <v>0</v>
      </c>
    </row>
    <row r="182" spans="1:72">
      <c r="A182" s="3389"/>
      <c r="B182" s="3390"/>
      <c r="C182" s="3390"/>
      <c r="D182" s="3385"/>
      <c r="E182" s="3391">
        <f t="shared" si="145"/>
        <v>0</v>
      </c>
      <c r="F182" s="3392"/>
      <c r="G182" s="3393">
        <f t="shared" si="120"/>
        <v>0</v>
      </c>
      <c r="H182" s="3394">
        <f t="shared" si="121"/>
        <v>0</v>
      </c>
      <c r="I182" s="3410"/>
      <c r="J182" s="3410"/>
      <c r="K182" s="3410"/>
      <c r="L182" s="3410"/>
      <c r="M182" s="3410"/>
      <c r="N182" s="3410"/>
      <c r="O182" s="3410"/>
      <c r="P182" s="3410"/>
      <c r="Q182" s="3410"/>
      <c r="R182" s="3410"/>
      <c r="S182" s="3410"/>
      <c r="T182" s="3410"/>
      <c r="U182" s="3410"/>
      <c r="V182" s="3410"/>
      <c r="W182" s="3410"/>
      <c r="X182" s="3410"/>
      <c r="Y182" s="3410"/>
      <c r="Z182" s="3410"/>
      <c r="AA182" s="3410"/>
      <c r="AB182" s="3410"/>
      <c r="AC182" s="3391">
        <f t="shared" si="122"/>
        <v>0</v>
      </c>
      <c r="AD182" s="3421"/>
      <c r="AE182" s="3421"/>
      <c r="AF182" s="3421"/>
      <c r="AG182" s="3421"/>
      <c r="AH182" s="3421"/>
      <c r="AI182" s="3421"/>
      <c r="AJ182" s="3421"/>
      <c r="AK182" s="3421"/>
      <c r="AL182" s="3421"/>
      <c r="AM182" s="3421"/>
      <c r="AN182" s="3421"/>
      <c r="AO182" s="3421"/>
      <c r="AP182" s="3421"/>
      <c r="AQ182" s="3421"/>
      <c r="AR182" s="3421"/>
      <c r="AS182" s="3421"/>
      <c r="AT182" s="3441"/>
      <c r="AU182" s="3442"/>
      <c r="AV182" s="498">
        <f t="shared" si="146"/>
        <v>0</v>
      </c>
      <c r="AW182" s="498">
        <f t="shared" si="147"/>
        <v>0</v>
      </c>
      <c r="AX182" s="498">
        <f t="shared" si="148"/>
        <v>0</v>
      </c>
      <c r="AY182" s="3458">
        <f t="shared" si="123"/>
        <v>0</v>
      </c>
      <c r="AZ182" s="3391">
        <f t="shared" si="124"/>
        <v>0</v>
      </c>
      <c r="BA182" s="3391">
        <f t="shared" si="125"/>
        <v>0</v>
      </c>
      <c r="BB182" s="3391">
        <f t="shared" si="126"/>
        <v>0</v>
      </c>
      <c r="BC182" s="3391">
        <f t="shared" si="127"/>
        <v>0</v>
      </c>
      <c r="BD182" s="3391">
        <f t="shared" si="128"/>
        <v>0</v>
      </c>
      <c r="BE182" s="3391">
        <f t="shared" si="129"/>
        <v>0</v>
      </c>
      <c r="BF182" s="3391">
        <f t="shared" si="130"/>
        <v>0</v>
      </c>
      <c r="BG182" s="3391">
        <f t="shared" si="131"/>
        <v>0</v>
      </c>
      <c r="BH182" s="3391">
        <f t="shared" si="132"/>
        <v>0</v>
      </c>
      <c r="BI182" s="3391">
        <f t="shared" si="133"/>
        <v>0</v>
      </c>
      <c r="BJ182" s="3391">
        <f t="shared" si="134"/>
        <v>0</v>
      </c>
      <c r="BK182" s="3391">
        <f t="shared" si="135"/>
        <v>0</v>
      </c>
      <c r="BL182" s="3391">
        <f t="shared" si="136"/>
        <v>0</v>
      </c>
      <c r="BM182" s="3391">
        <f t="shared" si="137"/>
        <v>0</v>
      </c>
      <c r="BN182" s="3391">
        <f t="shared" si="138"/>
        <v>0</v>
      </c>
      <c r="BO182" s="3391">
        <f t="shared" si="139"/>
        <v>0</v>
      </c>
      <c r="BP182" s="3391">
        <f t="shared" si="140"/>
        <v>0</v>
      </c>
      <c r="BQ182" s="3391">
        <f t="shared" si="141"/>
        <v>0</v>
      </c>
      <c r="BR182" s="3391">
        <f t="shared" si="142"/>
        <v>0</v>
      </c>
      <c r="BS182" s="3391">
        <f t="shared" si="143"/>
        <v>0</v>
      </c>
      <c r="BT182" s="3463">
        <f t="shared" si="144"/>
        <v>0</v>
      </c>
    </row>
    <row r="183" spans="1:72">
      <c r="A183" s="3389"/>
      <c r="B183" s="3390"/>
      <c r="C183" s="3390"/>
      <c r="D183" s="3385"/>
      <c r="E183" s="3391">
        <f t="shared" si="145"/>
        <v>0</v>
      </c>
      <c r="F183" s="3392"/>
      <c r="G183" s="3393">
        <f t="shared" si="120"/>
        <v>0</v>
      </c>
      <c r="H183" s="3394">
        <f t="shared" si="121"/>
        <v>0</v>
      </c>
      <c r="I183" s="3410"/>
      <c r="J183" s="3410"/>
      <c r="K183" s="3410"/>
      <c r="L183" s="3410"/>
      <c r="M183" s="3410"/>
      <c r="N183" s="3410"/>
      <c r="O183" s="3410"/>
      <c r="P183" s="3410"/>
      <c r="Q183" s="3410"/>
      <c r="R183" s="3410"/>
      <c r="S183" s="3410"/>
      <c r="T183" s="3410"/>
      <c r="U183" s="3410"/>
      <c r="V183" s="3410"/>
      <c r="W183" s="3410"/>
      <c r="X183" s="3410"/>
      <c r="Y183" s="3410"/>
      <c r="Z183" s="3410"/>
      <c r="AA183" s="3410"/>
      <c r="AB183" s="3410"/>
      <c r="AC183" s="3391">
        <f t="shared" si="122"/>
        <v>0</v>
      </c>
      <c r="AD183" s="3421"/>
      <c r="AE183" s="3421"/>
      <c r="AF183" s="3421"/>
      <c r="AG183" s="3421"/>
      <c r="AH183" s="3421"/>
      <c r="AI183" s="3421"/>
      <c r="AJ183" s="3421"/>
      <c r="AK183" s="3421"/>
      <c r="AL183" s="3421"/>
      <c r="AM183" s="3421"/>
      <c r="AN183" s="3421"/>
      <c r="AO183" s="3421"/>
      <c r="AP183" s="3421"/>
      <c r="AQ183" s="3421"/>
      <c r="AR183" s="3421"/>
      <c r="AS183" s="3421"/>
      <c r="AT183" s="3441"/>
      <c r="AU183" s="3442"/>
      <c r="AV183" s="498">
        <f t="shared" si="146"/>
        <v>0</v>
      </c>
      <c r="AW183" s="498">
        <f t="shared" si="147"/>
        <v>0</v>
      </c>
      <c r="AX183" s="498">
        <f t="shared" si="148"/>
        <v>0</v>
      </c>
      <c r="AY183" s="3458">
        <f t="shared" si="123"/>
        <v>0</v>
      </c>
      <c r="AZ183" s="3391">
        <f t="shared" si="124"/>
        <v>0</v>
      </c>
      <c r="BA183" s="3391">
        <f t="shared" si="125"/>
        <v>0</v>
      </c>
      <c r="BB183" s="3391">
        <f t="shared" si="126"/>
        <v>0</v>
      </c>
      <c r="BC183" s="3391">
        <f t="shared" si="127"/>
        <v>0</v>
      </c>
      <c r="BD183" s="3391">
        <f t="shared" si="128"/>
        <v>0</v>
      </c>
      <c r="BE183" s="3391">
        <f t="shared" si="129"/>
        <v>0</v>
      </c>
      <c r="BF183" s="3391">
        <f t="shared" si="130"/>
        <v>0</v>
      </c>
      <c r="BG183" s="3391">
        <f t="shared" si="131"/>
        <v>0</v>
      </c>
      <c r="BH183" s="3391">
        <f t="shared" si="132"/>
        <v>0</v>
      </c>
      <c r="BI183" s="3391">
        <f t="shared" si="133"/>
        <v>0</v>
      </c>
      <c r="BJ183" s="3391">
        <f t="shared" si="134"/>
        <v>0</v>
      </c>
      <c r="BK183" s="3391">
        <f t="shared" si="135"/>
        <v>0</v>
      </c>
      <c r="BL183" s="3391">
        <f t="shared" si="136"/>
        <v>0</v>
      </c>
      <c r="BM183" s="3391">
        <f t="shared" si="137"/>
        <v>0</v>
      </c>
      <c r="BN183" s="3391">
        <f t="shared" si="138"/>
        <v>0</v>
      </c>
      <c r="BO183" s="3391">
        <f t="shared" si="139"/>
        <v>0</v>
      </c>
      <c r="BP183" s="3391">
        <f t="shared" si="140"/>
        <v>0</v>
      </c>
      <c r="BQ183" s="3391">
        <f t="shared" si="141"/>
        <v>0</v>
      </c>
      <c r="BR183" s="3391">
        <f t="shared" si="142"/>
        <v>0</v>
      </c>
      <c r="BS183" s="3391">
        <f t="shared" si="143"/>
        <v>0</v>
      </c>
      <c r="BT183" s="3463">
        <f t="shared" si="144"/>
        <v>0</v>
      </c>
    </row>
    <row r="184" spans="1:72">
      <c r="A184" s="3389"/>
      <c r="B184" s="3390"/>
      <c r="C184" s="3390"/>
      <c r="D184" s="3385"/>
      <c r="E184" s="3391">
        <f t="shared" si="145"/>
        <v>0</v>
      </c>
      <c r="F184" s="3392"/>
      <c r="G184" s="3393">
        <f t="shared" si="120"/>
        <v>0</v>
      </c>
      <c r="H184" s="3394">
        <f t="shared" si="121"/>
        <v>0</v>
      </c>
      <c r="I184" s="3410"/>
      <c r="J184" s="3410"/>
      <c r="K184" s="3410"/>
      <c r="L184" s="3410"/>
      <c r="M184" s="3410"/>
      <c r="N184" s="3410"/>
      <c r="O184" s="3410"/>
      <c r="P184" s="3410"/>
      <c r="Q184" s="3410"/>
      <c r="R184" s="3410"/>
      <c r="S184" s="3410"/>
      <c r="T184" s="3410"/>
      <c r="U184" s="3410"/>
      <c r="V184" s="3410"/>
      <c r="W184" s="3410"/>
      <c r="X184" s="3410"/>
      <c r="Y184" s="3410"/>
      <c r="Z184" s="3410"/>
      <c r="AA184" s="3410"/>
      <c r="AB184" s="3410"/>
      <c r="AC184" s="3391">
        <f t="shared" si="122"/>
        <v>0</v>
      </c>
      <c r="AD184" s="3421"/>
      <c r="AE184" s="3421"/>
      <c r="AF184" s="3421"/>
      <c r="AG184" s="3421"/>
      <c r="AH184" s="3421"/>
      <c r="AI184" s="3421"/>
      <c r="AJ184" s="3421"/>
      <c r="AK184" s="3421"/>
      <c r="AL184" s="3421"/>
      <c r="AM184" s="3421"/>
      <c r="AN184" s="3421"/>
      <c r="AO184" s="3421"/>
      <c r="AP184" s="3421"/>
      <c r="AQ184" s="3421"/>
      <c r="AR184" s="3421"/>
      <c r="AS184" s="3421"/>
      <c r="AT184" s="3441"/>
      <c r="AU184" s="3442"/>
      <c r="AV184" s="498">
        <f t="shared" si="146"/>
        <v>0</v>
      </c>
      <c r="AW184" s="498">
        <f t="shared" si="147"/>
        <v>0</v>
      </c>
      <c r="AX184" s="498">
        <f t="shared" si="148"/>
        <v>0</v>
      </c>
      <c r="AY184" s="3458">
        <f t="shared" si="123"/>
        <v>0</v>
      </c>
      <c r="AZ184" s="3391">
        <f t="shared" si="124"/>
        <v>0</v>
      </c>
      <c r="BA184" s="3391">
        <f t="shared" si="125"/>
        <v>0</v>
      </c>
      <c r="BB184" s="3391">
        <f t="shared" si="126"/>
        <v>0</v>
      </c>
      <c r="BC184" s="3391">
        <f t="shared" si="127"/>
        <v>0</v>
      </c>
      <c r="BD184" s="3391">
        <f t="shared" si="128"/>
        <v>0</v>
      </c>
      <c r="BE184" s="3391">
        <f t="shared" si="129"/>
        <v>0</v>
      </c>
      <c r="BF184" s="3391">
        <f t="shared" si="130"/>
        <v>0</v>
      </c>
      <c r="BG184" s="3391">
        <f t="shared" si="131"/>
        <v>0</v>
      </c>
      <c r="BH184" s="3391">
        <f t="shared" si="132"/>
        <v>0</v>
      </c>
      <c r="BI184" s="3391">
        <f t="shared" si="133"/>
        <v>0</v>
      </c>
      <c r="BJ184" s="3391">
        <f t="shared" si="134"/>
        <v>0</v>
      </c>
      <c r="BK184" s="3391">
        <f t="shared" si="135"/>
        <v>0</v>
      </c>
      <c r="BL184" s="3391">
        <f t="shared" si="136"/>
        <v>0</v>
      </c>
      <c r="BM184" s="3391">
        <f t="shared" si="137"/>
        <v>0</v>
      </c>
      <c r="BN184" s="3391">
        <f t="shared" si="138"/>
        <v>0</v>
      </c>
      <c r="BO184" s="3391">
        <f t="shared" si="139"/>
        <v>0</v>
      </c>
      <c r="BP184" s="3391">
        <f t="shared" si="140"/>
        <v>0</v>
      </c>
      <c r="BQ184" s="3391">
        <f t="shared" si="141"/>
        <v>0</v>
      </c>
      <c r="BR184" s="3391">
        <f t="shared" si="142"/>
        <v>0</v>
      </c>
      <c r="BS184" s="3391">
        <f t="shared" si="143"/>
        <v>0</v>
      </c>
      <c r="BT184" s="3463">
        <f t="shared" si="144"/>
        <v>0</v>
      </c>
    </row>
    <row r="185" spans="1:72">
      <c r="A185" s="3389"/>
      <c r="B185" s="3390"/>
      <c r="C185" s="3390"/>
      <c r="D185" s="3385"/>
      <c r="E185" s="3391">
        <f t="shared" si="145"/>
        <v>0</v>
      </c>
      <c r="F185" s="3392"/>
      <c r="G185" s="3393">
        <f t="shared" si="120"/>
        <v>0</v>
      </c>
      <c r="H185" s="3394">
        <f t="shared" si="121"/>
        <v>0</v>
      </c>
      <c r="I185" s="3410"/>
      <c r="J185" s="3410"/>
      <c r="K185" s="3410"/>
      <c r="L185" s="3410"/>
      <c r="M185" s="3410"/>
      <c r="N185" s="3410"/>
      <c r="O185" s="3410"/>
      <c r="P185" s="3410"/>
      <c r="Q185" s="3410"/>
      <c r="R185" s="3410"/>
      <c r="S185" s="3410"/>
      <c r="T185" s="3410"/>
      <c r="U185" s="3410"/>
      <c r="V185" s="3410"/>
      <c r="W185" s="3410"/>
      <c r="X185" s="3410"/>
      <c r="Y185" s="3410"/>
      <c r="Z185" s="3410"/>
      <c r="AA185" s="3410"/>
      <c r="AB185" s="3410"/>
      <c r="AC185" s="3391">
        <f t="shared" si="122"/>
        <v>0</v>
      </c>
      <c r="AD185" s="3421"/>
      <c r="AE185" s="3421"/>
      <c r="AF185" s="3421"/>
      <c r="AG185" s="3421"/>
      <c r="AH185" s="3421"/>
      <c r="AI185" s="3421"/>
      <c r="AJ185" s="3421"/>
      <c r="AK185" s="3421"/>
      <c r="AL185" s="3421"/>
      <c r="AM185" s="3421"/>
      <c r="AN185" s="3421"/>
      <c r="AO185" s="3421"/>
      <c r="AP185" s="3421"/>
      <c r="AQ185" s="3421"/>
      <c r="AR185" s="3421"/>
      <c r="AS185" s="3421"/>
      <c r="AT185" s="3441"/>
      <c r="AU185" s="3442"/>
      <c r="AV185" s="498">
        <f t="shared" si="146"/>
        <v>0</v>
      </c>
      <c r="AW185" s="498">
        <f t="shared" si="147"/>
        <v>0</v>
      </c>
      <c r="AX185" s="498">
        <f t="shared" si="148"/>
        <v>0</v>
      </c>
      <c r="AY185" s="3458">
        <f t="shared" si="123"/>
        <v>0</v>
      </c>
      <c r="AZ185" s="3391">
        <f t="shared" si="124"/>
        <v>0</v>
      </c>
      <c r="BA185" s="3391">
        <f t="shared" si="125"/>
        <v>0</v>
      </c>
      <c r="BB185" s="3391">
        <f t="shared" si="126"/>
        <v>0</v>
      </c>
      <c r="BC185" s="3391">
        <f t="shared" si="127"/>
        <v>0</v>
      </c>
      <c r="BD185" s="3391">
        <f t="shared" si="128"/>
        <v>0</v>
      </c>
      <c r="BE185" s="3391">
        <f t="shared" si="129"/>
        <v>0</v>
      </c>
      <c r="BF185" s="3391">
        <f t="shared" si="130"/>
        <v>0</v>
      </c>
      <c r="BG185" s="3391">
        <f t="shared" si="131"/>
        <v>0</v>
      </c>
      <c r="BH185" s="3391">
        <f t="shared" si="132"/>
        <v>0</v>
      </c>
      <c r="BI185" s="3391">
        <f t="shared" si="133"/>
        <v>0</v>
      </c>
      <c r="BJ185" s="3391">
        <f t="shared" si="134"/>
        <v>0</v>
      </c>
      <c r="BK185" s="3391">
        <f t="shared" si="135"/>
        <v>0</v>
      </c>
      <c r="BL185" s="3391">
        <f t="shared" si="136"/>
        <v>0</v>
      </c>
      <c r="BM185" s="3391">
        <f t="shared" si="137"/>
        <v>0</v>
      </c>
      <c r="BN185" s="3391">
        <f t="shared" si="138"/>
        <v>0</v>
      </c>
      <c r="BO185" s="3391">
        <f t="shared" si="139"/>
        <v>0</v>
      </c>
      <c r="BP185" s="3391">
        <f t="shared" si="140"/>
        <v>0</v>
      </c>
      <c r="BQ185" s="3391">
        <f t="shared" si="141"/>
        <v>0</v>
      </c>
      <c r="BR185" s="3391">
        <f t="shared" si="142"/>
        <v>0</v>
      </c>
      <c r="BS185" s="3391">
        <f t="shared" si="143"/>
        <v>0</v>
      </c>
      <c r="BT185" s="3463">
        <f t="shared" si="144"/>
        <v>0</v>
      </c>
    </row>
    <row r="186" spans="1:72">
      <c r="A186" s="3389"/>
      <c r="B186" s="3390"/>
      <c r="C186" s="3390"/>
      <c r="D186" s="3385"/>
      <c r="E186" s="3391">
        <f t="shared" si="145"/>
        <v>0</v>
      </c>
      <c r="F186" s="3392"/>
      <c r="G186" s="3393">
        <f t="shared" si="120"/>
        <v>0</v>
      </c>
      <c r="H186" s="3394">
        <f t="shared" si="121"/>
        <v>0</v>
      </c>
      <c r="I186" s="3410"/>
      <c r="J186" s="3410"/>
      <c r="K186" s="3410"/>
      <c r="L186" s="3410"/>
      <c r="M186" s="3410"/>
      <c r="N186" s="3410"/>
      <c r="O186" s="3410"/>
      <c r="P186" s="3410"/>
      <c r="Q186" s="3410"/>
      <c r="R186" s="3410"/>
      <c r="S186" s="3410"/>
      <c r="T186" s="3410"/>
      <c r="U186" s="3410"/>
      <c r="V186" s="3410"/>
      <c r="W186" s="3410"/>
      <c r="X186" s="3410"/>
      <c r="Y186" s="3410"/>
      <c r="Z186" s="3410"/>
      <c r="AA186" s="3410"/>
      <c r="AB186" s="3410"/>
      <c r="AC186" s="3391">
        <f t="shared" si="122"/>
        <v>0</v>
      </c>
      <c r="AD186" s="3421"/>
      <c r="AE186" s="3421"/>
      <c r="AF186" s="3421"/>
      <c r="AG186" s="3421"/>
      <c r="AH186" s="3421"/>
      <c r="AI186" s="3421"/>
      <c r="AJ186" s="3421"/>
      <c r="AK186" s="3421"/>
      <c r="AL186" s="3421"/>
      <c r="AM186" s="3421"/>
      <c r="AN186" s="3421"/>
      <c r="AO186" s="3421"/>
      <c r="AP186" s="3421"/>
      <c r="AQ186" s="3421"/>
      <c r="AR186" s="3421"/>
      <c r="AS186" s="3421"/>
      <c r="AT186" s="3441"/>
      <c r="AU186" s="3442"/>
      <c r="AV186" s="498">
        <f t="shared" si="146"/>
        <v>0</v>
      </c>
      <c r="AW186" s="498">
        <f t="shared" si="147"/>
        <v>0</v>
      </c>
      <c r="AX186" s="498">
        <f t="shared" si="148"/>
        <v>0</v>
      </c>
      <c r="AY186" s="3458">
        <f t="shared" si="123"/>
        <v>0</v>
      </c>
      <c r="AZ186" s="3391">
        <f t="shared" si="124"/>
        <v>0</v>
      </c>
      <c r="BA186" s="3391">
        <f t="shared" si="125"/>
        <v>0</v>
      </c>
      <c r="BB186" s="3391">
        <f t="shared" si="126"/>
        <v>0</v>
      </c>
      <c r="BC186" s="3391">
        <f t="shared" si="127"/>
        <v>0</v>
      </c>
      <c r="BD186" s="3391">
        <f t="shared" si="128"/>
        <v>0</v>
      </c>
      <c r="BE186" s="3391">
        <f t="shared" si="129"/>
        <v>0</v>
      </c>
      <c r="BF186" s="3391">
        <f t="shared" si="130"/>
        <v>0</v>
      </c>
      <c r="BG186" s="3391">
        <f t="shared" si="131"/>
        <v>0</v>
      </c>
      <c r="BH186" s="3391">
        <f t="shared" si="132"/>
        <v>0</v>
      </c>
      <c r="BI186" s="3391">
        <f t="shared" si="133"/>
        <v>0</v>
      </c>
      <c r="BJ186" s="3391">
        <f t="shared" si="134"/>
        <v>0</v>
      </c>
      <c r="BK186" s="3391">
        <f t="shared" si="135"/>
        <v>0</v>
      </c>
      <c r="BL186" s="3391">
        <f t="shared" si="136"/>
        <v>0</v>
      </c>
      <c r="BM186" s="3391">
        <f t="shared" si="137"/>
        <v>0</v>
      </c>
      <c r="BN186" s="3391">
        <f t="shared" si="138"/>
        <v>0</v>
      </c>
      <c r="BO186" s="3391">
        <f t="shared" si="139"/>
        <v>0</v>
      </c>
      <c r="BP186" s="3391">
        <f t="shared" si="140"/>
        <v>0</v>
      </c>
      <c r="BQ186" s="3391">
        <f t="shared" si="141"/>
        <v>0</v>
      </c>
      <c r="BR186" s="3391">
        <f t="shared" si="142"/>
        <v>0</v>
      </c>
      <c r="BS186" s="3391">
        <f t="shared" si="143"/>
        <v>0</v>
      </c>
      <c r="BT186" s="3463">
        <f t="shared" si="144"/>
        <v>0</v>
      </c>
    </row>
    <row r="187" spans="1:72">
      <c r="A187" s="3389"/>
      <c r="B187" s="3390"/>
      <c r="C187" s="3390"/>
      <c r="D187" s="3385"/>
      <c r="E187" s="3391">
        <f t="shared" si="145"/>
        <v>0</v>
      </c>
      <c r="F187" s="3392"/>
      <c r="G187" s="3393">
        <f t="shared" si="120"/>
        <v>0</v>
      </c>
      <c r="H187" s="3394">
        <f t="shared" si="121"/>
        <v>0</v>
      </c>
      <c r="I187" s="3410"/>
      <c r="J187" s="3410"/>
      <c r="K187" s="3410"/>
      <c r="L187" s="3410"/>
      <c r="M187" s="3410"/>
      <c r="N187" s="3410"/>
      <c r="O187" s="3410"/>
      <c r="P187" s="3410"/>
      <c r="Q187" s="3410"/>
      <c r="R187" s="3410"/>
      <c r="S187" s="3410"/>
      <c r="T187" s="3410"/>
      <c r="U187" s="3410"/>
      <c r="V187" s="3410"/>
      <c r="W187" s="3410"/>
      <c r="X187" s="3410"/>
      <c r="Y187" s="3410"/>
      <c r="Z187" s="3410"/>
      <c r="AA187" s="3410"/>
      <c r="AB187" s="3410"/>
      <c r="AC187" s="3391">
        <f t="shared" si="122"/>
        <v>0</v>
      </c>
      <c r="AD187" s="3421"/>
      <c r="AE187" s="3421"/>
      <c r="AF187" s="3421"/>
      <c r="AG187" s="3421"/>
      <c r="AH187" s="3421"/>
      <c r="AI187" s="3421"/>
      <c r="AJ187" s="3421"/>
      <c r="AK187" s="3421"/>
      <c r="AL187" s="3421"/>
      <c r="AM187" s="3421"/>
      <c r="AN187" s="3421"/>
      <c r="AO187" s="3421"/>
      <c r="AP187" s="3421"/>
      <c r="AQ187" s="3421"/>
      <c r="AR187" s="3421"/>
      <c r="AS187" s="3421"/>
      <c r="AT187" s="3441"/>
      <c r="AU187" s="3442"/>
      <c r="AV187" s="498">
        <f t="shared" si="146"/>
        <v>0</v>
      </c>
      <c r="AW187" s="498">
        <f t="shared" si="147"/>
        <v>0</v>
      </c>
      <c r="AX187" s="498">
        <f t="shared" si="148"/>
        <v>0</v>
      </c>
      <c r="AY187" s="3458">
        <f t="shared" si="123"/>
        <v>0</v>
      </c>
      <c r="AZ187" s="3391">
        <f t="shared" si="124"/>
        <v>0</v>
      </c>
      <c r="BA187" s="3391">
        <f t="shared" si="125"/>
        <v>0</v>
      </c>
      <c r="BB187" s="3391">
        <f t="shared" si="126"/>
        <v>0</v>
      </c>
      <c r="BC187" s="3391">
        <f t="shared" si="127"/>
        <v>0</v>
      </c>
      <c r="BD187" s="3391">
        <f t="shared" si="128"/>
        <v>0</v>
      </c>
      <c r="BE187" s="3391">
        <f t="shared" si="129"/>
        <v>0</v>
      </c>
      <c r="BF187" s="3391">
        <f t="shared" si="130"/>
        <v>0</v>
      </c>
      <c r="BG187" s="3391">
        <f t="shared" si="131"/>
        <v>0</v>
      </c>
      <c r="BH187" s="3391">
        <f t="shared" si="132"/>
        <v>0</v>
      </c>
      <c r="BI187" s="3391">
        <f t="shared" si="133"/>
        <v>0</v>
      </c>
      <c r="BJ187" s="3391">
        <f t="shared" si="134"/>
        <v>0</v>
      </c>
      <c r="BK187" s="3391">
        <f t="shared" si="135"/>
        <v>0</v>
      </c>
      <c r="BL187" s="3391">
        <f t="shared" si="136"/>
        <v>0</v>
      </c>
      <c r="BM187" s="3391">
        <f t="shared" si="137"/>
        <v>0</v>
      </c>
      <c r="BN187" s="3391">
        <f t="shared" si="138"/>
        <v>0</v>
      </c>
      <c r="BO187" s="3391">
        <f t="shared" si="139"/>
        <v>0</v>
      </c>
      <c r="BP187" s="3391">
        <f t="shared" si="140"/>
        <v>0</v>
      </c>
      <c r="BQ187" s="3391">
        <f t="shared" si="141"/>
        <v>0</v>
      </c>
      <c r="BR187" s="3391">
        <f t="shared" si="142"/>
        <v>0</v>
      </c>
      <c r="BS187" s="3391">
        <f t="shared" si="143"/>
        <v>0</v>
      </c>
      <c r="BT187" s="3463">
        <f t="shared" si="144"/>
        <v>0</v>
      </c>
    </row>
    <row r="188" spans="1:72">
      <c r="A188" s="3389"/>
      <c r="B188" s="3390"/>
      <c r="C188" s="3390"/>
      <c r="D188" s="3385"/>
      <c r="E188" s="3391">
        <f t="shared" si="145"/>
        <v>0</v>
      </c>
      <c r="F188" s="3392"/>
      <c r="G188" s="3393">
        <f t="shared" si="120"/>
        <v>0</v>
      </c>
      <c r="H188" s="3394">
        <f t="shared" si="121"/>
        <v>0</v>
      </c>
      <c r="I188" s="3410"/>
      <c r="J188" s="3410"/>
      <c r="K188" s="3410"/>
      <c r="L188" s="3410"/>
      <c r="M188" s="3410"/>
      <c r="N188" s="3410"/>
      <c r="O188" s="3410"/>
      <c r="P188" s="3410"/>
      <c r="Q188" s="3410"/>
      <c r="R188" s="3410"/>
      <c r="S188" s="3410"/>
      <c r="T188" s="3410"/>
      <c r="U188" s="3410"/>
      <c r="V188" s="3410"/>
      <c r="W188" s="3410"/>
      <c r="X188" s="3410"/>
      <c r="Y188" s="3410"/>
      <c r="Z188" s="3410"/>
      <c r="AA188" s="3410"/>
      <c r="AB188" s="3410"/>
      <c r="AC188" s="3391">
        <f t="shared" si="122"/>
        <v>0</v>
      </c>
      <c r="AD188" s="3421"/>
      <c r="AE188" s="3421"/>
      <c r="AF188" s="3421"/>
      <c r="AG188" s="3421"/>
      <c r="AH188" s="3421"/>
      <c r="AI188" s="3421"/>
      <c r="AJ188" s="3421"/>
      <c r="AK188" s="3421"/>
      <c r="AL188" s="3421"/>
      <c r="AM188" s="3421"/>
      <c r="AN188" s="3421"/>
      <c r="AO188" s="3421"/>
      <c r="AP188" s="3421"/>
      <c r="AQ188" s="3421"/>
      <c r="AR188" s="3421"/>
      <c r="AS188" s="3421"/>
      <c r="AT188" s="3441"/>
      <c r="AU188" s="3442"/>
      <c r="AV188" s="498">
        <f t="shared" si="146"/>
        <v>0</v>
      </c>
      <c r="AW188" s="498">
        <f t="shared" si="147"/>
        <v>0</v>
      </c>
      <c r="AX188" s="498">
        <f t="shared" si="148"/>
        <v>0</v>
      </c>
      <c r="AY188" s="3458">
        <f t="shared" si="123"/>
        <v>0</v>
      </c>
      <c r="AZ188" s="3391">
        <f t="shared" si="124"/>
        <v>0</v>
      </c>
      <c r="BA188" s="3391">
        <f t="shared" si="125"/>
        <v>0</v>
      </c>
      <c r="BB188" s="3391">
        <f t="shared" si="126"/>
        <v>0</v>
      </c>
      <c r="BC188" s="3391">
        <f t="shared" si="127"/>
        <v>0</v>
      </c>
      <c r="BD188" s="3391">
        <f t="shared" si="128"/>
        <v>0</v>
      </c>
      <c r="BE188" s="3391">
        <f t="shared" si="129"/>
        <v>0</v>
      </c>
      <c r="BF188" s="3391">
        <f t="shared" si="130"/>
        <v>0</v>
      </c>
      <c r="BG188" s="3391">
        <f t="shared" si="131"/>
        <v>0</v>
      </c>
      <c r="BH188" s="3391">
        <f t="shared" si="132"/>
        <v>0</v>
      </c>
      <c r="BI188" s="3391">
        <f t="shared" si="133"/>
        <v>0</v>
      </c>
      <c r="BJ188" s="3391">
        <f t="shared" si="134"/>
        <v>0</v>
      </c>
      <c r="BK188" s="3391">
        <f t="shared" si="135"/>
        <v>0</v>
      </c>
      <c r="BL188" s="3391">
        <f t="shared" si="136"/>
        <v>0</v>
      </c>
      <c r="BM188" s="3391">
        <f t="shared" si="137"/>
        <v>0</v>
      </c>
      <c r="BN188" s="3391">
        <f t="shared" si="138"/>
        <v>0</v>
      </c>
      <c r="BO188" s="3391">
        <f t="shared" si="139"/>
        <v>0</v>
      </c>
      <c r="BP188" s="3391">
        <f t="shared" si="140"/>
        <v>0</v>
      </c>
      <c r="BQ188" s="3391">
        <f t="shared" si="141"/>
        <v>0</v>
      </c>
      <c r="BR188" s="3391">
        <f t="shared" si="142"/>
        <v>0</v>
      </c>
      <c r="BS188" s="3391">
        <f t="shared" si="143"/>
        <v>0</v>
      </c>
      <c r="BT188" s="3463">
        <f t="shared" si="144"/>
        <v>0</v>
      </c>
    </row>
    <row r="189" spans="1:72">
      <c r="A189" s="3389"/>
      <c r="B189" s="3390"/>
      <c r="C189" s="3390"/>
      <c r="D189" s="3385"/>
      <c r="E189" s="3391">
        <f t="shared" si="145"/>
        <v>0</v>
      </c>
      <c r="F189" s="3392"/>
      <c r="G189" s="3393">
        <f t="shared" si="120"/>
        <v>0</v>
      </c>
      <c r="H189" s="3394">
        <f t="shared" si="121"/>
        <v>0</v>
      </c>
      <c r="I189" s="3410"/>
      <c r="J189" s="3410"/>
      <c r="K189" s="3410"/>
      <c r="L189" s="3410"/>
      <c r="M189" s="3410"/>
      <c r="N189" s="3410"/>
      <c r="O189" s="3410"/>
      <c r="P189" s="3410"/>
      <c r="Q189" s="3410"/>
      <c r="R189" s="3410"/>
      <c r="S189" s="3410"/>
      <c r="T189" s="3410"/>
      <c r="U189" s="3410"/>
      <c r="V189" s="3410"/>
      <c r="W189" s="3410"/>
      <c r="X189" s="3410"/>
      <c r="Y189" s="3410"/>
      <c r="Z189" s="3410"/>
      <c r="AA189" s="3410"/>
      <c r="AB189" s="3410"/>
      <c r="AC189" s="3391">
        <f t="shared" si="122"/>
        <v>0</v>
      </c>
      <c r="AD189" s="3421"/>
      <c r="AE189" s="3421"/>
      <c r="AF189" s="3421"/>
      <c r="AG189" s="3421"/>
      <c r="AH189" s="3421"/>
      <c r="AI189" s="3421"/>
      <c r="AJ189" s="3421"/>
      <c r="AK189" s="3421"/>
      <c r="AL189" s="3421"/>
      <c r="AM189" s="3421"/>
      <c r="AN189" s="3421"/>
      <c r="AO189" s="3421"/>
      <c r="AP189" s="3421"/>
      <c r="AQ189" s="3421"/>
      <c r="AR189" s="3421"/>
      <c r="AS189" s="3421"/>
      <c r="AT189" s="3441"/>
      <c r="AU189" s="3442"/>
      <c r="AV189" s="498">
        <f t="shared" si="146"/>
        <v>0</v>
      </c>
      <c r="AW189" s="498">
        <f t="shared" si="147"/>
        <v>0</v>
      </c>
      <c r="AX189" s="498">
        <f t="shared" si="148"/>
        <v>0</v>
      </c>
      <c r="AY189" s="3458">
        <f t="shared" si="123"/>
        <v>0</v>
      </c>
      <c r="AZ189" s="3391">
        <f t="shared" si="124"/>
        <v>0</v>
      </c>
      <c r="BA189" s="3391">
        <f t="shared" si="125"/>
        <v>0</v>
      </c>
      <c r="BB189" s="3391">
        <f t="shared" si="126"/>
        <v>0</v>
      </c>
      <c r="BC189" s="3391">
        <f t="shared" si="127"/>
        <v>0</v>
      </c>
      <c r="BD189" s="3391">
        <f t="shared" si="128"/>
        <v>0</v>
      </c>
      <c r="BE189" s="3391">
        <f t="shared" si="129"/>
        <v>0</v>
      </c>
      <c r="BF189" s="3391">
        <f t="shared" si="130"/>
        <v>0</v>
      </c>
      <c r="BG189" s="3391">
        <f t="shared" si="131"/>
        <v>0</v>
      </c>
      <c r="BH189" s="3391">
        <f t="shared" si="132"/>
        <v>0</v>
      </c>
      <c r="BI189" s="3391">
        <f t="shared" si="133"/>
        <v>0</v>
      </c>
      <c r="BJ189" s="3391">
        <f t="shared" si="134"/>
        <v>0</v>
      </c>
      <c r="BK189" s="3391">
        <f t="shared" si="135"/>
        <v>0</v>
      </c>
      <c r="BL189" s="3391">
        <f t="shared" si="136"/>
        <v>0</v>
      </c>
      <c r="BM189" s="3391">
        <f t="shared" si="137"/>
        <v>0</v>
      </c>
      <c r="BN189" s="3391">
        <f t="shared" si="138"/>
        <v>0</v>
      </c>
      <c r="BO189" s="3391">
        <f t="shared" si="139"/>
        <v>0</v>
      </c>
      <c r="BP189" s="3391">
        <f t="shared" si="140"/>
        <v>0</v>
      </c>
      <c r="BQ189" s="3391">
        <f t="shared" si="141"/>
        <v>0</v>
      </c>
      <c r="BR189" s="3391">
        <f t="shared" si="142"/>
        <v>0</v>
      </c>
      <c r="BS189" s="3391">
        <f t="shared" si="143"/>
        <v>0</v>
      </c>
      <c r="BT189" s="3463">
        <f t="shared" si="144"/>
        <v>0</v>
      </c>
    </row>
    <row r="190" spans="1:72">
      <c r="A190" s="3389"/>
      <c r="B190" s="3390"/>
      <c r="C190" s="3390"/>
      <c r="D190" s="3385"/>
      <c r="E190" s="3391">
        <f t="shared" si="145"/>
        <v>0</v>
      </c>
      <c r="F190" s="3392"/>
      <c r="G190" s="3393">
        <f t="shared" si="120"/>
        <v>0</v>
      </c>
      <c r="H190" s="3394">
        <f t="shared" si="121"/>
        <v>0</v>
      </c>
      <c r="I190" s="3410"/>
      <c r="J190" s="3410"/>
      <c r="K190" s="3410"/>
      <c r="L190" s="3410"/>
      <c r="M190" s="3410"/>
      <c r="N190" s="3410"/>
      <c r="O190" s="3410"/>
      <c r="P190" s="3410"/>
      <c r="Q190" s="3410"/>
      <c r="R190" s="3410"/>
      <c r="S190" s="3410"/>
      <c r="T190" s="3410"/>
      <c r="U190" s="3410"/>
      <c r="V190" s="3410"/>
      <c r="W190" s="3410"/>
      <c r="X190" s="3410"/>
      <c r="Y190" s="3410"/>
      <c r="Z190" s="3410"/>
      <c r="AA190" s="3410"/>
      <c r="AB190" s="3410"/>
      <c r="AC190" s="3391">
        <f t="shared" si="122"/>
        <v>0</v>
      </c>
      <c r="AD190" s="3421"/>
      <c r="AE190" s="3421"/>
      <c r="AF190" s="3421"/>
      <c r="AG190" s="3421"/>
      <c r="AH190" s="3421"/>
      <c r="AI190" s="3421"/>
      <c r="AJ190" s="3421"/>
      <c r="AK190" s="3421"/>
      <c r="AL190" s="3421"/>
      <c r="AM190" s="3421"/>
      <c r="AN190" s="3421"/>
      <c r="AO190" s="3421"/>
      <c r="AP190" s="3421"/>
      <c r="AQ190" s="3421"/>
      <c r="AR190" s="3421"/>
      <c r="AS190" s="3421"/>
      <c r="AT190" s="3441"/>
      <c r="AU190" s="3442"/>
      <c r="AV190" s="498">
        <f t="shared" si="146"/>
        <v>0</v>
      </c>
      <c r="AW190" s="498">
        <f t="shared" si="147"/>
        <v>0</v>
      </c>
      <c r="AX190" s="498">
        <f t="shared" si="148"/>
        <v>0</v>
      </c>
      <c r="AY190" s="3458">
        <f t="shared" si="123"/>
        <v>0</v>
      </c>
      <c r="AZ190" s="3391">
        <f t="shared" si="124"/>
        <v>0</v>
      </c>
      <c r="BA190" s="3391">
        <f t="shared" si="125"/>
        <v>0</v>
      </c>
      <c r="BB190" s="3391">
        <f t="shared" si="126"/>
        <v>0</v>
      </c>
      <c r="BC190" s="3391">
        <f t="shared" si="127"/>
        <v>0</v>
      </c>
      <c r="BD190" s="3391">
        <f t="shared" si="128"/>
        <v>0</v>
      </c>
      <c r="BE190" s="3391">
        <f t="shared" si="129"/>
        <v>0</v>
      </c>
      <c r="BF190" s="3391">
        <f t="shared" si="130"/>
        <v>0</v>
      </c>
      <c r="BG190" s="3391">
        <f t="shared" si="131"/>
        <v>0</v>
      </c>
      <c r="BH190" s="3391">
        <f t="shared" si="132"/>
        <v>0</v>
      </c>
      <c r="BI190" s="3391">
        <f t="shared" si="133"/>
        <v>0</v>
      </c>
      <c r="BJ190" s="3391">
        <f t="shared" si="134"/>
        <v>0</v>
      </c>
      <c r="BK190" s="3391">
        <f t="shared" si="135"/>
        <v>0</v>
      </c>
      <c r="BL190" s="3391">
        <f t="shared" si="136"/>
        <v>0</v>
      </c>
      <c r="BM190" s="3391">
        <f t="shared" si="137"/>
        <v>0</v>
      </c>
      <c r="BN190" s="3391">
        <f t="shared" si="138"/>
        <v>0</v>
      </c>
      <c r="BO190" s="3391">
        <f t="shared" si="139"/>
        <v>0</v>
      </c>
      <c r="BP190" s="3391">
        <f t="shared" si="140"/>
        <v>0</v>
      </c>
      <c r="BQ190" s="3391">
        <f t="shared" si="141"/>
        <v>0</v>
      </c>
      <c r="BR190" s="3391">
        <f t="shared" si="142"/>
        <v>0</v>
      </c>
      <c r="BS190" s="3391">
        <f t="shared" si="143"/>
        <v>0</v>
      </c>
      <c r="BT190" s="3463">
        <f t="shared" si="144"/>
        <v>0</v>
      </c>
    </row>
    <row r="191" spans="1:72">
      <c r="A191" s="3389"/>
      <c r="B191" s="3390"/>
      <c r="C191" s="3390"/>
      <c r="D191" s="3385"/>
      <c r="E191" s="3391">
        <f t="shared" si="145"/>
        <v>0</v>
      </c>
      <c r="F191" s="3392"/>
      <c r="G191" s="3393">
        <f t="shared" si="120"/>
        <v>0</v>
      </c>
      <c r="H191" s="3394">
        <f t="shared" si="121"/>
        <v>0</v>
      </c>
      <c r="I191" s="3410"/>
      <c r="J191" s="3410"/>
      <c r="K191" s="3410"/>
      <c r="L191" s="3410"/>
      <c r="M191" s="3410"/>
      <c r="N191" s="3410"/>
      <c r="O191" s="3410"/>
      <c r="P191" s="3410"/>
      <c r="Q191" s="3410"/>
      <c r="R191" s="3410"/>
      <c r="S191" s="3410"/>
      <c r="T191" s="3410"/>
      <c r="U191" s="3410"/>
      <c r="V191" s="3410"/>
      <c r="W191" s="3410"/>
      <c r="X191" s="3410"/>
      <c r="Y191" s="3410"/>
      <c r="Z191" s="3410"/>
      <c r="AA191" s="3410"/>
      <c r="AB191" s="3410"/>
      <c r="AC191" s="3391">
        <f t="shared" si="122"/>
        <v>0</v>
      </c>
      <c r="AD191" s="3421"/>
      <c r="AE191" s="3421"/>
      <c r="AF191" s="3421"/>
      <c r="AG191" s="3421"/>
      <c r="AH191" s="3421"/>
      <c r="AI191" s="3421"/>
      <c r="AJ191" s="3421"/>
      <c r="AK191" s="3421"/>
      <c r="AL191" s="3421"/>
      <c r="AM191" s="3421"/>
      <c r="AN191" s="3421"/>
      <c r="AO191" s="3421"/>
      <c r="AP191" s="3421"/>
      <c r="AQ191" s="3421"/>
      <c r="AR191" s="3421"/>
      <c r="AS191" s="3421"/>
      <c r="AT191" s="3441"/>
      <c r="AU191" s="3442"/>
      <c r="AV191" s="498">
        <f t="shared" si="146"/>
        <v>0</v>
      </c>
      <c r="AW191" s="498">
        <f t="shared" si="147"/>
        <v>0</v>
      </c>
      <c r="AX191" s="498">
        <f t="shared" si="148"/>
        <v>0</v>
      </c>
      <c r="AY191" s="3458">
        <f t="shared" si="123"/>
        <v>0</v>
      </c>
      <c r="AZ191" s="3391">
        <f t="shared" si="124"/>
        <v>0</v>
      </c>
      <c r="BA191" s="3391">
        <f t="shared" si="125"/>
        <v>0</v>
      </c>
      <c r="BB191" s="3391">
        <f t="shared" si="126"/>
        <v>0</v>
      </c>
      <c r="BC191" s="3391">
        <f t="shared" si="127"/>
        <v>0</v>
      </c>
      <c r="BD191" s="3391">
        <f t="shared" si="128"/>
        <v>0</v>
      </c>
      <c r="BE191" s="3391">
        <f t="shared" si="129"/>
        <v>0</v>
      </c>
      <c r="BF191" s="3391">
        <f t="shared" si="130"/>
        <v>0</v>
      </c>
      <c r="BG191" s="3391">
        <f t="shared" si="131"/>
        <v>0</v>
      </c>
      <c r="BH191" s="3391">
        <f t="shared" si="132"/>
        <v>0</v>
      </c>
      <c r="BI191" s="3391">
        <f t="shared" si="133"/>
        <v>0</v>
      </c>
      <c r="BJ191" s="3391">
        <f t="shared" si="134"/>
        <v>0</v>
      </c>
      <c r="BK191" s="3391">
        <f t="shared" si="135"/>
        <v>0</v>
      </c>
      <c r="BL191" s="3391">
        <f t="shared" si="136"/>
        <v>0</v>
      </c>
      <c r="BM191" s="3391">
        <f t="shared" si="137"/>
        <v>0</v>
      </c>
      <c r="BN191" s="3391">
        <f t="shared" si="138"/>
        <v>0</v>
      </c>
      <c r="BO191" s="3391">
        <f t="shared" si="139"/>
        <v>0</v>
      </c>
      <c r="BP191" s="3391">
        <f t="shared" si="140"/>
        <v>0</v>
      </c>
      <c r="BQ191" s="3391">
        <f t="shared" si="141"/>
        <v>0</v>
      </c>
      <c r="BR191" s="3391">
        <f t="shared" si="142"/>
        <v>0</v>
      </c>
      <c r="BS191" s="3391">
        <f t="shared" si="143"/>
        <v>0</v>
      </c>
      <c r="BT191" s="3463">
        <f t="shared" si="144"/>
        <v>0</v>
      </c>
    </row>
    <row r="192" spans="1:72">
      <c r="A192" s="3389"/>
      <c r="B192" s="3390"/>
      <c r="C192" s="3390"/>
      <c r="D192" s="3385"/>
      <c r="E192" s="3391">
        <f t="shared" si="145"/>
        <v>0</v>
      </c>
      <c r="F192" s="3392"/>
      <c r="G192" s="3393">
        <f t="shared" si="120"/>
        <v>0</v>
      </c>
      <c r="H192" s="3394">
        <f t="shared" si="121"/>
        <v>0</v>
      </c>
      <c r="I192" s="3410"/>
      <c r="J192" s="3410"/>
      <c r="K192" s="3410"/>
      <c r="L192" s="3410"/>
      <c r="M192" s="3410"/>
      <c r="N192" s="3410"/>
      <c r="O192" s="3410"/>
      <c r="P192" s="3410"/>
      <c r="Q192" s="3410"/>
      <c r="R192" s="3410"/>
      <c r="S192" s="3410"/>
      <c r="T192" s="3410"/>
      <c r="U192" s="3410"/>
      <c r="V192" s="3410"/>
      <c r="W192" s="3410"/>
      <c r="X192" s="3410"/>
      <c r="Y192" s="3410"/>
      <c r="Z192" s="3410"/>
      <c r="AA192" s="3410"/>
      <c r="AB192" s="3410"/>
      <c r="AC192" s="3391">
        <f t="shared" si="122"/>
        <v>0</v>
      </c>
      <c r="AD192" s="3421"/>
      <c r="AE192" s="3421"/>
      <c r="AF192" s="3421"/>
      <c r="AG192" s="3421"/>
      <c r="AH192" s="3421"/>
      <c r="AI192" s="3421"/>
      <c r="AJ192" s="3421"/>
      <c r="AK192" s="3421"/>
      <c r="AL192" s="3421"/>
      <c r="AM192" s="3421"/>
      <c r="AN192" s="3421"/>
      <c r="AO192" s="3421"/>
      <c r="AP192" s="3421"/>
      <c r="AQ192" s="3421"/>
      <c r="AR192" s="3421"/>
      <c r="AS192" s="3421"/>
      <c r="AT192" s="3441"/>
      <c r="AU192" s="3442"/>
      <c r="AV192" s="498">
        <f t="shared" si="146"/>
        <v>0</v>
      </c>
      <c r="AW192" s="498">
        <f t="shared" si="147"/>
        <v>0</v>
      </c>
      <c r="AX192" s="498">
        <f t="shared" si="148"/>
        <v>0</v>
      </c>
      <c r="AY192" s="3458">
        <f t="shared" si="123"/>
        <v>0</v>
      </c>
      <c r="AZ192" s="3391">
        <f t="shared" si="124"/>
        <v>0</v>
      </c>
      <c r="BA192" s="3391">
        <f t="shared" si="125"/>
        <v>0</v>
      </c>
      <c r="BB192" s="3391">
        <f t="shared" si="126"/>
        <v>0</v>
      </c>
      <c r="BC192" s="3391">
        <f t="shared" si="127"/>
        <v>0</v>
      </c>
      <c r="BD192" s="3391">
        <f t="shared" si="128"/>
        <v>0</v>
      </c>
      <c r="BE192" s="3391">
        <f t="shared" si="129"/>
        <v>0</v>
      </c>
      <c r="BF192" s="3391">
        <f t="shared" si="130"/>
        <v>0</v>
      </c>
      <c r="BG192" s="3391">
        <f t="shared" si="131"/>
        <v>0</v>
      </c>
      <c r="BH192" s="3391">
        <f t="shared" si="132"/>
        <v>0</v>
      </c>
      <c r="BI192" s="3391">
        <f t="shared" si="133"/>
        <v>0</v>
      </c>
      <c r="BJ192" s="3391">
        <f t="shared" si="134"/>
        <v>0</v>
      </c>
      <c r="BK192" s="3391">
        <f t="shared" si="135"/>
        <v>0</v>
      </c>
      <c r="BL192" s="3391">
        <f t="shared" si="136"/>
        <v>0</v>
      </c>
      <c r="BM192" s="3391">
        <f t="shared" si="137"/>
        <v>0</v>
      </c>
      <c r="BN192" s="3391">
        <f t="shared" si="138"/>
        <v>0</v>
      </c>
      <c r="BO192" s="3391">
        <f t="shared" si="139"/>
        <v>0</v>
      </c>
      <c r="BP192" s="3391">
        <f t="shared" si="140"/>
        <v>0</v>
      </c>
      <c r="BQ192" s="3391">
        <f t="shared" si="141"/>
        <v>0</v>
      </c>
      <c r="BR192" s="3391">
        <f t="shared" si="142"/>
        <v>0</v>
      </c>
      <c r="BS192" s="3391">
        <f t="shared" si="143"/>
        <v>0</v>
      </c>
      <c r="BT192" s="3463">
        <f t="shared" si="144"/>
        <v>0</v>
      </c>
    </row>
    <row r="193" spans="1:72">
      <c r="A193" s="3389"/>
      <c r="B193" s="3390"/>
      <c r="C193" s="3390"/>
      <c r="D193" s="3385"/>
      <c r="E193" s="3391">
        <f t="shared" si="145"/>
        <v>0</v>
      </c>
      <c r="F193" s="3392"/>
      <c r="G193" s="3393">
        <f t="shared" si="120"/>
        <v>0</v>
      </c>
      <c r="H193" s="3394">
        <f t="shared" si="121"/>
        <v>0</v>
      </c>
      <c r="I193" s="3410"/>
      <c r="J193" s="3410"/>
      <c r="K193" s="3410"/>
      <c r="L193" s="3410"/>
      <c r="M193" s="3410"/>
      <c r="N193" s="3410"/>
      <c r="O193" s="3410"/>
      <c r="P193" s="3410"/>
      <c r="Q193" s="3410"/>
      <c r="R193" s="3410"/>
      <c r="S193" s="3410"/>
      <c r="T193" s="3410"/>
      <c r="U193" s="3410"/>
      <c r="V193" s="3410"/>
      <c r="W193" s="3410"/>
      <c r="X193" s="3410"/>
      <c r="Y193" s="3410"/>
      <c r="Z193" s="3410"/>
      <c r="AA193" s="3410"/>
      <c r="AB193" s="3410"/>
      <c r="AC193" s="3391">
        <f t="shared" si="122"/>
        <v>0</v>
      </c>
      <c r="AD193" s="3421"/>
      <c r="AE193" s="3421"/>
      <c r="AF193" s="3421"/>
      <c r="AG193" s="3421"/>
      <c r="AH193" s="3421"/>
      <c r="AI193" s="3421"/>
      <c r="AJ193" s="3421"/>
      <c r="AK193" s="3421"/>
      <c r="AL193" s="3421"/>
      <c r="AM193" s="3421"/>
      <c r="AN193" s="3421"/>
      <c r="AO193" s="3421"/>
      <c r="AP193" s="3421"/>
      <c r="AQ193" s="3421"/>
      <c r="AR193" s="3421"/>
      <c r="AS193" s="3421"/>
      <c r="AT193" s="3441"/>
      <c r="AU193" s="3442"/>
      <c r="AV193" s="498">
        <f t="shared" si="146"/>
        <v>0</v>
      </c>
      <c r="AW193" s="498">
        <f t="shared" si="147"/>
        <v>0</v>
      </c>
      <c r="AX193" s="498">
        <f t="shared" si="148"/>
        <v>0</v>
      </c>
      <c r="AY193" s="3458">
        <f t="shared" si="123"/>
        <v>0</v>
      </c>
      <c r="AZ193" s="3391">
        <f t="shared" si="124"/>
        <v>0</v>
      </c>
      <c r="BA193" s="3391">
        <f t="shared" si="125"/>
        <v>0</v>
      </c>
      <c r="BB193" s="3391">
        <f t="shared" si="126"/>
        <v>0</v>
      </c>
      <c r="BC193" s="3391">
        <f t="shared" si="127"/>
        <v>0</v>
      </c>
      <c r="BD193" s="3391">
        <f t="shared" si="128"/>
        <v>0</v>
      </c>
      <c r="BE193" s="3391">
        <f t="shared" si="129"/>
        <v>0</v>
      </c>
      <c r="BF193" s="3391">
        <f t="shared" si="130"/>
        <v>0</v>
      </c>
      <c r="BG193" s="3391">
        <f t="shared" si="131"/>
        <v>0</v>
      </c>
      <c r="BH193" s="3391">
        <f t="shared" si="132"/>
        <v>0</v>
      </c>
      <c r="BI193" s="3391">
        <f t="shared" si="133"/>
        <v>0</v>
      </c>
      <c r="BJ193" s="3391">
        <f t="shared" si="134"/>
        <v>0</v>
      </c>
      <c r="BK193" s="3391">
        <f t="shared" si="135"/>
        <v>0</v>
      </c>
      <c r="BL193" s="3391">
        <f t="shared" si="136"/>
        <v>0</v>
      </c>
      <c r="BM193" s="3391">
        <f t="shared" si="137"/>
        <v>0</v>
      </c>
      <c r="BN193" s="3391">
        <f t="shared" si="138"/>
        <v>0</v>
      </c>
      <c r="BO193" s="3391">
        <f t="shared" si="139"/>
        <v>0</v>
      </c>
      <c r="BP193" s="3391">
        <f t="shared" si="140"/>
        <v>0</v>
      </c>
      <c r="BQ193" s="3391">
        <f t="shared" si="141"/>
        <v>0</v>
      </c>
      <c r="BR193" s="3391">
        <f t="shared" si="142"/>
        <v>0</v>
      </c>
      <c r="BS193" s="3391">
        <f t="shared" si="143"/>
        <v>0</v>
      </c>
      <c r="BT193" s="3463">
        <f t="shared" si="144"/>
        <v>0</v>
      </c>
    </row>
    <row r="194" spans="1:72">
      <c r="A194" s="3389"/>
      <c r="B194" s="3390"/>
      <c r="C194" s="3390"/>
      <c r="D194" s="3385"/>
      <c r="E194" s="3391">
        <f t="shared" si="145"/>
        <v>0</v>
      </c>
      <c r="F194" s="3392"/>
      <c r="G194" s="3393">
        <f t="shared" si="120"/>
        <v>0</v>
      </c>
      <c r="H194" s="3394">
        <f t="shared" si="121"/>
        <v>0</v>
      </c>
      <c r="I194" s="3410"/>
      <c r="J194" s="3410"/>
      <c r="K194" s="3410"/>
      <c r="L194" s="3410"/>
      <c r="M194" s="3410"/>
      <c r="N194" s="3410"/>
      <c r="O194" s="3410"/>
      <c r="P194" s="3410"/>
      <c r="Q194" s="3410"/>
      <c r="R194" s="3410"/>
      <c r="S194" s="3410"/>
      <c r="T194" s="3410"/>
      <c r="U194" s="3410"/>
      <c r="V194" s="3410"/>
      <c r="W194" s="3410"/>
      <c r="X194" s="3410"/>
      <c r="Y194" s="3410"/>
      <c r="Z194" s="3410"/>
      <c r="AA194" s="3410"/>
      <c r="AB194" s="3410"/>
      <c r="AC194" s="3391">
        <f t="shared" si="122"/>
        <v>0</v>
      </c>
      <c r="AD194" s="3421"/>
      <c r="AE194" s="3421"/>
      <c r="AF194" s="3421"/>
      <c r="AG194" s="3421"/>
      <c r="AH194" s="3421"/>
      <c r="AI194" s="3421"/>
      <c r="AJ194" s="3421"/>
      <c r="AK194" s="3421"/>
      <c r="AL194" s="3421"/>
      <c r="AM194" s="3421"/>
      <c r="AN194" s="3421"/>
      <c r="AO194" s="3421"/>
      <c r="AP194" s="3421"/>
      <c r="AQ194" s="3421"/>
      <c r="AR194" s="3421"/>
      <c r="AS194" s="3421"/>
      <c r="AT194" s="3441"/>
      <c r="AU194" s="3442"/>
      <c r="AV194" s="498">
        <f t="shared" si="146"/>
        <v>0</v>
      </c>
      <c r="AW194" s="498">
        <f t="shared" si="147"/>
        <v>0</v>
      </c>
      <c r="AX194" s="498">
        <f t="shared" si="148"/>
        <v>0</v>
      </c>
      <c r="AY194" s="3458">
        <f t="shared" si="123"/>
        <v>0</v>
      </c>
      <c r="AZ194" s="3391">
        <f t="shared" si="124"/>
        <v>0</v>
      </c>
      <c r="BA194" s="3391">
        <f t="shared" si="125"/>
        <v>0</v>
      </c>
      <c r="BB194" s="3391">
        <f t="shared" si="126"/>
        <v>0</v>
      </c>
      <c r="BC194" s="3391">
        <f t="shared" si="127"/>
        <v>0</v>
      </c>
      <c r="BD194" s="3391">
        <f t="shared" si="128"/>
        <v>0</v>
      </c>
      <c r="BE194" s="3391">
        <f t="shared" si="129"/>
        <v>0</v>
      </c>
      <c r="BF194" s="3391">
        <f t="shared" si="130"/>
        <v>0</v>
      </c>
      <c r="BG194" s="3391">
        <f t="shared" si="131"/>
        <v>0</v>
      </c>
      <c r="BH194" s="3391">
        <f t="shared" si="132"/>
        <v>0</v>
      </c>
      <c r="BI194" s="3391">
        <f t="shared" si="133"/>
        <v>0</v>
      </c>
      <c r="BJ194" s="3391">
        <f t="shared" si="134"/>
        <v>0</v>
      </c>
      <c r="BK194" s="3391">
        <f t="shared" si="135"/>
        <v>0</v>
      </c>
      <c r="BL194" s="3391">
        <f t="shared" si="136"/>
        <v>0</v>
      </c>
      <c r="BM194" s="3391">
        <f t="shared" si="137"/>
        <v>0</v>
      </c>
      <c r="BN194" s="3391">
        <f t="shared" si="138"/>
        <v>0</v>
      </c>
      <c r="BO194" s="3391">
        <f t="shared" si="139"/>
        <v>0</v>
      </c>
      <c r="BP194" s="3391">
        <f t="shared" si="140"/>
        <v>0</v>
      </c>
      <c r="BQ194" s="3391">
        <f t="shared" si="141"/>
        <v>0</v>
      </c>
      <c r="BR194" s="3391">
        <f t="shared" si="142"/>
        <v>0</v>
      </c>
      <c r="BS194" s="3391">
        <f t="shared" si="143"/>
        <v>0</v>
      </c>
      <c r="BT194" s="3463">
        <f t="shared" si="144"/>
        <v>0</v>
      </c>
    </row>
    <row r="195" spans="1:72">
      <c r="A195" s="3389"/>
      <c r="B195" s="3390"/>
      <c r="C195" s="3390"/>
      <c r="D195" s="3385"/>
      <c r="E195" s="3391">
        <f t="shared" si="145"/>
        <v>0</v>
      </c>
      <c r="F195" s="3392"/>
      <c r="G195" s="3393">
        <f t="shared" si="120"/>
        <v>0</v>
      </c>
      <c r="H195" s="3394">
        <f t="shared" si="121"/>
        <v>0</v>
      </c>
      <c r="I195" s="3410"/>
      <c r="J195" s="3410"/>
      <c r="K195" s="3410"/>
      <c r="L195" s="3410"/>
      <c r="M195" s="3410"/>
      <c r="N195" s="3410"/>
      <c r="O195" s="3410"/>
      <c r="P195" s="3410"/>
      <c r="Q195" s="3410"/>
      <c r="R195" s="3410"/>
      <c r="S195" s="3410"/>
      <c r="T195" s="3410"/>
      <c r="U195" s="3410"/>
      <c r="V195" s="3410"/>
      <c r="W195" s="3410"/>
      <c r="X195" s="3410"/>
      <c r="Y195" s="3410"/>
      <c r="Z195" s="3410"/>
      <c r="AA195" s="3410"/>
      <c r="AB195" s="3410"/>
      <c r="AC195" s="3391">
        <f t="shared" si="122"/>
        <v>0</v>
      </c>
      <c r="AD195" s="3421"/>
      <c r="AE195" s="3421"/>
      <c r="AF195" s="3421"/>
      <c r="AG195" s="3421"/>
      <c r="AH195" s="3421"/>
      <c r="AI195" s="3421"/>
      <c r="AJ195" s="3421"/>
      <c r="AK195" s="3421"/>
      <c r="AL195" s="3421"/>
      <c r="AM195" s="3421"/>
      <c r="AN195" s="3421"/>
      <c r="AO195" s="3421"/>
      <c r="AP195" s="3421"/>
      <c r="AQ195" s="3421"/>
      <c r="AR195" s="3421"/>
      <c r="AS195" s="3421"/>
      <c r="AT195" s="3441"/>
      <c r="AU195" s="3442"/>
      <c r="AV195" s="498">
        <f t="shared" si="146"/>
        <v>0</v>
      </c>
      <c r="AW195" s="498">
        <f t="shared" si="147"/>
        <v>0</v>
      </c>
      <c r="AX195" s="498">
        <f t="shared" si="148"/>
        <v>0</v>
      </c>
      <c r="AY195" s="3458">
        <f t="shared" si="123"/>
        <v>0</v>
      </c>
      <c r="AZ195" s="3391">
        <f t="shared" si="124"/>
        <v>0</v>
      </c>
      <c r="BA195" s="3391">
        <f t="shared" si="125"/>
        <v>0</v>
      </c>
      <c r="BB195" s="3391">
        <f t="shared" si="126"/>
        <v>0</v>
      </c>
      <c r="BC195" s="3391">
        <f t="shared" si="127"/>
        <v>0</v>
      </c>
      <c r="BD195" s="3391">
        <f t="shared" si="128"/>
        <v>0</v>
      </c>
      <c r="BE195" s="3391">
        <f t="shared" si="129"/>
        <v>0</v>
      </c>
      <c r="BF195" s="3391">
        <f t="shared" si="130"/>
        <v>0</v>
      </c>
      <c r="BG195" s="3391">
        <f t="shared" si="131"/>
        <v>0</v>
      </c>
      <c r="BH195" s="3391">
        <f t="shared" si="132"/>
        <v>0</v>
      </c>
      <c r="BI195" s="3391">
        <f t="shared" si="133"/>
        <v>0</v>
      </c>
      <c r="BJ195" s="3391">
        <f t="shared" si="134"/>
        <v>0</v>
      </c>
      <c r="BK195" s="3391">
        <f t="shared" si="135"/>
        <v>0</v>
      </c>
      <c r="BL195" s="3391">
        <f t="shared" si="136"/>
        <v>0</v>
      </c>
      <c r="BM195" s="3391">
        <f t="shared" si="137"/>
        <v>0</v>
      </c>
      <c r="BN195" s="3391">
        <f t="shared" si="138"/>
        <v>0</v>
      </c>
      <c r="BO195" s="3391">
        <f t="shared" si="139"/>
        <v>0</v>
      </c>
      <c r="BP195" s="3391">
        <f t="shared" si="140"/>
        <v>0</v>
      </c>
      <c r="BQ195" s="3391">
        <f t="shared" si="141"/>
        <v>0</v>
      </c>
      <c r="BR195" s="3391">
        <f t="shared" si="142"/>
        <v>0</v>
      </c>
      <c r="BS195" s="3391">
        <f t="shared" si="143"/>
        <v>0</v>
      </c>
      <c r="BT195" s="3463">
        <f t="shared" si="144"/>
        <v>0</v>
      </c>
    </row>
    <row r="196" spans="1:72">
      <c r="A196" s="3389"/>
      <c r="B196" s="3390"/>
      <c r="C196" s="3390"/>
      <c r="D196" s="3385"/>
      <c r="E196" s="3391">
        <f t="shared" si="145"/>
        <v>0</v>
      </c>
      <c r="F196" s="3392"/>
      <c r="G196" s="3393">
        <f t="shared" si="120"/>
        <v>0</v>
      </c>
      <c r="H196" s="3394">
        <f t="shared" si="121"/>
        <v>0</v>
      </c>
      <c r="I196" s="3410"/>
      <c r="J196" s="3410"/>
      <c r="K196" s="3410"/>
      <c r="L196" s="3410"/>
      <c r="M196" s="3410"/>
      <c r="N196" s="3410"/>
      <c r="O196" s="3410"/>
      <c r="P196" s="3410"/>
      <c r="Q196" s="3410"/>
      <c r="R196" s="3410"/>
      <c r="S196" s="3410"/>
      <c r="T196" s="3410"/>
      <c r="U196" s="3410"/>
      <c r="V196" s="3410"/>
      <c r="W196" s="3410"/>
      <c r="X196" s="3410"/>
      <c r="Y196" s="3410"/>
      <c r="Z196" s="3410"/>
      <c r="AA196" s="3410"/>
      <c r="AB196" s="3410"/>
      <c r="AC196" s="3391">
        <f t="shared" si="122"/>
        <v>0</v>
      </c>
      <c r="AD196" s="3421"/>
      <c r="AE196" s="3421"/>
      <c r="AF196" s="3421"/>
      <c r="AG196" s="3421"/>
      <c r="AH196" s="3421"/>
      <c r="AI196" s="3421"/>
      <c r="AJ196" s="3421"/>
      <c r="AK196" s="3421"/>
      <c r="AL196" s="3421"/>
      <c r="AM196" s="3421"/>
      <c r="AN196" s="3421"/>
      <c r="AO196" s="3421"/>
      <c r="AP196" s="3421"/>
      <c r="AQ196" s="3421"/>
      <c r="AR196" s="3421"/>
      <c r="AS196" s="3421"/>
      <c r="AT196" s="3441"/>
      <c r="AU196" s="3442"/>
      <c r="AV196" s="498">
        <f t="shared" si="146"/>
        <v>0</v>
      </c>
      <c r="AW196" s="498">
        <f t="shared" si="147"/>
        <v>0</v>
      </c>
      <c r="AX196" s="498">
        <f t="shared" si="148"/>
        <v>0</v>
      </c>
      <c r="AY196" s="3458">
        <f t="shared" si="123"/>
        <v>0</v>
      </c>
      <c r="AZ196" s="3391">
        <f t="shared" si="124"/>
        <v>0</v>
      </c>
      <c r="BA196" s="3391">
        <f t="shared" si="125"/>
        <v>0</v>
      </c>
      <c r="BB196" s="3391">
        <f t="shared" si="126"/>
        <v>0</v>
      </c>
      <c r="BC196" s="3391">
        <f t="shared" si="127"/>
        <v>0</v>
      </c>
      <c r="BD196" s="3391">
        <f t="shared" si="128"/>
        <v>0</v>
      </c>
      <c r="BE196" s="3391">
        <f t="shared" si="129"/>
        <v>0</v>
      </c>
      <c r="BF196" s="3391">
        <f t="shared" si="130"/>
        <v>0</v>
      </c>
      <c r="BG196" s="3391">
        <f t="shared" si="131"/>
        <v>0</v>
      </c>
      <c r="BH196" s="3391">
        <f t="shared" si="132"/>
        <v>0</v>
      </c>
      <c r="BI196" s="3391">
        <f t="shared" si="133"/>
        <v>0</v>
      </c>
      <c r="BJ196" s="3391">
        <f t="shared" si="134"/>
        <v>0</v>
      </c>
      <c r="BK196" s="3391">
        <f t="shared" si="135"/>
        <v>0</v>
      </c>
      <c r="BL196" s="3391">
        <f t="shared" si="136"/>
        <v>0</v>
      </c>
      <c r="BM196" s="3391">
        <f t="shared" si="137"/>
        <v>0</v>
      </c>
      <c r="BN196" s="3391">
        <f t="shared" si="138"/>
        <v>0</v>
      </c>
      <c r="BO196" s="3391">
        <f t="shared" si="139"/>
        <v>0</v>
      </c>
      <c r="BP196" s="3391">
        <f t="shared" si="140"/>
        <v>0</v>
      </c>
      <c r="BQ196" s="3391">
        <f t="shared" si="141"/>
        <v>0</v>
      </c>
      <c r="BR196" s="3391">
        <f t="shared" si="142"/>
        <v>0</v>
      </c>
      <c r="BS196" s="3391">
        <f t="shared" si="143"/>
        <v>0</v>
      </c>
      <c r="BT196" s="3463">
        <f t="shared" si="144"/>
        <v>0</v>
      </c>
    </row>
    <row r="197" spans="1:72">
      <c r="A197" s="3389"/>
      <c r="B197" s="3390"/>
      <c r="C197" s="3390"/>
      <c r="D197" s="3385"/>
      <c r="E197" s="3391">
        <f t="shared" si="145"/>
        <v>0</v>
      </c>
      <c r="F197" s="3392"/>
      <c r="G197" s="3393">
        <f t="shared" si="120"/>
        <v>0</v>
      </c>
      <c r="H197" s="3394">
        <f t="shared" si="121"/>
        <v>0</v>
      </c>
      <c r="I197" s="3410"/>
      <c r="J197" s="3410"/>
      <c r="K197" s="3410"/>
      <c r="L197" s="3410"/>
      <c r="M197" s="3410"/>
      <c r="N197" s="3410"/>
      <c r="O197" s="3410"/>
      <c r="P197" s="3410"/>
      <c r="Q197" s="3410"/>
      <c r="R197" s="3410"/>
      <c r="S197" s="3410"/>
      <c r="T197" s="3410"/>
      <c r="U197" s="3410"/>
      <c r="V197" s="3410"/>
      <c r="W197" s="3410"/>
      <c r="X197" s="3410"/>
      <c r="Y197" s="3410"/>
      <c r="Z197" s="3410"/>
      <c r="AA197" s="3410"/>
      <c r="AB197" s="3410"/>
      <c r="AC197" s="3391">
        <f t="shared" si="122"/>
        <v>0</v>
      </c>
      <c r="AD197" s="3421"/>
      <c r="AE197" s="3421"/>
      <c r="AF197" s="3421"/>
      <c r="AG197" s="3421"/>
      <c r="AH197" s="3421"/>
      <c r="AI197" s="3421"/>
      <c r="AJ197" s="3421"/>
      <c r="AK197" s="3421"/>
      <c r="AL197" s="3421"/>
      <c r="AM197" s="3421"/>
      <c r="AN197" s="3421"/>
      <c r="AO197" s="3421"/>
      <c r="AP197" s="3421"/>
      <c r="AQ197" s="3421"/>
      <c r="AR197" s="3421"/>
      <c r="AS197" s="3421"/>
      <c r="AT197" s="3441"/>
      <c r="AU197" s="3442"/>
      <c r="AV197" s="498">
        <f t="shared" si="146"/>
        <v>0</v>
      </c>
      <c r="AW197" s="498">
        <f t="shared" si="147"/>
        <v>0</v>
      </c>
      <c r="AX197" s="498">
        <f t="shared" si="148"/>
        <v>0</v>
      </c>
      <c r="AY197" s="3458">
        <f t="shared" si="123"/>
        <v>0</v>
      </c>
      <c r="AZ197" s="3391">
        <f t="shared" si="124"/>
        <v>0</v>
      </c>
      <c r="BA197" s="3391">
        <f t="shared" si="125"/>
        <v>0</v>
      </c>
      <c r="BB197" s="3391">
        <f t="shared" si="126"/>
        <v>0</v>
      </c>
      <c r="BC197" s="3391">
        <f t="shared" si="127"/>
        <v>0</v>
      </c>
      <c r="BD197" s="3391">
        <f t="shared" si="128"/>
        <v>0</v>
      </c>
      <c r="BE197" s="3391">
        <f t="shared" si="129"/>
        <v>0</v>
      </c>
      <c r="BF197" s="3391">
        <f t="shared" si="130"/>
        <v>0</v>
      </c>
      <c r="BG197" s="3391">
        <f t="shared" si="131"/>
        <v>0</v>
      </c>
      <c r="BH197" s="3391">
        <f t="shared" si="132"/>
        <v>0</v>
      </c>
      <c r="BI197" s="3391">
        <f t="shared" si="133"/>
        <v>0</v>
      </c>
      <c r="BJ197" s="3391">
        <f t="shared" si="134"/>
        <v>0</v>
      </c>
      <c r="BK197" s="3391">
        <f t="shared" si="135"/>
        <v>0</v>
      </c>
      <c r="BL197" s="3391">
        <f t="shared" si="136"/>
        <v>0</v>
      </c>
      <c r="BM197" s="3391">
        <f t="shared" si="137"/>
        <v>0</v>
      </c>
      <c r="BN197" s="3391">
        <f t="shared" si="138"/>
        <v>0</v>
      </c>
      <c r="BO197" s="3391">
        <f t="shared" si="139"/>
        <v>0</v>
      </c>
      <c r="BP197" s="3391">
        <f t="shared" si="140"/>
        <v>0</v>
      </c>
      <c r="BQ197" s="3391">
        <f t="shared" si="141"/>
        <v>0</v>
      </c>
      <c r="BR197" s="3391">
        <f t="shared" si="142"/>
        <v>0</v>
      </c>
      <c r="BS197" s="3391">
        <f t="shared" si="143"/>
        <v>0</v>
      </c>
      <c r="BT197" s="3463">
        <f t="shared" si="144"/>
        <v>0</v>
      </c>
    </row>
    <row r="198" spans="1:72">
      <c r="A198" s="3389"/>
      <c r="B198" s="3390"/>
      <c r="C198" s="3390"/>
      <c r="D198" s="3385"/>
      <c r="E198" s="3391">
        <f t="shared" si="145"/>
        <v>0</v>
      </c>
      <c r="F198" s="3392"/>
      <c r="G198" s="3393">
        <f t="shared" si="120"/>
        <v>0</v>
      </c>
      <c r="H198" s="3394">
        <f t="shared" si="121"/>
        <v>0</v>
      </c>
      <c r="I198" s="3410"/>
      <c r="J198" s="3410"/>
      <c r="K198" s="3410"/>
      <c r="L198" s="3410"/>
      <c r="M198" s="3410"/>
      <c r="N198" s="3410"/>
      <c r="O198" s="3410"/>
      <c r="P198" s="3410"/>
      <c r="Q198" s="3410"/>
      <c r="R198" s="3410"/>
      <c r="S198" s="3410"/>
      <c r="T198" s="3410"/>
      <c r="U198" s="3410"/>
      <c r="V198" s="3410"/>
      <c r="W198" s="3410"/>
      <c r="X198" s="3410"/>
      <c r="Y198" s="3410"/>
      <c r="Z198" s="3410"/>
      <c r="AA198" s="3410"/>
      <c r="AB198" s="3410"/>
      <c r="AC198" s="3391">
        <f t="shared" si="122"/>
        <v>0</v>
      </c>
      <c r="AD198" s="3421"/>
      <c r="AE198" s="3421"/>
      <c r="AF198" s="3421"/>
      <c r="AG198" s="3421"/>
      <c r="AH198" s="3421"/>
      <c r="AI198" s="3421"/>
      <c r="AJ198" s="3421"/>
      <c r="AK198" s="3421"/>
      <c r="AL198" s="3421"/>
      <c r="AM198" s="3421"/>
      <c r="AN198" s="3421"/>
      <c r="AO198" s="3421"/>
      <c r="AP198" s="3421"/>
      <c r="AQ198" s="3421"/>
      <c r="AR198" s="3421"/>
      <c r="AS198" s="3421"/>
      <c r="AT198" s="3441"/>
      <c r="AU198" s="3442"/>
      <c r="AV198" s="498">
        <f t="shared" si="146"/>
        <v>0</v>
      </c>
      <c r="AW198" s="498">
        <f t="shared" si="147"/>
        <v>0</v>
      </c>
      <c r="AX198" s="498">
        <f t="shared" si="148"/>
        <v>0</v>
      </c>
      <c r="AY198" s="3458">
        <f t="shared" si="123"/>
        <v>0</v>
      </c>
      <c r="AZ198" s="3391">
        <f t="shared" si="124"/>
        <v>0</v>
      </c>
      <c r="BA198" s="3391">
        <f t="shared" si="125"/>
        <v>0</v>
      </c>
      <c r="BB198" s="3391">
        <f t="shared" si="126"/>
        <v>0</v>
      </c>
      <c r="BC198" s="3391">
        <f t="shared" si="127"/>
        <v>0</v>
      </c>
      <c r="BD198" s="3391">
        <f t="shared" si="128"/>
        <v>0</v>
      </c>
      <c r="BE198" s="3391">
        <f t="shared" si="129"/>
        <v>0</v>
      </c>
      <c r="BF198" s="3391">
        <f t="shared" si="130"/>
        <v>0</v>
      </c>
      <c r="BG198" s="3391">
        <f t="shared" si="131"/>
        <v>0</v>
      </c>
      <c r="BH198" s="3391">
        <f t="shared" si="132"/>
        <v>0</v>
      </c>
      <c r="BI198" s="3391">
        <f t="shared" si="133"/>
        <v>0</v>
      </c>
      <c r="BJ198" s="3391">
        <f t="shared" si="134"/>
        <v>0</v>
      </c>
      <c r="BK198" s="3391">
        <f t="shared" si="135"/>
        <v>0</v>
      </c>
      <c r="BL198" s="3391">
        <f t="shared" si="136"/>
        <v>0</v>
      </c>
      <c r="BM198" s="3391">
        <f t="shared" si="137"/>
        <v>0</v>
      </c>
      <c r="BN198" s="3391">
        <f t="shared" si="138"/>
        <v>0</v>
      </c>
      <c r="BO198" s="3391">
        <f t="shared" si="139"/>
        <v>0</v>
      </c>
      <c r="BP198" s="3391">
        <f t="shared" si="140"/>
        <v>0</v>
      </c>
      <c r="BQ198" s="3391">
        <f t="shared" si="141"/>
        <v>0</v>
      </c>
      <c r="BR198" s="3391">
        <f t="shared" si="142"/>
        <v>0</v>
      </c>
      <c r="BS198" s="3391">
        <f t="shared" si="143"/>
        <v>0</v>
      </c>
      <c r="BT198" s="3463">
        <f t="shared" si="144"/>
        <v>0</v>
      </c>
    </row>
    <row r="199" spans="1:72">
      <c r="A199" s="3389"/>
      <c r="B199" s="3390"/>
      <c r="C199" s="3390"/>
      <c r="D199" s="3385"/>
      <c r="E199" s="3391">
        <f t="shared" si="145"/>
        <v>0</v>
      </c>
      <c r="F199" s="3392"/>
      <c r="G199" s="3393">
        <f t="shared" si="120"/>
        <v>0</v>
      </c>
      <c r="H199" s="3394">
        <f t="shared" si="121"/>
        <v>0</v>
      </c>
      <c r="I199" s="3410"/>
      <c r="J199" s="3410"/>
      <c r="K199" s="3410"/>
      <c r="L199" s="3410"/>
      <c r="M199" s="3410"/>
      <c r="N199" s="3410"/>
      <c r="O199" s="3410"/>
      <c r="P199" s="3410"/>
      <c r="Q199" s="3410"/>
      <c r="R199" s="3410"/>
      <c r="S199" s="3410"/>
      <c r="T199" s="3410"/>
      <c r="U199" s="3410"/>
      <c r="V199" s="3410"/>
      <c r="W199" s="3410"/>
      <c r="X199" s="3410"/>
      <c r="Y199" s="3410"/>
      <c r="Z199" s="3410"/>
      <c r="AA199" s="3410"/>
      <c r="AB199" s="3410"/>
      <c r="AC199" s="3391">
        <f t="shared" si="122"/>
        <v>0</v>
      </c>
      <c r="AD199" s="3421"/>
      <c r="AE199" s="3421"/>
      <c r="AF199" s="3421"/>
      <c r="AG199" s="3421"/>
      <c r="AH199" s="3421"/>
      <c r="AI199" s="3421"/>
      <c r="AJ199" s="3421"/>
      <c r="AK199" s="3421"/>
      <c r="AL199" s="3421"/>
      <c r="AM199" s="3421"/>
      <c r="AN199" s="3421"/>
      <c r="AO199" s="3421"/>
      <c r="AP199" s="3421"/>
      <c r="AQ199" s="3421"/>
      <c r="AR199" s="3421"/>
      <c r="AS199" s="3421"/>
      <c r="AT199" s="3441"/>
      <c r="AU199" s="3442"/>
      <c r="AV199" s="498">
        <f t="shared" si="146"/>
        <v>0</v>
      </c>
      <c r="AW199" s="498">
        <f t="shared" si="147"/>
        <v>0</v>
      </c>
      <c r="AX199" s="498">
        <f t="shared" si="148"/>
        <v>0</v>
      </c>
      <c r="AY199" s="3458">
        <f t="shared" si="123"/>
        <v>0</v>
      </c>
      <c r="AZ199" s="3391">
        <f t="shared" si="124"/>
        <v>0</v>
      </c>
      <c r="BA199" s="3391">
        <f t="shared" si="125"/>
        <v>0</v>
      </c>
      <c r="BB199" s="3391">
        <f t="shared" si="126"/>
        <v>0</v>
      </c>
      <c r="BC199" s="3391">
        <f t="shared" si="127"/>
        <v>0</v>
      </c>
      <c r="BD199" s="3391">
        <f t="shared" si="128"/>
        <v>0</v>
      </c>
      <c r="BE199" s="3391">
        <f t="shared" si="129"/>
        <v>0</v>
      </c>
      <c r="BF199" s="3391">
        <f t="shared" si="130"/>
        <v>0</v>
      </c>
      <c r="BG199" s="3391">
        <f t="shared" si="131"/>
        <v>0</v>
      </c>
      <c r="BH199" s="3391">
        <f t="shared" si="132"/>
        <v>0</v>
      </c>
      <c r="BI199" s="3391">
        <f t="shared" si="133"/>
        <v>0</v>
      </c>
      <c r="BJ199" s="3391">
        <f t="shared" si="134"/>
        <v>0</v>
      </c>
      <c r="BK199" s="3391">
        <f t="shared" si="135"/>
        <v>0</v>
      </c>
      <c r="BL199" s="3391">
        <f t="shared" si="136"/>
        <v>0</v>
      </c>
      <c r="BM199" s="3391">
        <f t="shared" si="137"/>
        <v>0</v>
      </c>
      <c r="BN199" s="3391">
        <f t="shared" si="138"/>
        <v>0</v>
      </c>
      <c r="BO199" s="3391">
        <f t="shared" si="139"/>
        <v>0</v>
      </c>
      <c r="BP199" s="3391">
        <f t="shared" si="140"/>
        <v>0</v>
      </c>
      <c r="BQ199" s="3391">
        <f t="shared" si="141"/>
        <v>0</v>
      </c>
      <c r="BR199" s="3391">
        <f t="shared" si="142"/>
        <v>0</v>
      </c>
      <c r="BS199" s="3391">
        <f t="shared" si="143"/>
        <v>0</v>
      </c>
      <c r="BT199" s="3463">
        <f t="shared" si="144"/>
        <v>0</v>
      </c>
    </row>
    <row r="200" spans="1:72">
      <c r="A200" s="3389"/>
      <c r="B200" s="3390"/>
      <c r="C200" s="3390"/>
      <c r="D200" s="3385"/>
      <c r="E200" s="3391">
        <f t="shared" si="145"/>
        <v>0</v>
      </c>
      <c r="F200" s="3392"/>
      <c r="G200" s="3393">
        <f t="shared" si="120"/>
        <v>0</v>
      </c>
      <c r="H200" s="3394">
        <f t="shared" si="121"/>
        <v>0</v>
      </c>
      <c r="I200" s="3410"/>
      <c r="J200" s="3410"/>
      <c r="K200" s="3410"/>
      <c r="L200" s="3410"/>
      <c r="M200" s="3410"/>
      <c r="N200" s="3410"/>
      <c r="O200" s="3410"/>
      <c r="P200" s="3410"/>
      <c r="Q200" s="3410"/>
      <c r="R200" s="3410"/>
      <c r="S200" s="3410"/>
      <c r="T200" s="3410"/>
      <c r="U200" s="3410"/>
      <c r="V200" s="3410"/>
      <c r="W200" s="3410"/>
      <c r="X200" s="3410"/>
      <c r="Y200" s="3410"/>
      <c r="Z200" s="3410"/>
      <c r="AA200" s="3410"/>
      <c r="AB200" s="3410"/>
      <c r="AC200" s="3391">
        <f t="shared" si="122"/>
        <v>0</v>
      </c>
      <c r="AD200" s="3421"/>
      <c r="AE200" s="3421"/>
      <c r="AF200" s="3421"/>
      <c r="AG200" s="3421"/>
      <c r="AH200" s="3421"/>
      <c r="AI200" s="3421"/>
      <c r="AJ200" s="3421"/>
      <c r="AK200" s="3421"/>
      <c r="AL200" s="3421"/>
      <c r="AM200" s="3421"/>
      <c r="AN200" s="3421"/>
      <c r="AO200" s="3421"/>
      <c r="AP200" s="3421"/>
      <c r="AQ200" s="3421"/>
      <c r="AR200" s="3421"/>
      <c r="AS200" s="3421"/>
      <c r="AT200" s="3441"/>
      <c r="AU200" s="3442"/>
      <c r="AV200" s="498">
        <f t="shared" si="146"/>
        <v>0</v>
      </c>
      <c r="AW200" s="498">
        <f t="shared" si="147"/>
        <v>0</v>
      </c>
      <c r="AX200" s="498">
        <f t="shared" si="148"/>
        <v>0</v>
      </c>
      <c r="AY200" s="3458">
        <f t="shared" si="123"/>
        <v>0</v>
      </c>
      <c r="AZ200" s="3391">
        <f t="shared" si="124"/>
        <v>0</v>
      </c>
      <c r="BA200" s="3391">
        <f t="shared" si="125"/>
        <v>0</v>
      </c>
      <c r="BB200" s="3391">
        <f t="shared" si="126"/>
        <v>0</v>
      </c>
      <c r="BC200" s="3391">
        <f t="shared" si="127"/>
        <v>0</v>
      </c>
      <c r="BD200" s="3391">
        <f t="shared" si="128"/>
        <v>0</v>
      </c>
      <c r="BE200" s="3391">
        <f t="shared" si="129"/>
        <v>0</v>
      </c>
      <c r="BF200" s="3391">
        <f t="shared" si="130"/>
        <v>0</v>
      </c>
      <c r="BG200" s="3391">
        <f t="shared" si="131"/>
        <v>0</v>
      </c>
      <c r="BH200" s="3391">
        <f t="shared" si="132"/>
        <v>0</v>
      </c>
      <c r="BI200" s="3391">
        <f t="shared" si="133"/>
        <v>0</v>
      </c>
      <c r="BJ200" s="3391">
        <f t="shared" si="134"/>
        <v>0</v>
      </c>
      <c r="BK200" s="3391">
        <f t="shared" si="135"/>
        <v>0</v>
      </c>
      <c r="BL200" s="3391">
        <f t="shared" si="136"/>
        <v>0</v>
      </c>
      <c r="BM200" s="3391">
        <f t="shared" si="137"/>
        <v>0</v>
      </c>
      <c r="BN200" s="3391">
        <f t="shared" si="138"/>
        <v>0</v>
      </c>
      <c r="BO200" s="3391">
        <f t="shared" si="139"/>
        <v>0</v>
      </c>
      <c r="BP200" s="3391">
        <f t="shared" si="140"/>
        <v>0</v>
      </c>
      <c r="BQ200" s="3391">
        <f t="shared" si="141"/>
        <v>0</v>
      </c>
      <c r="BR200" s="3391">
        <f t="shared" si="142"/>
        <v>0</v>
      </c>
      <c r="BS200" s="3391">
        <f t="shared" si="143"/>
        <v>0</v>
      </c>
      <c r="BT200" s="3463">
        <f t="shared" si="144"/>
        <v>0</v>
      </c>
    </row>
    <row r="201" spans="1:72">
      <c r="A201" s="3389"/>
      <c r="B201" s="3390"/>
      <c r="C201" s="3390"/>
      <c r="D201" s="3385"/>
      <c r="E201" s="3391">
        <f t="shared" si="145"/>
        <v>0</v>
      </c>
      <c r="F201" s="3392"/>
      <c r="G201" s="3393">
        <f t="shared" si="120"/>
        <v>0</v>
      </c>
      <c r="H201" s="3394">
        <f t="shared" si="121"/>
        <v>0</v>
      </c>
      <c r="I201" s="3410"/>
      <c r="J201" s="3410"/>
      <c r="K201" s="3410"/>
      <c r="L201" s="3410"/>
      <c r="M201" s="3410"/>
      <c r="N201" s="3410"/>
      <c r="O201" s="3410"/>
      <c r="P201" s="3410"/>
      <c r="Q201" s="3410"/>
      <c r="R201" s="3410"/>
      <c r="S201" s="3410"/>
      <c r="T201" s="3410"/>
      <c r="U201" s="3410"/>
      <c r="V201" s="3410"/>
      <c r="W201" s="3410"/>
      <c r="X201" s="3410"/>
      <c r="Y201" s="3410"/>
      <c r="Z201" s="3410"/>
      <c r="AA201" s="3410"/>
      <c r="AB201" s="3410"/>
      <c r="AC201" s="3391">
        <f t="shared" si="122"/>
        <v>0</v>
      </c>
      <c r="AD201" s="3421"/>
      <c r="AE201" s="3421"/>
      <c r="AF201" s="3421"/>
      <c r="AG201" s="3421"/>
      <c r="AH201" s="3421"/>
      <c r="AI201" s="3421"/>
      <c r="AJ201" s="3421"/>
      <c r="AK201" s="3421"/>
      <c r="AL201" s="3421"/>
      <c r="AM201" s="3421"/>
      <c r="AN201" s="3421"/>
      <c r="AO201" s="3421"/>
      <c r="AP201" s="3421"/>
      <c r="AQ201" s="3421"/>
      <c r="AR201" s="3421"/>
      <c r="AS201" s="3421"/>
      <c r="AT201" s="3441"/>
      <c r="AU201" s="3442"/>
      <c r="AV201" s="498">
        <f t="shared" si="146"/>
        <v>0</v>
      </c>
      <c r="AW201" s="498">
        <f t="shared" si="147"/>
        <v>0</v>
      </c>
      <c r="AX201" s="498">
        <f t="shared" si="148"/>
        <v>0</v>
      </c>
      <c r="AY201" s="3458">
        <f t="shared" si="123"/>
        <v>0</v>
      </c>
      <c r="AZ201" s="3391">
        <f t="shared" si="124"/>
        <v>0</v>
      </c>
      <c r="BA201" s="3391">
        <f t="shared" si="125"/>
        <v>0</v>
      </c>
      <c r="BB201" s="3391">
        <f t="shared" si="126"/>
        <v>0</v>
      </c>
      <c r="BC201" s="3391">
        <f t="shared" si="127"/>
        <v>0</v>
      </c>
      <c r="BD201" s="3391">
        <f t="shared" si="128"/>
        <v>0</v>
      </c>
      <c r="BE201" s="3391">
        <f t="shared" si="129"/>
        <v>0</v>
      </c>
      <c r="BF201" s="3391">
        <f t="shared" si="130"/>
        <v>0</v>
      </c>
      <c r="BG201" s="3391">
        <f t="shared" si="131"/>
        <v>0</v>
      </c>
      <c r="BH201" s="3391">
        <f t="shared" si="132"/>
        <v>0</v>
      </c>
      <c r="BI201" s="3391">
        <f t="shared" si="133"/>
        <v>0</v>
      </c>
      <c r="BJ201" s="3391">
        <f t="shared" si="134"/>
        <v>0</v>
      </c>
      <c r="BK201" s="3391">
        <f t="shared" si="135"/>
        <v>0</v>
      </c>
      <c r="BL201" s="3391">
        <f t="shared" si="136"/>
        <v>0</v>
      </c>
      <c r="BM201" s="3391">
        <f t="shared" si="137"/>
        <v>0</v>
      </c>
      <c r="BN201" s="3391">
        <f t="shared" si="138"/>
        <v>0</v>
      </c>
      <c r="BO201" s="3391">
        <f t="shared" si="139"/>
        <v>0</v>
      </c>
      <c r="BP201" s="3391">
        <f t="shared" si="140"/>
        <v>0</v>
      </c>
      <c r="BQ201" s="3391">
        <f t="shared" si="141"/>
        <v>0</v>
      </c>
      <c r="BR201" s="3391">
        <f t="shared" si="142"/>
        <v>0</v>
      </c>
      <c r="BS201" s="3391">
        <f t="shared" si="143"/>
        <v>0</v>
      </c>
      <c r="BT201" s="3463">
        <f t="shared" si="144"/>
        <v>0</v>
      </c>
    </row>
    <row r="202" spans="1:72">
      <c r="A202" s="3389"/>
      <c r="B202" s="3389"/>
      <c r="C202" s="3389"/>
      <c r="D202" s="3385"/>
      <c r="E202" s="3391">
        <f t="shared" si="145"/>
        <v>0</v>
      </c>
      <c r="F202" s="3464"/>
      <c r="G202" s="3393">
        <f t="shared" si="120"/>
        <v>0</v>
      </c>
      <c r="H202" s="3394">
        <f t="shared" si="121"/>
        <v>0</v>
      </c>
      <c r="I202" s="3465"/>
      <c r="J202" s="3465"/>
      <c r="K202" s="3410"/>
      <c r="L202" s="3410"/>
      <c r="M202" s="3410"/>
      <c r="N202" s="3410"/>
      <c r="O202" s="3410"/>
      <c r="P202" s="3410"/>
      <c r="Q202" s="3410"/>
      <c r="R202" s="3410"/>
      <c r="S202" s="3410"/>
      <c r="T202" s="3410"/>
      <c r="U202" s="3410"/>
      <c r="V202" s="3410"/>
      <c r="W202" s="3410"/>
      <c r="X202" s="3410"/>
      <c r="Y202" s="3410"/>
      <c r="Z202" s="3410"/>
      <c r="AA202" s="3410"/>
      <c r="AB202" s="3410"/>
      <c r="AC202" s="3391">
        <f t="shared" si="122"/>
        <v>0</v>
      </c>
      <c r="AD202" s="3421"/>
      <c r="AE202" s="3421"/>
      <c r="AF202" s="3421"/>
      <c r="AG202" s="3421"/>
      <c r="AH202" s="3421"/>
      <c r="AI202" s="3421"/>
      <c r="AJ202" s="3421"/>
      <c r="AK202" s="3421"/>
      <c r="AL202" s="3421"/>
      <c r="AM202" s="3421"/>
      <c r="AN202" s="3421"/>
      <c r="AO202" s="3421"/>
      <c r="AP202" s="3421"/>
      <c r="AQ202" s="3421"/>
      <c r="AR202" s="3421"/>
      <c r="AS202" s="3421"/>
      <c r="AT202" s="3421"/>
      <c r="AU202" s="3466"/>
      <c r="AV202" s="498">
        <f t="shared" si="146"/>
        <v>0</v>
      </c>
      <c r="AW202" s="498">
        <f t="shared" si="147"/>
        <v>0</v>
      </c>
      <c r="AX202" s="498">
        <f t="shared" si="148"/>
        <v>0</v>
      </c>
      <c r="AY202" s="3458">
        <f t="shared" si="123"/>
        <v>0</v>
      </c>
      <c r="AZ202" s="3391">
        <f t="shared" si="124"/>
        <v>0</v>
      </c>
      <c r="BA202" s="3391">
        <f t="shared" si="125"/>
        <v>0</v>
      </c>
      <c r="BB202" s="3391">
        <f t="shared" si="126"/>
        <v>0</v>
      </c>
      <c r="BC202" s="3391">
        <f t="shared" si="127"/>
        <v>0</v>
      </c>
      <c r="BD202" s="3391">
        <f t="shared" si="128"/>
        <v>0</v>
      </c>
      <c r="BE202" s="3391">
        <f t="shared" si="129"/>
        <v>0</v>
      </c>
      <c r="BF202" s="3391">
        <f t="shared" si="130"/>
        <v>0</v>
      </c>
      <c r="BG202" s="3391">
        <f t="shared" si="131"/>
        <v>0</v>
      </c>
      <c r="BH202" s="3391">
        <f t="shared" si="132"/>
        <v>0</v>
      </c>
      <c r="BI202" s="3391">
        <f t="shared" si="133"/>
        <v>0</v>
      </c>
      <c r="BJ202" s="3391">
        <f t="shared" si="134"/>
        <v>0</v>
      </c>
      <c r="BK202" s="3391">
        <f t="shared" si="135"/>
        <v>0</v>
      </c>
      <c r="BL202" s="3391">
        <f t="shared" si="136"/>
        <v>0</v>
      </c>
      <c r="BM202" s="3391">
        <f t="shared" si="137"/>
        <v>0</v>
      </c>
      <c r="BN202" s="3391">
        <f t="shared" si="138"/>
        <v>0</v>
      </c>
      <c r="BO202" s="3391">
        <f t="shared" si="139"/>
        <v>0</v>
      </c>
      <c r="BP202" s="3391">
        <f t="shared" si="140"/>
        <v>0</v>
      </c>
      <c r="BQ202" s="3391">
        <f t="shared" si="141"/>
        <v>0</v>
      </c>
      <c r="BR202" s="3391">
        <f t="shared" si="142"/>
        <v>0</v>
      </c>
      <c r="BS202" s="3391">
        <f t="shared" si="143"/>
        <v>0</v>
      </c>
      <c r="BT202" s="3463">
        <f t="shared" si="144"/>
        <v>0</v>
      </c>
    </row>
    <row r="203" spans="1:72">
      <c r="A203" s="3389"/>
      <c r="B203" s="3389"/>
      <c r="C203" s="3389"/>
      <c r="D203" s="3385"/>
      <c r="E203" s="3391">
        <f t="shared" si="145"/>
        <v>0</v>
      </c>
      <c r="F203" s="3464"/>
      <c r="G203" s="3393">
        <f t="shared" si="120"/>
        <v>0</v>
      </c>
      <c r="H203" s="3394">
        <f t="shared" si="121"/>
        <v>0</v>
      </c>
      <c r="I203" s="3410"/>
      <c r="J203" s="3410"/>
      <c r="K203" s="3410"/>
      <c r="L203" s="3410"/>
      <c r="M203" s="3410"/>
      <c r="N203" s="3410"/>
      <c r="O203" s="3410"/>
      <c r="P203" s="3410"/>
      <c r="Q203" s="3410"/>
      <c r="R203" s="3410"/>
      <c r="S203" s="3410"/>
      <c r="T203" s="3410"/>
      <c r="U203" s="3410"/>
      <c r="V203" s="3410"/>
      <c r="W203" s="3410"/>
      <c r="X203" s="3410"/>
      <c r="Y203" s="3410"/>
      <c r="Z203" s="3410"/>
      <c r="AA203" s="3410"/>
      <c r="AB203" s="3410"/>
      <c r="AC203" s="3391">
        <f t="shared" si="122"/>
        <v>0</v>
      </c>
      <c r="AD203" s="3421"/>
      <c r="AE203" s="3421"/>
      <c r="AF203" s="3421"/>
      <c r="AG203" s="3421"/>
      <c r="AH203" s="3421"/>
      <c r="AI203" s="3421"/>
      <c r="AJ203" s="3421"/>
      <c r="AK203" s="3421"/>
      <c r="AL203" s="3421"/>
      <c r="AM203" s="3421"/>
      <c r="AN203" s="3421"/>
      <c r="AO203" s="3421"/>
      <c r="AP203" s="3421"/>
      <c r="AQ203" s="3421"/>
      <c r="AR203" s="3421"/>
      <c r="AS203" s="3421"/>
      <c r="AT203" s="3421"/>
      <c r="AU203" s="3466"/>
      <c r="AV203" s="498">
        <f t="shared" si="146"/>
        <v>0</v>
      </c>
      <c r="AW203" s="498">
        <f t="shared" si="147"/>
        <v>0</v>
      </c>
      <c r="AX203" s="498">
        <f t="shared" si="148"/>
        <v>0</v>
      </c>
      <c r="AY203" s="3458">
        <f t="shared" si="123"/>
        <v>0</v>
      </c>
      <c r="AZ203" s="3391">
        <f t="shared" si="124"/>
        <v>0</v>
      </c>
      <c r="BA203" s="3391">
        <f t="shared" si="125"/>
        <v>0</v>
      </c>
      <c r="BB203" s="3391">
        <f t="shared" si="126"/>
        <v>0</v>
      </c>
      <c r="BC203" s="3391">
        <f t="shared" si="127"/>
        <v>0</v>
      </c>
      <c r="BD203" s="3391">
        <f t="shared" si="128"/>
        <v>0</v>
      </c>
      <c r="BE203" s="3391">
        <f t="shared" si="129"/>
        <v>0</v>
      </c>
      <c r="BF203" s="3391">
        <f t="shared" si="130"/>
        <v>0</v>
      </c>
      <c r="BG203" s="3391">
        <f t="shared" si="131"/>
        <v>0</v>
      </c>
      <c r="BH203" s="3391">
        <f t="shared" si="132"/>
        <v>0</v>
      </c>
      <c r="BI203" s="3391">
        <f t="shared" si="133"/>
        <v>0</v>
      </c>
      <c r="BJ203" s="3391">
        <f t="shared" si="134"/>
        <v>0</v>
      </c>
      <c r="BK203" s="3391">
        <f t="shared" si="135"/>
        <v>0</v>
      </c>
      <c r="BL203" s="3391">
        <f t="shared" si="136"/>
        <v>0</v>
      </c>
      <c r="BM203" s="3391">
        <f t="shared" si="137"/>
        <v>0</v>
      </c>
      <c r="BN203" s="3391">
        <f t="shared" si="138"/>
        <v>0</v>
      </c>
      <c r="BO203" s="3391">
        <f t="shared" si="139"/>
        <v>0</v>
      </c>
      <c r="BP203" s="3391">
        <f t="shared" si="140"/>
        <v>0</v>
      </c>
      <c r="BQ203" s="3391">
        <f t="shared" si="141"/>
        <v>0</v>
      </c>
      <c r="BR203" s="3391">
        <f t="shared" si="142"/>
        <v>0</v>
      </c>
      <c r="BS203" s="3391">
        <f t="shared" si="143"/>
        <v>0</v>
      </c>
      <c r="BT203" s="3463">
        <f t="shared" si="144"/>
        <v>0</v>
      </c>
    </row>
    <row r="204" spans="1:72">
      <c r="A204" s="3389"/>
      <c r="B204" s="3389"/>
      <c r="C204" s="3389"/>
      <c r="D204" s="3385"/>
      <c r="E204" s="3391">
        <f t="shared" si="145"/>
        <v>0</v>
      </c>
      <c r="F204" s="3464"/>
      <c r="G204" s="3393">
        <f t="shared" si="120"/>
        <v>0</v>
      </c>
      <c r="H204" s="3394">
        <f t="shared" si="121"/>
        <v>0</v>
      </c>
      <c r="I204" s="3410"/>
      <c r="J204" s="3410"/>
      <c r="K204" s="3410"/>
      <c r="L204" s="3410"/>
      <c r="M204" s="3410"/>
      <c r="N204" s="3410"/>
      <c r="O204" s="3410"/>
      <c r="P204" s="3410"/>
      <c r="Q204" s="3410"/>
      <c r="R204" s="3410"/>
      <c r="S204" s="3410"/>
      <c r="T204" s="3410"/>
      <c r="U204" s="3410"/>
      <c r="V204" s="3410"/>
      <c r="W204" s="3410"/>
      <c r="X204" s="3410"/>
      <c r="Y204" s="3410"/>
      <c r="Z204" s="3410"/>
      <c r="AA204" s="3410"/>
      <c r="AB204" s="3410"/>
      <c r="AC204" s="3391">
        <f t="shared" si="122"/>
        <v>0</v>
      </c>
      <c r="AD204" s="3421"/>
      <c r="AE204" s="3421"/>
      <c r="AF204" s="3421"/>
      <c r="AG204" s="3421"/>
      <c r="AH204" s="3421"/>
      <c r="AI204" s="3421"/>
      <c r="AJ204" s="3421"/>
      <c r="AK204" s="3421"/>
      <c r="AL204" s="3421"/>
      <c r="AM204" s="3421"/>
      <c r="AN204" s="3421"/>
      <c r="AO204" s="3421"/>
      <c r="AP204" s="3421"/>
      <c r="AQ204" s="3421"/>
      <c r="AR204" s="3421"/>
      <c r="AS204" s="3421"/>
      <c r="AT204" s="3421"/>
      <c r="AU204" s="3466"/>
      <c r="AV204" s="498">
        <f t="shared" si="146"/>
        <v>0</v>
      </c>
      <c r="AW204" s="498">
        <f t="shared" si="147"/>
        <v>0</v>
      </c>
      <c r="AX204" s="498">
        <f t="shared" si="148"/>
        <v>0</v>
      </c>
      <c r="AY204" s="3458">
        <f t="shared" si="123"/>
        <v>0</v>
      </c>
      <c r="AZ204" s="3391">
        <f t="shared" si="124"/>
        <v>0</v>
      </c>
      <c r="BA204" s="3391">
        <f t="shared" si="125"/>
        <v>0</v>
      </c>
      <c r="BB204" s="3391">
        <f t="shared" si="126"/>
        <v>0</v>
      </c>
      <c r="BC204" s="3391">
        <f t="shared" si="127"/>
        <v>0</v>
      </c>
      <c r="BD204" s="3391">
        <f t="shared" si="128"/>
        <v>0</v>
      </c>
      <c r="BE204" s="3391">
        <f t="shared" si="129"/>
        <v>0</v>
      </c>
      <c r="BF204" s="3391">
        <f t="shared" si="130"/>
        <v>0</v>
      </c>
      <c r="BG204" s="3391">
        <f t="shared" si="131"/>
        <v>0</v>
      </c>
      <c r="BH204" s="3391">
        <f t="shared" si="132"/>
        <v>0</v>
      </c>
      <c r="BI204" s="3391">
        <f t="shared" si="133"/>
        <v>0</v>
      </c>
      <c r="BJ204" s="3391">
        <f t="shared" si="134"/>
        <v>0</v>
      </c>
      <c r="BK204" s="3391">
        <f t="shared" si="135"/>
        <v>0</v>
      </c>
      <c r="BL204" s="3391">
        <f t="shared" si="136"/>
        <v>0</v>
      </c>
      <c r="BM204" s="3391">
        <f t="shared" si="137"/>
        <v>0</v>
      </c>
      <c r="BN204" s="3391">
        <f t="shared" si="138"/>
        <v>0</v>
      </c>
      <c r="BO204" s="3391">
        <f t="shared" si="139"/>
        <v>0</v>
      </c>
      <c r="BP204" s="3391">
        <f t="shared" si="140"/>
        <v>0</v>
      </c>
      <c r="BQ204" s="3391">
        <f t="shared" si="141"/>
        <v>0</v>
      </c>
      <c r="BR204" s="3391">
        <f t="shared" si="142"/>
        <v>0</v>
      </c>
      <c r="BS204" s="3391">
        <f t="shared" si="143"/>
        <v>0</v>
      </c>
      <c r="BT204" s="3463">
        <f t="shared" si="144"/>
        <v>0</v>
      </c>
    </row>
    <row r="205" ht="15" spans="1:72">
      <c r="A205" s="3389"/>
      <c r="B205" s="3397"/>
      <c r="C205" s="3396"/>
      <c r="D205" s="3385"/>
      <c r="E205" s="3391">
        <f t="shared" ref="E205:E296" si="149">IF($C$3="是",ROUND($A$3*G205/$B$3,2),ROUND($A$3*(G205-AT205)/$B$3,2))</f>
        <v>0</v>
      </c>
      <c r="F205" s="3392"/>
      <c r="G205" s="3393">
        <f t="shared" ref="G205:G293" si="150">H205+AC205+AT205</f>
        <v>0</v>
      </c>
      <c r="H205" s="3394">
        <f t="shared" ref="H205:H293" si="151">SUMIF(I$12:AB$12,"总值",I205:AB205)</f>
        <v>0</v>
      </c>
      <c r="I205" s="3399"/>
      <c r="J205" s="3410"/>
      <c r="K205" s="3399"/>
      <c r="L205" s="3410"/>
      <c r="M205" s="3410"/>
      <c r="N205" s="3410"/>
      <c r="O205" s="3410"/>
      <c r="P205" s="3410"/>
      <c r="Q205" s="3410"/>
      <c r="R205" s="3410"/>
      <c r="S205" s="3410"/>
      <c r="T205" s="3410"/>
      <c r="U205" s="3410"/>
      <c r="V205" s="3410"/>
      <c r="W205" s="3410"/>
      <c r="X205" s="3410"/>
      <c r="Y205" s="3410"/>
      <c r="Z205" s="3410"/>
      <c r="AA205" s="3410"/>
      <c r="AB205" s="3410"/>
      <c r="AC205" s="3391">
        <f t="shared" ref="AC205:AC293" si="152">SUMIF(AD$12:AS$12,"总值",AD205:AS205)</f>
        <v>0</v>
      </c>
      <c r="AD205" s="3421"/>
      <c r="AE205" s="3421"/>
      <c r="AF205" s="3422"/>
      <c r="AG205" s="3421"/>
      <c r="AH205" s="3421"/>
      <c r="AI205" s="3421"/>
      <c r="AJ205" s="3421"/>
      <c r="AK205" s="3421"/>
      <c r="AL205" s="3421"/>
      <c r="AM205" s="3421"/>
      <c r="AN205" s="3411"/>
      <c r="AO205" s="3421"/>
      <c r="AP205" s="3421"/>
      <c r="AQ205" s="3421"/>
      <c r="AR205" s="3421"/>
      <c r="AS205" s="3421"/>
      <c r="AT205" s="3441"/>
      <c r="AU205" s="3442"/>
      <c r="AV205" s="498">
        <f t="shared" ref="AV205:AV296" si="153">A205</f>
        <v>0</v>
      </c>
      <c r="AW205" s="498">
        <f t="shared" ref="AW205:AW296" si="154">B205</f>
        <v>0</v>
      </c>
      <c r="AX205" s="498">
        <f t="shared" ref="AX205:AX296" si="155">C205</f>
        <v>0</v>
      </c>
      <c r="AY205" s="3458">
        <f t="shared" ref="AY205:AY293" si="156">ROUND($AY$6*AZ205/$AZ$5,2)</f>
        <v>0</v>
      </c>
      <c r="AZ205" s="3391">
        <f t="shared" ref="AZ205:AZ293" si="157">BA205+BL205</f>
        <v>0</v>
      </c>
      <c r="BA205" s="3391">
        <f t="shared" ref="BA205:BA293" si="158">SUM(BB205:BK205)</f>
        <v>0</v>
      </c>
      <c r="BB205" s="3391">
        <f t="shared" ref="BB205:BB293" si="159">IF($D205="是",I205-J205,0)</f>
        <v>0</v>
      </c>
      <c r="BC205" s="3391">
        <f t="shared" ref="BC205:BC293" si="160">IF($D205="是",K205-L205,0)</f>
        <v>0</v>
      </c>
      <c r="BD205" s="3391">
        <f t="shared" ref="BD205:BD293" si="161">IF($D205="是",M205-N205,0)</f>
        <v>0</v>
      </c>
      <c r="BE205" s="3391">
        <f t="shared" ref="BE205:BE293" si="162">IF($D205="是",O205-P205,0)</f>
        <v>0</v>
      </c>
      <c r="BF205" s="3391">
        <f t="shared" ref="BF205:BF293" si="163">IF($D205="是",Q205-R205,0)</f>
        <v>0</v>
      </c>
      <c r="BG205" s="3391">
        <f t="shared" ref="BG205:BG293" si="164">IF($D205="是",S205-T205,0)</f>
        <v>0</v>
      </c>
      <c r="BH205" s="3391">
        <f t="shared" ref="BH205:BH293" si="165">IF($D205="是",U205-V205,0)</f>
        <v>0</v>
      </c>
      <c r="BI205" s="3391">
        <f t="shared" ref="BI205:BI293" si="166">IF($D205="是",W205-X205,0)</f>
        <v>0</v>
      </c>
      <c r="BJ205" s="3391">
        <f t="shared" ref="BJ205:BJ293" si="167">IF($D205="是",Y205-Z205,0)</f>
        <v>0</v>
      </c>
      <c r="BK205" s="3391">
        <f t="shared" ref="BK205:BK293" si="168">IF($D205="是",AA205-AB205,0)</f>
        <v>0</v>
      </c>
      <c r="BL205" s="3391">
        <f t="shared" ref="BL205:BL293" si="169">SUM(BM205:BT205)</f>
        <v>0</v>
      </c>
      <c r="BM205" s="3391">
        <f t="shared" ref="BM205:BM293" si="170">IF($D205="是",AD205-AE205,0)</f>
        <v>0</v>
      </c>
      <c r="BN205" s="3391">
        <f t="shared" ref="BN205:BN293" si="171">IF($D205="是",AF205-AG205,0)</f>
        <v>0</v>
      </c>
      <c r="BO205" s="3391">
        <f t="shared" ref="BO205:BO293" si="172">IF($D205="是",AH205-AI205,0)</f>
        <v>0</v>
      </c>
      <c r="BP205" s="3391">
        <f t="shared" ref="BP205:BP293" si="173">IF($D205="是",AJ205-AK205,0)</f>
        <v>0</v>
      </c>
      <c r="BQ205" s="3391">
        <f t="shared" ref="BQ205:BQ293" si="174">IF($D205="是",AL205-AM205,0)</f>
        <v>0</v>
      </c>
      <c r="BR205" s="3391">
        <f t="shared" ref="BR205:BR293" si="175">IF($D205="是",AN205-AO205,0)</f>
        <v>0</v>
      </c>
      <c r="BS205" s="3391">
        <f t="shared" ref="BS205:BS293" si="176">IF($D205="是",AP205-AQ205,0)</f>
        <v>0</v>
      </c>
      <c r="BT205" s="3463">
        <f t="shared" ref="BT205:BT293" si="177">IF($D205="是",AR205-AS205,0)</f>
        <v>0</v>
      </c>
    </row>
    <row r="206" ht="15" spans="1:72">
      <c r="A206" s="3389"/>
      <c r="B206" s="3397"/>
      <c r="C206" s="3396"/>
      <c r="D206" s="3385"/>
      <c r="E206" s="3391">
        <f t="shared" si="149"/>
        <v>0</v>
      </c>
      <c r="F206" s="3392"/>
      <c r="G206" s="3393">
        <f t="shared" si="150"/>
        <v>0</v>
      </c>
      <c r="H206" s="3394">
        <f t="shared" si="151"/>
        <v>0</v>
      </c>
      <c r="I206" s="3399"/>
      <c r="J206" s="3410"/>
      <c r="K206" s="3399"/>
      <c r="L206" s="3410"/>
      <c r="M206" s="3411"/>
      <c r="N206" s="3410"/>
      <c r="O206" s="3410"/>
      <c r="P206" s="3410"/>
      <c r="Q206" s="3410"/>
      <c r="R206" s="3410"/>
      <c r="S206" s="3410"/>
      <c r="T206" s="3410"/>
      <c r="U206" s="3410"/>
      <c r="V206" s="3410"/>
      <c r="W206" s="3410"/>
      <c r="X206" s="3410"/>
      <c r="Y206" s="3410"/>
      <c r="Z206" s="3410"/>
      <c r="AA206" s="3410"/>
      <c r="AB206" s="3410"/>
      <c r="AC206" s="3391">
        <f t="shared" si="152"/>
        <v>0</v>
      </c>
      <c r="AD206" s="3411"/>
      <c r="AE206" s="3421"/>
      <c r="AF206" s="3422"/>
      <c r="AG206" s="3421"/>
      <c r="AH206" s="3421"/>
      <c r="AI206" s="3421"/>
      <c r="AJ206" s="3421"/>
      <c r="AK206" s="3421"/>
      <c r="AL206" s="3411"/>
      <c r="AM206" s="3421"/>
      <c r="AN206" s="3411"/>
      <c r="AO206" s="3421"/>
      <c r="AP206" s="3421"/>
      <c r="AQ206" s="3421"/>
      <c r="AR206" s="3421"/>
      <c r="AS206" s="3421"/>
      <c r="AT206" s="3441"/>
      <c r="AU206" s="3442"/>
      <c r="AV206" s="498">
        <f t="shared" si="153"/>
        <v>0</v>
      </c>
      <c r="AW206" s="498">
        <f t="shared" si="154"/>
        <v>0</v>
      </c>
      <c r="AX206" s="498">
        <f t="shared" si="155"/>
        <v>0</v>
      </c>
      <c r="AY206" s="3458">
        <f t="shared" si="156"/>
        <v>0</v>
      </c>
      <c r="AZ206" s="3391">
        <f t="shared" si="157"/>
        <v>0</v>
      </c>
      <c r="BA206" s="3391">
        <f t="shared" si="158"/>
        <v>0</v>
      </c>
      <c r="BB206" s="3391">
        <f t="shared" si="159"/>
        <v>0</v>
      </c>
      <c r="BC206" s="3391">
        <f t="shared" si="160"/>
        <v>0</v>
      </c>
      <c r="BD206" s="3391">
        <f t="shared" si="161"/>
        <v>0</v>
      </c>
      <c r="BE206" s="3391">
        <f t="shared" si="162"/>
        <v>0</v>
      </c>
      <c r="BF206" s="3391">
        <f t="shared" si="163"/>
        <v>0</v>
      </c>
      <c r="BG206" s="3391">
        <f t="shared" si="164"/>
        <v>0</v>
      </c>
      <c r="BH206" s="3391">
        <f t="shared" si="165"/>
        <v>0</v>
      </c>
      <c r="BI206" s="3391">
        <f t="shared" si="166"/>
        <v>0</v>
      </c>
      <c r="BJ206" s="3391">
        <f t="shared" si="167"/>
        <v>0</v>
      </c>
      <c r="BK206" s="3391">
        <f t="shared" si="168"/>
        <v>0</v>
      </c>
      <c r="BL206" s="3391">
        <f t="shared" si="169"/>
        <v>0</v>
      </c>
      <c r="BM206" s="3391">
        <f t="shared" si="170"/>
        <v>0</v>
      </c>
      <c r="BN206" s="3391">
        <f t="shared" si="171"/>
        <v>0</v>
      </c>
      <c r="BO206" s="3391">
        <f t="shared" si="172"/>
        <v>0</v>
      </c>
      <c r="BP206" s="3391">
        <f t="shared" si="173"/>
        <v>0</v>
      </c>
      <c r="BQ206" s="3391">
        <f t="shared" si="174"/>
        <v>0</v>
      </c>
      <c r="BR206" s="3391">
        <f t="shared" si="175"/>
        <v>0</v>
      </c>
      <c r="BS206" s="3391">
        <f t="shared" si="176"/>
        <v>0</v>
      </c>
      <c r="BT206" s="3463">
        <f t="shared" si="177"/>
        <v>0</v>
      </c>
    </row>
    <row r="207" ht="15" spans="1:72">
      <c r="A207" s="3389"/>
      <c r="B207" s="3397"/>
      <c r="C207" s="3396"/>
      <c r="D207" s="3385"/>
      <c r="E207" s="3391">
        <f t="shared" si="149"/>
        <v>0</v>
      </c>
      <c r="F207" s="3392"/>
      <c r="G207" s="3393">
        <f t="shared" si="150"/>
        <v>0</v>
      </c>
      <c r="H207" s="3394">
        <f t="shared" si="151"/>
        <v>0</v>
      </c>
      <c r="I207" s="3399"/>
      <c r="J207" s="3410"/>
      <c r="K207" s="3399"/>
      <c r="L207" s="3410"/>
      <c r="M207" s="3411"/>
      <c r="N207" s="3410"/>
      <c r="O207" s="3410"/>
      <c r="P207" s="3410"/>
      <c r="Q207" s="3410"/>
      <c r="R207" s="3410"/>
      <c r="S207" s="3410"/>
      <c r="T207" s="3410"/>
      <c r="U207" s="3410"/>
      <c r="V207" s="3410"/>
      <c r="W207" s="3410"/>
      <c r="X207" s="3410"/>
      <c r="Y207" s="3410"/>
      <c r="Z207" s="3410"/>
      <c r="AA207" s="3410"/>
      <c r="AB207" s="3410"/>
      <c r="AC207" s="3391">
        <f t="shared" si="152"/>
        <v>0</v>
      </c>
      <c r="AD207" s="3421"/>
      <c r="AE207" s="3421"/>
      <c r="AF207" s="3422"/>
      <c r="AG207" s="3421"/>
      <c r="AH207" s="3421"/>
      <c r="AI207" s="3421"/>
      <c r="AJ207" s="3421"/>
      <c r="AK207" s="3421"/>
      <c r="AL207" s="3411"/>
      <c r="AM207" s="3421"/>
      <c r="AN207" s="3411"/>
      <c r="AO207" s="3421"/>
      <c r="AP207" s="3421"/>
      <c r="AQ207" s="3421"/>
      <c r="AR207" s="3421"/>
      <c r="AS207" s="3421"/>
      <c r="AT207" s="3441"/>
      <c r="AU207" s="3442"/>
      <c r="AV207" s="498">
        <f t="shared" si="153"/>
        <v>0</v>
      </c>
      <c r="AW207" s="498">
        <f t="shared" si="154"/>
        <v>0</v>
      </c>
      <c r="AX207" s="498">
        <f t="shared" si="155"/>
        <v>0</v>
      </c>
      <c r="AY207" s="3458">
        <f t="shared" si="156"/>
        <v>0</v>
      </c>
      <c r="AZ207" s="3391">
        <f t="shared" si="157"/>
        <v>0</v>
      </c>
      <c r="BA207" s="3391">
        <f t="shared" si="158"/>
        <v>0</v>
      </c>
      <c r="BB207" s="3391">
        <f t="shared" si="159"/>
        <v>0</v>
      </c>
      <c r="BC207" s="3391">
        <f t="shared" si="160"/>
        <v>0</v>
      </c>
      <c r="BD207" s="3391">
        <f t="shared" si="161"/>
        <v>0</v>
      </c>
      <c r="BE207" s="3391">
        <f t="shared" si="162"/>
        <v>0</v>
      </c>
      <c r="BF207" s="3391">
        <f t="shared" si="163"/>
        <v>0</v>
      </c>
      <c r="BG207" s="3391">
        <f t="shared" si="164"/>
        <v>0</v>
      </c>
      <c r="BH207" s="3391">
        <f t="shared" si="165"/>
        <v>0</v>
      </c>
      <c r="BI207" s="3391">
        <f t="shared" si="166"/>
        <v>0</v>
      </c>
      <c r="BJ207" s="3391">
        <f t="shared" si="167"/>
        <v>0</v>
      </c>
      <c r="BK207" s="3391">
        <f t="shared" si="168"/>
        <v>0</v>
      </c>
      <c r="BL207" s="3391">
        <f t="shared" si="169"/>
        <v>0</v>
      </c>
      <c r="BM207" s="3391">
        <f t="shared" si="170"/>
        <v>0</v>
      </c>
      <c r="BN207" s="3391">
        <f t="shared" si="171"/>
        <v>0</v>
      </c>
      <c r="BO207" s="3391">
        <f t="shared" si="172"/>
        <v>0</v>
      </c>
      <c r="BP207" s="3391">
        <f t="shared" si="173"/>
        <v>0</v>
      </c>
      <c r="BQ207" s="3391">
        <f t="shared" si="174"/>
        <v>0</v>
      </c>
      <c r="BR207" s="3391">
        <f t="shared" si="175"/>
        <v>0</v>
      </c>
      <c r="BS207" s="3391">
        <f t="shared" si="176"/>
        <v>0</v>
      </c>
      <c r="BT207" s="3463">
        <f t="shared" si="177"/>
        <v>0</v>
      </c>
    </row>
    <row r="208" ht="15" spans="1:72">
      <c r="A208" s="3389"/>
      <c r="B208" s="3397"/>
      <c r="C208" s="3396"/>
      <c r="D208" s="3385"/>
      <c r="E208" s="3391">
        <f t="shared" si="149"/>
        <v>0</v>
      </c>
      <c r="F208" s="3392"/>
      <c r="G208" s="3393">
        <f t="shared" si="150"/>
        <v>0</v>
      </c>
      <c r="H208" s="3394">
        <f t="shared" si="151"/>
        <v>0</v>
      </c>
      <c r="I208" s="3399"/>
      <c r="J208" s="3410"/>
      <c r="K208" s="3399"/>
      <c r="L208" s="3410"/>
      <c r="M208" s="3410"/>
      <c r="N208" s="3410"/>
      <c r="O208" s="3411"/>
      <c r="P208" s="3410"/>
      <c r="Q208" s="3410"/>
      <c r="R208" s="3410"/>
      <c r="S208" s="3410"/>
      <c r="T208" s="3410"/>
      <c r="U208" s="3410"/>
      <c r="V208" s="3410"/>
      <c r="W208" s="3410"/>
      <c r="X208" s="3410"/>
      <c r="Y208" s="3410"/>
      <c r="Z208" s="3410"/>
      <c r="AA208" s="3410"/>
      <c r="AB208" s="3410"/>
      <c r="AC208" s="3391">
        <f t="shared" si="152"/>
        <v>0</v>
      </c>
      <c r="AD208" s="3421"/>
      <c r="AE208" s="3421"/>
      <c r="AF208" s="3422"/>
      <c r="AG208" s="3421"/>
      <c r="AH208" s="3421"/>
      <c r="AI208" s="3421"/>
      <c r="AJ208" s="3421"/>
      <c r="AK208" s="3421"/>
      <c r="AL208" s="3421"/>
      <c r="AM208" s="3421"/>
      <c r="AN208" s="3411"/>
      <c r="AO208" s="3421"/>
      <c r="AP208" s="3421"/>
      <c r="AQ208" s="3421"/>
      <c r="AR208" s="3421"/>
      <c r="AS208" s="3421"/>
      <c r="AT208" s="3441"/>
      <c r="AU208" s="3442"/>
      <c r="AV208" s="498">
        <f t="shared" si="153"/>
        <v>0</v>
      </c>
      <c r="AW208" s="498">
        <f t="shared" si="154"/>
        <v>0</v>
      </c>
      <c r="AX208" s="498">
        <f t="shared" si="155"/>
        <v>0</v>
      </c>
      <c r="AY208" s="3458">
        <f t="shared" si="156"/>
        <v>0</v>
      </c>
      <c r="AZ208" s="3391">
        <f t="shared" si="157"/>
        <v>0</v>
      </c>
      <c r="BA208" s="3391">
        <f t="shared" si="158"/>
        <v>0</v>
      </c>
      <c r="BB208" s="3391">
        <f t="shared" si="159"/>
        <v>0</v>
      </c>
      <c r="BC208" s="3391">
        <f t="shared" si="160"/>
        <v>0</v>
      </c>
      <c r="BD208" s="3391">
        <f t="shared" si="161"/>
        <v>0</v>
      </c>
      <c r="BE208" s="3391">
        <f t="shared" si="162"/>
        <v>0</v>
      </c>
      <c r="BF208" s="3391">
        <f t="shared" si="163"/>
        <v>0</v>
      </c>
      <c r="BG208" s="3391">
        <f t="shared" si="164"/>
        <v>0</v>
      </c>
      <c r="BH208" s="3391">
        <f t="shared" si="165"/>
        <v>0</v>
      </c>
      <c r="BI208" s="3391">
        <f t="shared" si="166"/>
        <v>0</v>
      </c>
      <c r="BJ208" s="3391">
        <f t="shared" si="167"/>
        <v>0</v>
      </c>
      <c r="BK208" s="3391">
        <f t="shared" si="168"/>
        <v>0</v>
      </c>
      <c r="BL208" s="3391">
        <f t="shared" si="169"/>
        <v>0</v>
      </c>
      <c r="BM208" s="3391">
        <f t="shared" si="170"/>
        <v>0</v>
      </c>
      <c r="BN208" s="3391">
        <f t="shared" si="171"/>
        <v>0</v>
      </c>
      <c r="BO208" s="3391">
        <f t="shared" si="172"/>
        <v>0</v>
      </c>
      <c r="BP208" s="3391">
        <f t="shared" si="173"/>
        <v>0</v>
      </c>
      <c r="BQ208" s="3391">
        <f t="shared" si="174"/>
        <v>0</v>
      </c>
      <c r="BR208" s="3391">
        <f t="shared" si="175"/>
        <v>0</v>
      </c>
      <c r="BS208" s="3391">
        <f t="shared" si="176"/>
        <v>0</v>
      </c>
      <c r="BT208" s="3463">
        <f t="shared" si="177"/>
        <v>0</v>
      </c>
    </row>
    <row r="209" ht="15" spans="1:72">
      <c r="A209" s="3389"/>
      <c r="B209" s="3397"/>
      <c r="C209" s="3396"/>
      <c r="D209" s="3385"/>
      <c r="E209" s="3391">
        <f t="shared" si="149"/>
        <v>0</v>
      </c>
      <c r="F209" s="3392"/>
      <c r="G209" s="3393">
        <f t="shared" si="150"/>
        <v>0</v>
      </c>
      <c r="H209" s="3394">
        <f t="shared" si="151"/>
        <v>0</v>
      </c>
      <c r="I209" s="3399"/>
      <c r="J209" s="3410"/>
      <c r="K209" s="3399"/>
      <c r="L209" s="3410"/>
      <c r="M209" s="3410"/>
      <c r="N209" s="3410"/>
      <c r="O209" s="3410"/>
      <c r="P209" s="3410"/>
      <c r="Q209" s="3410"/>
      <c r="R209" s="3410"/>
      <c r="S209" s="3410"/>
      <c r="T209" s="3410"/>
      <c r="U209" s="3410"/>
      <c r="V209" s="3410"/>
      <c r="W209" s="3410"/>
      <c r="X209" s="3410"/>
      <c r="Y209" s="3410"/>
      <c r="Z209" s="3410"/>
      <c r="AA209" s="3410"/>
      <c r="AB209" s="3410"/>
      <c r="AC209" s="3391">
        <f t="shared" si="152"/>
        <v>0</v>
      </c>
      <c r="AD209" s="3421"/>
      <c r="AE209" s="3421"/>
      <c r="AF209" s="3422"/>
      <c r="AG209" s="3421"/>
      <c r="AH209" s="3421"/>
      <c r="AI209" s="3421"/>
      <c r="AJ209" s="3421"/>
      <c r="AK209" s="3421"/>
      <c r="AL209" s="3421"/>
      <c r="AM209" s="3421"/>
      <c r="AN209" s="3421"/>
      <c r="AO209" s="3421"/>
      <c r="AP209" s="3421"/>
      <c r="AQ209" s="3421"/>
      <c r="AR209" s="3421"/>
      <c r="AS209" s="3421"/>
      <c r="AT209" s="3441"/>
      <c r="AU209" s="3442"/>
      <c r="AV209" s="498">
        <f t="shared" si="153"/>
        <v>0</v>
      </c>
      <c r="AW209" s="498">
        <f t="shared" si="154"/>
        <v>0</v>
      </c>
      <c r="AX209" s="498">
        <f t="shared" si="155"/>
        <v>0</v>
      </c>
      <c r="AY209" s="3458">
        <f t="shared" si="156"/>
        <v>0</v>
      </c>
      <c r="AZ209" s="3391">
        <f t="shared" si="157"/>
        <v>0</v>
      </c>
      <c r="BA209" s="3391">
        <f t="shared" si="158"/>
        <v>0</v>
      </c>
      <c r="BB209" s="3391">
        <f t="shared" si="159"/>
        <v>0</v>
      </c>
      <c r="BC209" s="3391">
        <f t="shared" si="160"/>
        <v>0</v>
      </c>
      <c r="BD209" s="3391">
        <f t="shared" si="161"/>
        <v>0</v>
      </c>
      <c r="BE209" s="3391">
        <f t="shared" si="162"/>
        <v>0</v>
      </c>
      <c r="BF209" s="3391">
        <f t="shared" si="163"/>
        <v>0</v>
      </c>
      <c r="BG209" s="3391">
        <f t="shared" si="164"/>
        <v>0</v>
      </c>
      <c r="BH209" s="3391">
        <f t="shared" si="165"/>
        <v>0</v>
      </c>
      <c r="BI209" s="3391">
        <f t="shared" si="166"/>
        <v>0</v>
      </c>
      <c r="BJ209" s="3391">
        <f t="shared" si="167"/>
        <v>0</v>
      </c>
      <c r="BK209" s="3391">
        <f t="shared" si="168"/>
        <v>0</v>
      </c>
      <c r="BL209" s="3391">
        <f t="shared" si="169"/>
        <v>0</v>
      </c>
      <c r="BM209" s="3391">
        <f t="shared" si="170"/>
        <v>0</v>
      </c>
      <c r="BN209" s="3391">
        <f t="shared" si="171"/>
        <v>0</v>
      </c>
      <c r="BO209" s="3391">
        <f t="shared" si="172"/>
        <v>0</v>
      </c>
      <c r="BP209" s="3391">
        <f t="shared" si="173"/>
        <v>0</v>
      </c>
      <c r="BQ209" s="3391">
        <f t="shared" si="174"/>
        <v>0</v>
      </c>
      <c r="BR209" s="3391">
        <f t="shared" si="175"/>
        <v>0</v>
      </c>
      <c r="BS209" s="3391">
        <f t="shared" si="176"/>
        <v>0</v>
      </c>
      <c r="BT209" s="3463">
        <f t="shared" si="177"/>
        <v>0</v>
      </c>
    </row>
    <row r="210" ht="15" spans="1:72">
      <c r="A210" s="3389"/>
      <c r="B210" s="3397"/>
      <c r="C210" s="3396"/>
      <c r="D210" s="3385"/>
      <c r="E210" s="3391">
        <f t="shared" si="149"/>
        <v>0</v>
      </c>
      <c r="F210" s="3392"/>
      <c r="G210" s="3393">
        <f t="shared" si="150"/>
        <v>0</v>
      </c>
      <c r="H210" s="3394">
        <f t="shared" si="151"/>
        <v>0</v>
      </c>
      <c r="I210" s="3399"/>
      <c r="J210" s="3410"/>
      <c r="K210" s="3399"/>
      <c r="L210" s="3410"/>
      <c r="M210" s="3410"/>
      <c r="N210" s="3410"/>
      <c r="O210" s="3410"/>
      <c r="P210" s="3410"/>
      <c r="Q210" s="3410"/>
      <c r="R210" s="3410"/>
      <c r="S210" s="3410"/>
      <c r="T210" s="3410"/>
      <c r="U210" s="3410"/>
      <c r="V210" s="3410"/>
      <c r="W210" s="3410"/>
      <c r="X210" s="3410"/>
      <c r="Y210" s="3410"/>
      <c r="Z210" s="3410"/>
      <c r="AA210" s="3410"/>
      <c r="AB210" s="3410"/>
      <c r="AC210" s="3391">
        <f t="shared" si="152"/>
        <v>0</v>
      </c>
      <c r="AD210" s="3421"/>
      <c r="AE210" s="3421"/>
      <c r="AF210" s="3422"/>
      <c r="AG210" s="3421"/>
      <c r="AH210" s="3421"/>
      <c r="AI210" s="3421"/>
      <c r="AJ210" s="3421"/>
      <c r="AK210" s="3421"/>
      <c r="AL210" s="3421"/>
      <c r="AM210" s="3421"/>
      <c r="AN210" s="3421"/>
      <c r="AO210" s="3421"/>
      <c r="AP210" s="3421"/>
      <c r="AQ210" s="3421"/>
      <c r="AR210" s="3421"/>
      <c r="AS210" s="3421"/>
      <c r="AT210" s="3441"/>
      <c r="AU210" s="3442"/>
      <c r="AV210" s="498">
        <f t="shared" si="153"/>
        <v>0</v>
      </c>
      <c r="AW210" s="498">
        <f t="shared" si="154"/>
        <v>0</v>
      </c>
      <c r="AX210" s="498">
        <f t="shared" si="155"/>
        <v>0</v>
      </c>
      <c r="AY210" s="3458">
        <f t="shared" si="156"/>
        <v>0</v>
      </c>
      <c r="AZ210" s="3391">
        <f t="shared" si="157"/>
        <v>0</v>
      </c>
      <c r="BA210" s="3391">
        <f t="shared" si="158"/>
        <v>0</v>
      </c>
      <c r="BB210" s="3391">
        <f t="shared" si="159"/>
        <v>0</v>
      </c>
      <c r="BC210" s="3391">
        <f t="shared" si="160"/>
        <v>0</v>
      </c>
      <c r="BD210" s="3391">
        <f t="shared" si="161"/>
        <v>0</v>
      </c>
      <c r="BE210" s="3391">
        <f t="shared" si="162"/>
        <v>0</v>
      </c>
      <c r="BF210" s="3391">
        <f t="shared" si="163"/>
        <v>0</v>
      </c>
      <c r="BG210" s="3391">
        <f t="shared" si="164"/>
        <v>0</v>
      </c>
      <c r="BH210" s="3391">
        <f t="shared" si="165"/>
        <v>0</v>
      </c>
      <c r="BI210" s="3391">
        <f t="shared" si="166"/>
        <v>0</v>
      </c>
      <c r="BJ210" s="3391">
        <f t="shared" si="167"/>
        <v>0</v>
      </c>
      <c r="BK210" s="3391">
        <f t="shared" si="168"/>
        <v>0</v>
      </c>
      <c r="BL210" s="3391">
        <f t="shared" si="169"/>
        <v>0</v>
      </c>
      <c r="BM210" s="3391">
        <f t="shared" si="170"/>
        <v>0</v>
      </c>
      <c r="BN210" s="3391">
        <f t="shared" si="171"/>
        <v>0</v>
      </c>
      <c r="BO210" s="3391">
        <f t="shared" si="172"/>
        <v>0</v>
      </c>
      <c r="BP210" s="3391">
        <f t="shared" si="173"/>
        <v>0</v>
      </c>
      <c r="BQ210" s="3391">
        <f t="shared" si="174"/>
        <v>0</v>
      </c>
      <c r="BR210" s="3391">
        <f t="shared" si="175"/>
        <v>0</v>
      </c>
      <c r="BS210" s="3391">
        <f t="shared" si="176"/>
        <v>0</v>
      </c>
      <c r="BT210" s="3463">
        <f t="shared" si="177"/>
        <v>0</v>
      </c>
    </row>
    <row r="211" ht="15" spans="1:72">
      <c r="A211" s="3389"/>
      <c r="B211" s="3397"/>
      <c r="C211" s="3396"/>
      <c r="D211" s="3385"/>
      <c r="E211" s="3391">
        <f t="shared" si="149"/>
        <v>0</v>
      </c>
      <c r="F211" s="3392"/>
      <c r="G211" s="3393">
        <f t="shared" si="150"/>
        <v>0</v>
      </c>
      <c r="H211" s="3394">
        <f t="shared" si="151"/>
        <v>0</v>
      </c>
      <c r="I211" s="3399"/>
      <c r="J211" s="3410"/>
      <c r="K211" s="3399"/>
      <c r="L211" s="3410"/>
      <c r="M211" s="3410"/>
      <c r="N211" s="3410"/>
      <c r="O211" s="3410"/>
      <c r="P211" s="3410"/>
      <c r="Q211" s="3410"/>
      <c r="R211" s="3410"/>
      <c r="S211" s="3410"/>
      <c r="T211" s="3410"/>
      <c r="U211" s="3410"/>
      <c r="V211" s="3410"/>
      <c r="W211" s="3410"/>
      <c r="X211" s="3410"/>
      <c r="Y211" s="3410"/>
      <c r="Z211" s="3410"/>
      <c r="AA211" s="3410"/>
      <c r="AB211" s="3410"/>
      <c r="AC211" s="3391">
        <f t="shared" si="152"/>
        <v>0</v>
      </c>
      <c r="AD211" s="3421"/>
      <c r="AE211" s="3421"/>
      <c r="AF211" s="3422"/>
      <c r="AG211" s="3421"/>
      <c r="AH211" s="3421"/>
      <c r="AI211" s="3421"/>
      <c r="AJ211" s="3421"/>
      <c r="AK211" s="3421"/>
      <c r="AL211" s="3421"/>
      <c r="AM211" s="3421"/>
      <c r="AN211" s="3421"/>
      <c r="AO211" s="3421"/>
      <c r="AP211" s="3421"/>
      <c r="AQ211" s="3421"/>
      <c r="AR211" s="3421"/>
      <c r="AS211" s="3421"/>
      <c r="AT211" s="3441"/>
      <c r="AU211" s="3442"/>
      <c r="AV211" s="498">
        <f t="shared" si="153"/>
        <v>0</v>
      </c>
      <c r="AW211" s="498">
        <f t="shared" si="154"/>
        <v>0</v>
      </c>
      <c r="AX211" s="498">
        <f t="shared" si="155"/>
        <v>0</v>
      </c>
      <c r="AY211" s="3458">
        <f t="shared" si="156"/>
        <v>0</v>
      </c>
      <c r="AZ211" s="3391">
        <f t="shared" si="157"/>
        <v>0</v>
      </c>
      <c r="BA211" s="3391">
        <f t="shared" si="158"/>
        <v>0</v>
      </c>
      <c r="BB211" s="3391">
        <f t="shared" si="159"/>
        <v>0</v>
      </c>
      <c r="BC211" s="3391">
        <f t="shared" si="160"/>
        <v>0</v>
      </c>
      <c r="BD211" s="3391">
        <f t="shared" si="161"/>
        <v>0</v>
      </c>
      <c r="BE211" s="3391">
        <f t="shared" si="162"/>
        <v>0</v>
      </c>
      <c r="BF211" s="3391">
        <f t="shared" si="163"/>
        <v>0</v>
      </c>
      <c r="BG211" s="3391">
        <f t="shared" si="164"/>
        <v>0</v>
      </c>
      <c r="BH211" s="3391">
        <f t="shared" si="165"/>
        <v>0</v>
      </c>
      <c r="BI211" s="3391">
        <f t="shared" si="166"/>
        <v>0</v>
      </c>
      <c r="BJ211" s="3391">
        <f t="shared" si="167"/>
        <v>0</v>
      </c>
      <c r="BK211" s="3391">
        <f t="shared" si="168"/>
        <v>0</v>
      </c>
      <c r="BL211" s="3391">
        <f t="shared" si="169"/>
        <v>0</v>
      </c>
      <c r="BM211" s="3391">
        <f t="shared" si="170"/>
        <v>0</v>
      </c>
      <c r="BN211" s="3391">
        <f t="shared" si="171"/>
        <v>0</v>
      </c>
      <c r="BO211" s="3391">
        <f t="shared" si="172"/>
        <v>0</v>
      </c>
      <c r="BP211" s="3391">
        <f t="shared" si="173"/>
        <v>0</v>
      </c>
      <c r="BQ211" s="3391">
        <f t="shared" si="174"/>
        <v>0</v>
      </c>
      <c r="BR211" s="3391">
        <f t="shared" si="175"/>
        <v>0</v>
      </c>
      <c r="BS211" s="3391">
        <f t="shared" si="176"/>
        <v>0</v>
      </c>
      <c r="BT211" s="3463">
        <f t="shared" si="177"/>
        <v>0</v>
      </c>
    </row>
    <row r="212" ht="15" spans="1:72">
      <c r="A212" s="3389"/>
      <c r="B212" s="3397"/>
      <c r="C212" s="3396"/>
      <c r="D212" s="3385"/>
      <c r="E212" s="3391">
        <f t="shared" si="149"/>
        <v>0</v>
      </c>
      <c r="F212" s="3392"/>
      <c r="G212" s="3393">
        <f t="shared" si="150"/>
        <v>0</v>
      </c>
      <c r="H212" s="3394">
        <f t="shared" si="151"/>
        <v>0</v>
      </c>
      <c r="I212" s="3399"/>
      <c r="J212" s="3410"/>
      <c r="K212" s="3399"/>
      <c r="L212" s="3410"/>
      <c r="M212" s="3410"/>
      <c r="N212" s="3410"/>
      <c r="O212" s="3410"/>
      <c r="P212" s="3410"/>
      <c r="Q212" s="3410"/>
      <c r="R212" s="3410"/>
      <c r="S212" s="3410"/>
      <c r="T212" s="3410"/>
      <c r="U212" s="3410"/>
      <c r="V212" s="3410"/>
      <c r="W212" s="3410"/>
      <c r="X212" s="3410"/>
      <c r="Y212" s="3410"/>
      <c r="Z212" s="3410"/>
      <c r="AA212" s="3410"/>
      <c r="AB212" s="3410"/>
      <c r="AC212" s="3391">
        <f t="shared" si="152"/>
        <v>0</v>
      </c>
      <c r="AD212" s="3421"/>
      <c r="AE212" s="3421"/>
      <c r="AF212" s="3399"/>
      <c r="AG212" s="3421"/>
      <c r="AH212" s="3421"/>
      <c r="AI212" s="3421"/>
      <c r="AJ212" s="3421"/>
      <c r="AK212" s="3421"/>
      <c r="AL212" s="3421"/>
      <c r="AM212" s="3421"/>
      <c r="AN212" s="3421"/>
      <c r="AO212" s="3421"/>
      <c r="AP212" s="3421"/>
      <c r="AQ212" s="3421"/>
      <c r="AR212" s="3421"/>
      <c r="AS212" s="3421"/>
      <c r="AT212" s="3441"/>
      <c r="AU212" s="3442"/>
      <c r="AV212" s="498">
        <f t="shared" si="153"/>
        <v>0</v>
      </c>
      <c r="AW212" s="498">
        <f t="shared" si="154"/>
        <v>0</v>
      </c>
      <c r="AX212" s="498">
        <f t="shared" si="155"/>
        <v>0</v>
      </c>
      <c r="AY212" s="3458">
        <f t="shared" si="156"/>
        <v>0</v>
      </c>
      <c r="AZ212" s="3391">
        <f t="shared" si="157"/>
        <v>0</v>
      </c>
      <c r="BA212" s="3391">
        <f t="shared" si="158"/>
        <v>0</v>
      </c>
      <c r="BB212" s="3391">
        <f t="shared" si="159"/>
        <v>0</v>
      </c>
      <c r="BC212" s="3391">
        <f t="shared" si="160"/>
        <v>0</v>
      </c>
      <c r="BD212" s="3391">
        <f t="shared" si="161"/>
        <v>0</v>
      </c>
      <c r="BE212" s="3391">
        <f t="shared" si="162"/>
        <v>0</v>
      </c>
      <c r="BF212" s="3391">
        <f t="shared" si="163"/>
        <v>0</v>
      </c>
      <c r="BG212" s="3391">
        <f t="shared" si="164"/>
        <v>0</v>
      </c>
      <c r="BH212" s="3391">
        <f t="shared" si="165"/>
        <v>0</v>
      </c>
      <c r="BI212" s="3391">
        <f t="shared" si="166"/>
        <v>0</v>
      </c>
      <c r="BJ212" s="3391">
        <f t="shared" si="167"/>
        <v>0</v>
      </c>
      <c r="BK212" s="3391">
        <f t="shared" si="168"/>
        <v>0</v>
      </c>
      <c r="BL212" s="3391">
        <f t="shared" si="169"/>
        <v>0</v>
      </c>
      <c r="BM212" s="3391">
        <f t="shared" si="170"/>
        <v>0</v>
      </c>
      <c r="BN212" s="3391">
        <f t="shared" si="171"/>
        <v>0</v>
      </c>
      <c r="BO212" s="3391">
        <f t="shared" si="172"/>
        <v>0</v>
      </c>
      <c r="BP212" s="3391">
        <f t="shared" si="173"/>
        <v>0</v>
      </c>
      <c r="BQ212" s="3391">
        <f t="shared" si="174"/>
        <v>0</v>
      </c>
      <c r="BR212" s="3391">
        <f t="shared" si="175"/>
        <v>0</v>
      </c>
      <c r="BS212" s="3391">
        <f t="shared" si="176"/>
        <v>0</v>
      </c>
      <c r="BT212" s="3463">
        <f t="shared" si="177"/>
        <v>0</v>
      </c>
    </row>
    <row r="213" ht="15" spans="1:72">
      <c r="A213" s="3389"/>
      <c r="B213" s="3398"/>
      <c r="C213" s="3399"/>
      <c r="D213" s="3385"/>
      <c r="E213" s="3391">
        <f t="shared" si="149"/>
        <v>0</v>
      </c>
      <c r="F213" s="3392"/>
      <c r="G213" s="3393">
        <f t="shared" si="150"/>
        <v>0</v>
      </c>
      <c r="H213" s="3394">
        <f t="shared" si="151"/>
        <v>0</v>
      </c>
      <c r="I213" s="3399"/>
      <c r="J213" s="3410"/>
      <c r="K213" s="3399"/>
      <c r="L213" s="3410"/>
      <c r="M213" s="3410"/>
      <c r="N213" s="3410"/>
      <c r="O213" s="3410"/>
      <c r="P213" s="3410"/>
      <c r="Q213" s="3410"/>
      <c r="R213" s="3410"/>
      <c r="S213" s="3410"/>
      <c r="T213" s="3410"/>
      <c r="U213" s="3410"/>
      <c r="V213" s="3410"/>
      <c r="W213" s="3410"/>
      <c r="X213" s="3410"/>
      <c r="Y213" s="3410"/>
      <c r="Z213" s="3410"/>
      <c r="AA213" s="3410"/>
      <c r="AB213" s="3410"/>
      <c r="AC213" s="3391">
        <f t="shared" si="152"/>
        <v>0</v>
      </c>
      <c r="AD213" s="3421"/>
      <c r="AE213" s="3421"/>
      <c r="AF213" s="3399"/>
      <c r="AG213" s="3421"/>
      <c r="AH213" s="3421"/>
      <c r="AI213" s="3421"/>
      <c r="AJ213" s="3421"/>
      <c r="AK213" s="3421"/>
      <c r="AL213" s="3421"/>
      <c r="AM213" s="3421"/>
      <c r="AN213" s="3421"/>
      <c r="AO213" s="3421"/>
      <c r="AP213" s="3421"/>
      <c r="AQ213" s="3421"/>
      <c r="AR213" s="3421"/>
      <c r="AS213" s="3421"/>
      <c r="AT213" s="3441"/>
      <c r="AU213" s="3442"/>
      <c r="AV213" s="498">
        <f t="shared" si="153"/>
        <v>0</v>
      </c>
      <c r="AW213" s="498">
        <f t="shared" si="154"/>
        <v>0</v>
      </c>
      <c r="AX213" s="498">
        <f t="shared" si="155"/>
        <v>0</v>
      </c>
      <c r="AY213" s="3458">
        <f t="shared" si="156"/>
        <v>0</v>
      </c>
      <c r="AZ213" s="3391">
        <f t="shared" si="157"/>
        <v>0</v>
      </c>
      <c r="BA213" s="3391">
        <f t="shared" si="158"/>
        <v>0</v>
      </c>
      <c r="BB213" s="3391">
        <f t="shared" si="159"/>
        <v>0</v>
      </c>
      <c r="BC213" s="3391">
        <f t="shared" si="160"/>
        <v>0</v>
      </c>
      <c r="BD213" s="3391">
        <f t="shared" si="161"/>
        <v>0</v>
      </c>
      <c r="BE213" s="3391">
        <f t="shared" si="162"/>
        <v>0</v>
      </c>
      <c r="BF213" s="3391">
        <f t="shared" si="163"/>
        <v>0</v>
      </c>
      <c r="BG213" s="3391">
        <f t="shared" si="164"/>
        <v>0</v>
      </c>
      <c r="BH213" s="3391">
        <f t="shared" si="165"/>
        <v>0</v>
      </c>
      <c r="BI213" s="3391">
        <f t="shared" si="166"/>
        <v>0</v>
      </c>
      <c r="BJ213" s="3391">
        <f t="shared" si="167"/>
        <v>0</v>
      </c>
      <c r="BK213" s="3391">
        <f t="shared" si="168"/>
        <v>0</v>
      </c>
      <c r="BL213" s="3391">
        <f t="shared" si="169"/>
        <v>0</v>
      </c>
      <c r="BM213" s="3391">
        <f t="shared" si="170"/>
        <v>0</v>
      </c>
      <c r="BN213" s="3391">
        <f t="shared" si="171"/>
        <v>0</v>
      </c>
      <c r="BO213" s="3391">
        <f t="shared" si="172"/>
        <v>0</v>
      </c>
      <c r="BP213" s="3391">
        <f t="shared" si="173"/>
        <v>0</v>
      </c>
      <c r="BQ213" s="3391">
        <f t="shared" si="174"/>
        <v>0</v>
      </c>
      <c r="BR213" s="3391">
        <f t="shared" si="175"/>
        <v>0</v>
      </c>
      <c r="BS213" s="3391">
        <f t="shared" si="176"/>
        <v>0</v>
      </c>
      <c r="BT213" s="3463">
        <f t="shared" si="177"/>
        <v>0</v>
      </c>
    </row>
    <row r="214" ht="15" spans="1:72">
      <c r="A214" s="3389"/>
      <c r="B214" s="3397"/>
      <c r="C214" s="3396"/>
      <c r="D214" s="3385"/>
      <c r="E214" s="3391">
        <f t="shared" si="149"/>
        <v>0</v>
      </c>
      <c r="F214" s="3392"/>
      <c r="G214" s="3393">
        <f t="shared" si="150"/>
        <v>0</v>
      </c>
      <c r="H214" s="3394">
        <f t="shared" si="151"/>
        <v>0</v>
      </c>
      <c r="I214" s="3399"/>
      <c r="J214" s="3410"/>
      <c r="K214" s="3399"/>
      <c r="L214" s="3410"/>
      <c r="M214" s="3410"/>
      <c r="N214" s="3410"/>
      <c r="O214" s="3410"/>
      <c r="P214" s="3410"/>
      <c r="Q214" s="3410"/>
      <c r="R214" s="3410"/>
      <c r="S214" s="3410"/>
      <c r="T214" s="3410"/>
      <c r="U214" s="3410"/>
      <c r="V214" s="3410"/>
      <c r="W214" s="3410"/>
      <c r="X214" s="3410"/>
      <c r="Y214" s="3410"/>
      <c r="Z214" s="3410"/>
      <c r="AA214" s="3410"/>
      <c r="AB214" s="3410"/>
      <c r="AC214" s="3391">
        <f t="shared" si="152"/>
        <v>0</v>
      </c>
      <c r="AD214" s="3421"/>
      <c r="AE214" s="3421"/>
      <c r="AF214" s="3399"/>
      <c r="AG214" s="3421"/>
      <c r="AH214" s="3421"/>
      <c r="AI214" s="3421"/>
      <c r="AJ214" s="3421"/>
      <c r="AK214" s="3421"/>
      <c r="AL214" s="3421"/>
      <c r="AM214" s="3421"/>
      <c r="AN214" s="3421"/>
      <c r="AO214" s="3421"/>
      <c r="AP214" s="3421"/>
      <c r="AQ214" s="3421"/>
      <c r="AR214" s="3421"/>
      <c r="AS214" s="3421"/>
      <c r="AT214" s="3441"/>
      <c r="AU214" s="3442"/>
      <c r="AV214" s="498">
        <f t="shared" si="153"/>
        <v>0</v>
      </c>
      <c r="AW214" s="498">
        <f t="shared" si="154"/>
        <v>0</v>
      </c>
      <c r="AX214" s="498">
        <f t="shared" si="155"/>
        <v>0</v>
      </c>
      <c r="AY214" s="3458">
        <f t="shared" si="156"/>
        <v>0</v>
      </c>
      <c r="AZ214" s="3391">
        <f t="shared" si="157"/>
        <v>0</v>
      </c>
      <c r="BA214" s="3391">
        <f t="shared" si="158"/>
        <v>0</v>
      </c>
      <c r="BB214" s="3391">
        <f t="shared" si="159"/>
        <v>0</v>
      </c>
      <c r="BC214" s="3391">
        <f t="shared" si="160"/>
        <v>0</v>
      </c>
      <c r="BD214" s="3391">
        <f t="shared" si="161"/>
        <v>0</v>
      </c>
      <c r="BE214" s="3391">
        <f t="shared" si="162"/>
        <v>0</v>
      </c>
      <c r="BF214" s="3391">
        <f t="shared" si="163"/>
        <v>0</v>
      </c>
      <c r="BG214" s="3391">
        <f t="shared" si="164"/>
        <v>0</v>
      </c>
      <c r="BH214" s="3391">
        <f t="shared" si="165"/>
        <v>0</v>
      </c>
      <c r="BI214" s="3391">
        <f t="shared" si="166"/>
        <v>0</v>
      </c>
      <c r="BJ214" s="3391">
        <f t="shared" si="167"/>
        <v>0</v>
      </c>
      <c r="BK214" s="3391">
        <f t="shared" si="168"/>
        <v>0</v>
      </c>
      <c r="BL214" s="3391">
        <f t="shared" si="169"/>
        <v>0</v>
      </c>
      <c r="BM214" s="3391">
        <f t="shared" si="170"/>
        <v>0</v>
      </c>
      <c r="BN214" s="3391">
        <f t="shared" si="171"/>
        <v>0</v>
      </c>
      <c r="BO214" s="3391">
        <f t="shared" si="172"/>
        <v>0</v>
      </c>
      <c r="BP214" s="3391">
        <f t="shared" si="173"/>
        <v>0</v>
      </c>
      <c r="BQ214" s="3391">
        <f t="shared" si="174"/>
        <v>0</v>
      </c>
      <c r="BR214" s="3391">
        <f t="shared" si="175"/>
        <v>0</v>
      </c>
      <c r="BS214" s="3391">
        <f t="shared" si="176"/>
        <v>0</v>
      </c>
      <c r="BT214" s="3463">
        <f t="shared" si="177"/>
        <v>0</v>
      </c>
    </row>
    <row r="215" ht="15" spans="1:72">
      <c r="A215" s="3389"/>
      <c r="B215" s="3397"/>
      <c r="C215" s="3396"/>
      <c r="D215" s="3385"/>
      <c r="E215" s="3391">
        <f t="shared" si="149"/>
        <v>0</v>
      </c>
      <c r="F215" s="3392"/>
      <c r="G215" s="3393">
        <f t="shared" si="150"/>
        <v>0</v>
      </c>
      <c r="H215" s="3394">
        <f t="shared" si="151"/>
        <v>0</v>
      </c>
      <c r="I215" s="3399"/>
      <c r="J215" s="3410"/>
      <c r="K215" s="3399"/>
      <c r="L215" s="3410"/>
      <c r="M215" s="3410"/>
      <c r="N215" s="3410"/>
      <c r="O215" s="3410"/>
      <c r="P215" s="3410"/>
      <c r="Q215" s="3410"/>
      <c r="R215" s="3410"/>
      <c r="S215" s="3410"/>
      <c r="T215" s="3410"/>
      <c r="U215" s="3410"/>
      <c r="V215" s="3410"/>
      <c r="W215" s="3410"/>
      <c r="X215" s="3410"/>
      <c r="Y215" s="3410"/>
      <c r="Z215" s="3410"/>
      <c r="AA215" s="3410"/>
      <c r="AB215" s="3410"/>
      <c r="AC215" s="3391">
        <f t="shared" si="152"/>
        <v>0</v>
      </c>
      <c r="AD215" s="3421"/>
      <c r="AE215" s="3421"/>
      <c r="AF215" s="3399"/>
      <c r="AG215" s="3421"/>
      <c r="AH215" s="3421"/>
      <c r="AI215" s="3421"/>
      <c r="AJ215" s="3421"/>
      <c r="AK215" s="3421"/>
      <c r="AL215" s="3421"/>
      <c r="AM215" s="3421"/>
      <c r="AN215" s="3421"/>
      <c r="AO215" s="3421"/>
      <c r="AP215" s="3421"/>
      <c r="AQ215" s="3421"/>
      <c r="AR215" s="3421"/>
      <c r="AS215" s="3421"/>
      <c r="AT215" s="3441"/>
      <c r="AU215" s="3442"/>
      <c r="AV215" s="498">
        <f t="shared" si="153"/>
        <v>0</v>
      </c>
      <c r="AW215" s="498">
        <f t="shared" si="154"/>
        <v>0</v>
      </c>
      <c r="AX215" s="498">
        <f t="shared" si="155"/>
        <v>0</v>
      </c>
      <c r="AY215" s="3458">
        <f t="shared" si="156"/>
        <v>0</v>
      </c>
      <c r="AZ215" s="3391">
        <f t="shared" si="157"/>
        <v>0</v>
      </c>
      <c r="BA215" s="3391">
        <f t="shared" si="158"/>
        <v>0</v>
      </c>
      <c r="BB215" s="3391">
        <f t="shared" si="159"/>
        <v>0</v>
      </c>
      <c r="BC215" s="3391">
        <f t="shared" si="160"/>
        <v>0</v>
      </c>
      <c r="BD215" s="3391">
        <f t="shared" si="161"/>
        <v>0</v>
      </c>
      <c r="BE215" s="3391">
        <f t="shared" si="162"/>
        <v>0</v>
      </c>
      <c r="BF215" s="3391">
        <f t="shared" si="163"/>
        <v>0</v>
      </c>
      <c r="BG215" s="3391">
        <f t="shared" si="164"/>
        <v>0</v>
      </c>
      <c r="BH215" s="3391">
        <f t="shared" si="165"/>
        <v>0</v>
      </c>
      <c r="BI215" s="3391">
        <f t="shared" si="166"/>
        <v>0</v>
      </c>
      <c r="BJ215" s="3391">
        <f t="shared" si="167"/>
        <v>0</v>
      </c>
      <c r="BK215" s="3391">
        <f t="shared" si="168"/>
        <v>0</v>
      </c>
      <c r="BL215" s="3391">
        <f t="shared" si="169"/>
        <v>0</v>
      </c>
      <c r="BM215" s="3391">
        <f t="shared" si="170"/>
        <v>0</v>
      </c>
      <c r="BN215" s="3391">
        <f t="shared" si="171"/>
        <v>0</v>
      </c>
      <c r="BO215" s="3391">
        <f t="shared" si="172"/>
        <v>0</v>
      </c>
      <c r="BP215" s="3391">
        <f t="shared" si="173"/>
        <v>0</v>
      </c>
      <c r="BQ215" s="3391">
        <f t="shared" si="174"/>
        <v>0</v>
      </c>
      <c r="BR215" s="3391">
        <f t="shared" si="175"/>
        <v>0</v>
      </c>
      <c r="BS215" s="3391">
        <f t="shared" si="176"/>
        <v>0</v>
      </c>
      <c r="BT215" s="3463">
        <f t="shared" si="177"/>
        <v>0</v>
      </c>
    </row>
    <row r="216" ht="15" spans="1:72">
      <c r="A216" s="3389"/>
      <c r="B216" s="3397"/>
      <c r="C216" s="3396"/>
      <c r="D216" s="3385"/>
      <c r="E216" s="3391">
        <f t="shared" si="149"/>
        <v>0</v>
      </c>
      <c r="F216" s="3392"/>
      <c r="G216" s="3393">
        <f t="shared" si="150"/>
        <v>0</v>
      </c>
      <c r="H216" s="3394">
        <f t="shared" si="151"/>
        <v>0</v>
      </c>
      <c r="I216" s="3399"/>
      <c r="J216" s="3410"/>
      <c r="K216" s="3399"/>
      <c r="L216" s="3410"/>
      <c r="M216" s="3410"/>
      <c r="N216" s="3410"/>
      <c r="O216" s="3410"/>
      <c r="P216" s="3410"/>
      <c r="Q216" s="3410"/>
      <c r="R216" s="3410"/>
      <c r="S216" s="3410"/>
      <c r="T216" s="3410"/>
      <c r="U216" s="3410"/>
      <c r="V216" s="3410"/>
      <c r="W216" s="3410"/>
      <c r="X216" s="3410"/>
      <c r="Y216" s="3410"/>
      <c r="Z216" s="3410"/>
      <c r="AA216" s="3410"/>
      <c r="AB216" s="3410"/>
      <c r="AC216" s="3391">
        <f t="shared" si="152"/>
        <v>0</v>
      </c>
      <c r="AD216" s="3421"/>
      <c r="AE216" s="3421"/>
      <c r="AF216" s="3399"/>
      <c r="AG216" s="3421"/>
      <c r="AH216" s="3421"/>
      <c r="AI216" s="3421"/>
      <c r="AJ216" s="3421"/>
      <c r="AK216" s="3421"/>
      <c r="AL216" s="3421"/>
      <c r="AM216" s="3421"/>
      <c r="AN216" s="3421"/>
      <c r="AO216" s="3421"/>
      <c r="AP216" s="3421"/>
      <c r="AQ216" s="3421"/>
      <c r="AR216" s="3421"/>
      <c r="AS216" s="3421"/>
      <c r="AT216" s="3441"/>
      <c r="AU216" s="3442"/>
      <c r="AV216" s="498">
        <f t="shared" si="153"/>
        <v>0</v>
      </c>
      <c r="AW216" s="498">
        <f t="shared" si="154"/>
        <v>0</v>
      </c>
      <c r="AX216" s="498">
        <f t="shared" si="155"/>
        <v>0</v>
      </c>
      <c r="AY216" s="3458">
        <f t="shared" si="156"/>
        <v>0</v>
      </c>
      <c r="AZ216" s="3391">
        <f t="shared" si="157"/>
        <v>0</v>
      </c>
      <c r="BA216" s="3391">
        <f t="shared" si="158"/>
        <v>0</v>
      </c>
      <c r="BB216" s="3391">
        <f t="shared" si="159"/>
        <v>0</v>
      </c>
      <c r="BC216" s="3391">
        <f t="shared" si="160"/>
        <v>0</v>
      </c>
      <c r="BD216" s="3391">
        <f t="shared" si="161"/>
        <v>0</v>
      </c>
      <c r="BE216" s="3391">
        <f t="shared" si="162"/>
        <v>0</v>
      </c>
      <c r="BF216" s="3391">
        <f t="shared" si="163"/>
        <v>0</v>
      </c>
      <c r="BG216" s="3391">
        <f t="shared" si="164"/>
        <v>0</v>
      </c>
      <c r="BH216" s="3391">
        <f t="shared" si="165"/>
        <v>0</v>
      </c>
      <c r="BI216" s="3391">
        <f t="shared" si="166"/>
        <v>0</v>
      </c>
      <c r="BJ216" s="3391">
        <f t="shared" si="167"/>
        <v>0</v>
      </c>
      <c r="BK216" s="3391">
        <f t="shared" si="168"/>
        <v>0</v>
      </c>
      <c r="BL216" s="3391">
        <f t="shared" si="169"/>
        <v>0</v>
      </c>
      <c r="BM216" s="3391">
        <f t="shared" si="170"/>
        <v>0</v>
      </c>
      <c r="BN216" s="3391">
        <f t="shared" si="171"/>
        <v>0</v>
      </c>
      <c r="BO216" s="3391">
        <f t="shared" si="172"/>
        <v>0</v>
      </c>
      <c r="BP216" s="3391">
        <f t="shared" si="173"/>
        <v>0</v>
      </c>
      <c r="BQ216" s="3391">
        <f t="shared" si="174"/>
        <v>0</v>
      </c>
      <c r="BR216" s="3391">
        <f t="shared" si="175"/>
        <v>0</v>
      </c>
      <c r="BS216" s="3391">
        <f t="shared" si="176"/>
        <v>0</v>
      </c>
      <c r="BT216" s="3463">
        <f t="shared" si="177"/>
        <v>0</v>
      </c>
    </row>
    <row r="217" ht="15" spans="1:72">
      <c r="A217" s="3389"/>
      <c r="B217" s="3397"/>
      <c r="C217" s="3396"/>
      <c r="D217" s="3385"/>
      <c r="E217" s="3391">
        <f t="shared" si="149"/>
        <v>0</v>
      </c>
      <c r="F217" s="3392"/>
      <c r="G217" s="3393">
        <f t="shared" si="150"/>
        <v>0</v>
      </c>
      <c r="H217" s="3394">
        <f t="shared" si="151"/>
        <v>0</v>
      </c>
      <c r="I217" s="3399"/>
      <c r="J217" s="3410"/>
      <c r="K217" s="3399"/>
      <c r="L217" s="3410"/>
      <c r="M217" s="3410"/>
      <c r="N217" s="3410"/>
      <c r="O217" s="3410"/>
      <c r="P217" s="3410"/>
      <c r="Q217" s="3410"/>
      <c r="R217" s="3410"/>
      <c r="S217" s="3410"/>
      <c r="T217" s="3410"/>
      <c r="U217" s="3410"/>
      <c r="V217" s="3410"/>
      <c r="W217" s="3410"/>
      <c r="X217" s="3410"/>
      <c r="Y217" s="3410"/>
      <c r="Z217" s="3410"/>
      <c r="AA217" s="3410"/>
      <c r="AB217" s="3410"/>
      <c r="AC217" s="3391">
        <f t="shared" si="152"/>
        <v>0</v>
      </c>
      <c r="AD217" s="3421"/>
      <c r="AE217" s="3421"/>
      <c r="AF217" s="3399"/>
      <c r="AG217" s="3421"/>
      <c r="AH217" s="3421"/>
      <c r="AI217" s="3421"/>
      <c r="AJ217" s="3421"/>
      <c r="AK217" s="3421"/>
      <c r="AL217" s="3421"/>
      <c r="AM217" s="3421"/>
      <c r="AN217" s="3421"/>
      <c r="AO217" s="3421"/>
      <c r="AP217" s="3421"/>
      <c r="AQ217" s="3421"/>
      <c r="AR217" s="3421"/>
      <c r="AS217" s="3421"/>
      <c r="AT217" s="3441"/>
      <c r="AU217" s="3442"/>
      <c r="AV217" s="498">
        <f t="shared" si="153"/>
        <v>0</v>
      </c>
      <c r="AW217" s="498">
        <f t="shared" si="154"/>
        <v>0</v>
      </c>
      <c r="AX217" s="498">
        <f t="shared" si="155"/>
        <v>0</v>
      </c>
      <c r="AY217" s="3458">
        <f t="shared" si="156"/>
        <v>0</v>
      </c>
      <c r="AZ217" s="3391">
        <f t="shared" si="157"/>
        <v>0</v>
      </c>
      <c r="BA217" s="3391">
        <f t="shared" si="158"/>
        <v>0</v>
      </c>
      <c r="BB217" s="3391">
        <f t="shared" si="159"/>
        <v>0</v>
      </c>
      <c r="BC217" s="3391">
        <f t="shared" si="160"/>
        <v>0</v>
      </c>
      <c r="BD217" s="3391">
        <f t="shared" si="161"/>
        <v>0</v>
      </c>
      <c r="BE217" s="3391">
        <f t="shared" si="162"/>
        <v>0</v>
      </c>
      <c r="BF217" s="3391">
        <f t="shared" si="163"/>
        <v>0</v>
      </c>
      <c r="BG217" s="3391">
        <f t="shared" si="164"/>
        <v>0</v>
      </c>
      <c r="BH217" s="3391">
        <f t="shared" si="165"/>
        <v>0</v>
      </c>
      <c r="BI217" s="3391">
        <f t="shared" si="166"/>
        <v>0</v>
      </c>
      <c r="BJ217" s="3391">
        <f t="shared" si="167"/>
        <v>0</v>
      </c>
      <c r="BK217" s="3391">
        <f t="shared" si="168"/>
        <v>0</v>
      </c>
      <c r="BL217" s="3391">
        <f t="shared" si="169"/>
        <v>0</v>
      </c>
      <c r="BM217" s="3391">
        <f t="shared" si="170"/>
        <v>0</v>
      </c>
      <c r="BN217" s="3391">
        <f t="shared" si="171"/>
        <v>0</v>
      </c>
      <c r="BO217" s="3391">
        <f t="shared" si="172"/>
        <v>0</v>
      </c>
      <c r="BP217" s="3391">
        <f t="shared" si="173"/>
        <v>0</v>
      </c>
      <c r="BQ217" s="3391">
        <f t="shared" si="174"/>
        <v>0</v>
      </c>
      <c r="BR217" s="3391">
        <f t="shared" si="175"/>
        <v>0</v>
      </c>
      <c r="BS217" s="3391">
        <f t="shared" si="176"/>
        <v>0</v>
      </c>
      <c r="BT217" s="3463">
        <f t="shared" si="177"/>
        <v>0</v>
      </c>
    </row>
    <row r="218" ht="15" spans="1:72">
      <c r="A218" s="3389"/>
      <c r="B218" s="3397"/>
      <c r="C218" s="3396"/>
      <c r="D218" s="3385"/>
      <c r="E218" s="3391">
        <f t="shared" si="149"/>
        <v>0</v>
      </c>
      <c r="F218" s="3392"/>
      <c r="G218" s="3393">
        <f t="shared" si="150"/>
        <v>0</v>
      </c>
      <c r="H218" s="3394">
        <f t="shared" si="151"/>
        <v>0</v>
      </c>
      <c r="I218" s="3399"/>
      <c r="J218" s="3410"/>
      <c r="K218" s="3399"/>
      <c r="L218" s="3410"/>
      <c r="M218" s="3410"/>
      <c r="N218" s="3410"/>
      <c r="O218" s="3410"/>
      <c r="P218" s="3410"/>
      <c r="Q218" s="3410"/>
      <c r="R218" s="3410"/>
      <c r="S218" s="3410"/>
      <c r="T218" s="3410"/>
      <c r="U218" s="3410"/>
      <c r="V218" s="3410"/>
      <c r="W218" s="3410"/>
      <c r="X218" s="3410"/>
      <c r="Y218" s="3410"/>
      <c r="Z218" s="3410"/>
      <c r="AA218" s="3410"/>
      <c r="AB218" s="3410"/>
      <c r="AC218" s="3391">
        <f t="shared" si="152"/>
        <v>0</v>
      </c>
      <c r="AD218" s="3421"/>
      <c r="AE218" s="3421"/>
      <c r="AF218" s="3399"/>
      <c r="AG218" s="3421"/>
      <c r="AH218" s="3421"/>
      <c r="AI218" s="3421"/>
      <c r="AJ218" s="3421"/>
      <c r="AK218" s="3421"/>
      <c r="AL218" s="3421"/>
      <c r="AM218" s="3421"/>
      <c r="AN218" s="3421"/>
      <c r="AO218" s="3421"/>
      <c r="AP218" s="3421"/>
      <c r="AQ218" s="3421"/>
      <c r="AR218" s="3421"/>
      <c r="AS218" s="3421"/>
      <c r="AT218" s="3441"/>
      <c r="AU218" s="3442"/>
      <c r="AV218" s="498">
        <f t="shared" si="153"/>
        <v>0</v>
      </c>
      <c r="AW218" s="498">
        <f t="shared" si="154"/>
        <v>0</v>
      </c>
      <c r="AX218" s="498">
        <f t="shared" si="155"/>
        <v>0</v>
      </c>
      <c r="AY218" s="3458">
        <f t="shared" si="156"/>
        <v>0</v>
      </c>
      <c r="AZ218" s="3391">
        <f t="shared" si="157"/>
        <v>0</v>
      </c>
      <c r="BA218" s="3391">
        <f t="shared" si="158"/>
        <v>0</v>
      </c>
      <c r="BB218" s="3391">
        <f t="shared" si="159"/>
        <v>0</v>
      </c>
      <c r="BC218" s="3391">
        <f t="shared" si="160"/>
        <v>0</v>
      </c>
      <c r="BD218" s="3391">
        <f t="shared" si="161"/>
        <v>0</v>
      </c>
      <c r="BE218" s="3391">
        <f t="shared" si="162"/>
        <v>0</v>
      </c>
      <c r="BF218" s="3391">
        <f t="shared" si="163"/>
        <v>0</v>
      </c>
      <c r="BG218" s="3391">
        <f t="shared" si="164"/>
        <v>0</v>
      </c>
      <c r="BH218" s="3391">
        <f t="shared" si="165"/>
        <v>0</v>
      </c>
      <c r="BI218" s="3391">
        <f t="shared" si="166"/>
        <v>0</v>
      </c>
      <c r="BJ218" s="3391">
        <f t="shared" si="167"/>
        <v>0</v>
      </c>
      <c r="BK218" s="3391">
        <f t="shared" si="168"/>
        <v>0</v>
      </c>
      <c r="BL218" s="3391">
        <f t="shared" si="169"/>
        <v>0</v>
      </c>
      <c r="BM218" s="3391">
        <f t="shared" si="170"/>
        <v>0</v>
      </c>
      <c r="BN218" s="3391">
        <f t="shared" si="171"/>
        <v>0</v>
      </c>
      <c r="BO218" s="3391">
        <f t="shared" si="172"/>
        <v>0</v>
      </c>
      <c r="BP218" s="3391">
        <f t="shared" si="173"/>
        <v>0</v>
      </c>
      <c r="BQ218" s="3391">
        <f t="shared" si="174"/>
        <v>0</v>
      </c>
      <c r="BR218" s="3391">
        <f t="shared" si="175"/>
        <v>0</v>
      </c>
      <c r="BS218" s="3391">
        <f t="shared" si="176"/>
        <v>0</v>
      </c>
      <c r="BT218" s="3463">
        <f t="shared" si="177"/>
        <v>0</v>
      </c>
    </row>
    <row r="219" ht="15" spans="1:72">
      <c r="A219" s="3389"/>
      <c r="B219" s="3397"/>
      <c r="C219" s="3396"/>
      <c r="D219" s="3385"/>
      <c r="E219" s="3391">
        <f t="shared" si="149"/>
        <v>0</v>
      </c>
      <c r="F219" s="3392"/>
      <c r="G219" s="3393">
        <f t="shared" si="150"/>
        <v>0</v>
      </c>
      <c r="H219" s="3394">
        <f t="shared" si="151"/>
        <v>0</v>
      </c>
      <c r="I219" s="3399"/>
      <c r="J219" s="3410"/>
      <c r="K219" s="3399"/>
      <c r="L219" s="3410"/>
      <c r="M219" s="3410"/>
      <c r="N219" s="3410"/>
      <c r="O219" s="3410"/>
      <c r="P219" s="3410"/>
      <c r="Q219" s="3410"/>
      <c r="R219" s="3410"/>
      <c r="S219" s="3410"/>
      <c r="T219" s="3410"/>
      <c r="U219" s="3410"/>
      <c r="V219" s="3410"/>
      <c r="W219" s="3410"/>
      <c r="X219" s="3410"/>
      <c r="Y219" s="3410"/>
      <c r="Z219" s="3410"/>
      <c r="AA219" s="3410"/>
      <c r="AB219" s="3410"/>
      <c r="AC219" s="3391">
        <f t="shared" si="152"/>
        <v>0</v>
      </c>
      <c r="AD219" s="3421"/>
      <c r="AE219" s="3421"/>
      <c r="AF219" s="3399"/>
      <c r="AG219" s="3421"/>
      <c r="AH219" s="3421"/>
      <c r="AI219" s="3421"/>
      <c r="AJ219" s="3421"/>
      <c r="AK219" s="3421"/>
      <c r="AL219" s="3421"/>
      <c r="AM219" s="3421"/>
      <c r="AN219" s="3421"/>
      <c r="AO219" s="3421"/>
      <c r="AP219" s="3421"/>
      <c r="AQ219" s="3421"/>
      <c r="AR219" s="3421"/>
      <c r="AS219" s="3421"/>
      <c r="AT219" s="3441"/>
      <c r="AU219" s="3442"/>
      <c r="AV219" s="498">
        <f t="shared" si="153"/>
        <v>0</v>
      </c>
      <c r="AW219" s="498">
        <f t="shared" si="154"/>
        <v>0</v>
      </c>
      <c r="AX219" s="498">
        <f t="shared" si="155"/>
        <v>0</v>
      </c>
      <c r="AY219" s="3458">
        <f t="shared" si="156"/>
        <v>0</v>
      </c>
      <c r="AZ219" s="3391">
        <f t="shared" si="157"/>
        <v>0</v>
      </c>
      <c r="BA219" s="3391">
        <f t="shared" si="158"/>
        <v>0</v>
      </c>
      <c r="BB219" s="3391">
        <f t="shared" si="159"/>
        <v>0</v>
      </c>
      <c r="BC219" s="3391">
        <f t="shared" si="160"/>
        <v>0</v>
      </c>
      <c r="BD219" s="3391">
        <f t="shared" si="161"/>
        <v>0</v>
      </c>
      <c r="BE219" s="3391">
        <f t="shared" si="162"/>
        <v>0</v>
      </c>
      <c r="BF219" s="3391">
        <f t="shared" si="163"/>
        <v>0</v>
      </c>
      <c r="BG219" s="3391">
        <f t="shared" si="164"/>
        <v>0</v>
      </c>
      <c r="BH219" s="3391">
        <f t="shared" si="165"/>
        <v>0</v>
      </c>
      <c r="BI219" s="3391">
        <f t="shared" si="166"/>
        <v>0</v>
      </c>
      <c r="BJ219" s="3391">
        <f t="shared" si="167"/>
        <v>0</v>
      </c>
      <c r="BK219" s="3391">
        <f t="shared" si="168"/>
        <v>0</v>
      </c>
      <c r="BL219" s="3391">
        <f t="shared" si="169"/>
        <v>0</v>
      </c>
      <c r="BM219" s="3391">
        <f t="shared" si="170"/>
        <v>0</v>
      </c>
      <c r="BN219" s="3391">
        <f t="shared" si="171"/>
        <v>0</v>
      </c>
      <c r="BO219" s="3391">
        <f t="shared" si="172"/>
        <v>0</v>
      </c>
      <c r="BP219" s="3391">
        <f t="shared" si="173"/>
        <v>0</v>
      </c>
      <c r="BQ219" s="3391">
        <f t="shared" si="174"/>
        <v>0</v>
      </c>
      <c r="BR219" s="3391">
        <f t="shared" si="175"/>
        <v>0</v>
      </c>
      <c r="BS219" s="3391">
        <f t="shared" si="176"/>
        <v>0</v>
      </c>
      <c r="BT219" s="3463">
        <f t="shared" si="177"/>
        <v>0</v>
      </c>
    </row>
    <row r="220" ht="15" spans="1:72">
      <c r="A220" s="3389"/>
      <c r="B220" s="3397"/>
      <c r="C220" s="3396"/>
      <c r="D220" s="3385"/>
      <c r="E220" s="3391">
        <f t="shared" si="149"/>
        <v>0</v>
      </c>
      <c r="F220" s="3392"/>
      <c r="G220" s="3393">
        <f t="shared" si="150"/>
        <v>0</v>
      </c>
      <c r="H220" s="3394">
        <f t="shared" si="151"/>
        <v>0</v>
      </c>
      <c r="I220" s="3399"/>
      <c r="J220" s="3410"/>
      <c r="K220" s="3399"/>
      <c r="L220" s="3410"/>
      <c r="M220" s="3410"/>
      <c r="N220" s="3410"/>
      <c r="O220" s="3410"/>
      <c r="P220" s="3410"/>
      <c r="Q220" s="3410"/>
      <c r="R220" s="3410"/>
      <c r="S220" s="3410"/>
      <c r="T220" s="3410"/>
      <c r="U220" s="3410"/>
      <c r="V220" s="3410"/>
      <c r="W220" s="3410"/>
      <c r="X220" s="3410"/>
      <c r="Y220" s="3410"/>
      <c r="Z220" s="3410"/>
      <c r="AA220" s="3410"/>
      <c r="AB220" s="3410"/>
      <c r="AC220" s="3391">
        <f t="shared" si="152"/>
        <v>0</v>
      </c>
      <c r="AD220" s="3421"/>
      <c r="AE220" s="3421"/>
      <c r="AF220" s="3399"/>
      <c r="AG220" s="3421"/>
      <c r="AH220" s="3421"/>
      <c r="AI220" s="3421"/>
      <c r="AJ220" s="3421"/>
      <c r="AK220" s="3421"/>
      <c r="AL220" s="3421"/>
      <c r="AM220" s="3421"/>
      <c r="AN220" s="3421"/>
      <c r="AO220" s="3421"/>
      <c r="AP220" s="3421"/>
      <c r="AQ220" s="3421"/>
      <c r="AR220" s="3421"/>
      <c r="AS220" s="3421"/>
      <c r="AT220" s="3441"/>
      <c r="AU220" s="3442"/>
      <c r="AV220" s="498">
        <f t="shared" si="153"/>
        <v>0</v>
      </c>
      <c r="AW220" s="498">
        <f t="shared" si="154"/>
        <v>0</v>
      </c>
      <c r="AX220" s="498">
        <f t="shared" si="155"/>
        <v>0</v>
      </c>
      <c r="AY220" s="3458">
        <f t="shared" si="156"/>
        <v>0</v>
      </c>
      <c r="AZ220" s="3391">
        <f t="shared" si="157"/>
        <v>0</v>
      </c>
      <c r="BA220" s="3391">
        <f t="shared" si="158"/>
        <v>0</v>
      </c>
      <c r="BB220" s="3391">
        <f t="shared" si="159"/>
        <v>0</v>
      </c>
      <c r="BC220" s="3391">
        <f t="shared" si="160"/>
        <v>0</v>
      </c>
      <c r="BD220" s="3391">
        <f t="shared" si="161"/>
        <v>0</v>
      </c>
      <c r="BE220" s="3391">
        <f t="shared" si="162"/>
        <v>0</v>
      </c>
      <c r="BF220" s="3391">
        <f t="shared" si="163"/>
        <v>0</v>
      </c>
      <c r="BG220" s="3391">
        <f t="shared" si="164"/>
        <v>0</v>
      </c>
      <c r="BH220" s="3391">
        <f t="shared" si="165"/>
        <v>0</v>
      </c>
      <c r="BI220" s="3391">
        <f t="shared" si="166"/>
        <v>0</v>
      </c>
      <c r="BJ220" s="3391">
        <f t="shared" si="167"/>
        <v>0</v>
      </c>
      <c r="BK220" s="3391">
        <f t="shared" si="168"/>
        <v>0</v>
      </c>
      <c r="BL220" s="3391">
        <f t="shared" si="169"/>
        <v>0</v>
      </c>
      <c r="BM220" s="3391">
        <f t="shared" si="170"/>
        <v>0</v>
      </c>
      <c r="BN220" s="3391">
        <f t="shared" si="171"/>
        <v>0</v>
      </c>
      <c r="BO220" s="3391">
        <f t="shared" si="172"/>
        <v>0</v>
      </c>
      <c r="BP220" s="3391">
        <f t="shared" si="173"/>
        <v>0</v>
      </c>
      <c r="BQ220" s="3391">
        <f t="shared" si="174"/>
        <v>0</v>
      </c>
      <c r="BR220" s="3391">
        <f t="shared" si="175"/>
        <v>0</v>
      </c>
      <c r="BS220" s="3391">
        <f t="shared" si="176"/>
        <v>0</v>
      </c>
      <c r="BT220" s="3463">
        <f t="shared" si="177"/>
        <v>0</v>
      </c>
    </row>
    <row r="221" ht="15" spans="1:72">
      <c r="A221" s="3389"/>
      <c r="B221" s="3397"/>
      <c r="C221" s="3396"/>
      <c r="D221" s="3385"/>
      <c r="E221" s="3391">
        <f t="shared" si="149"/>
        <v>0</v>
      </c>
      <c r="F221" s="3392"/>
      <c r="G221" s="3393">
        <f t="shared" si="150"/>
        <v>0</v>
      </c>
      <c r="H221" s="3394">
        <f t="shared" si="151"/>
        <v>0</v>
      </c>
      <c r="I221" s="3399"/>
      <c r="J221" s="3410"/>
      <c r="K221" s="3399"/>
      <c r="L221" s="3410"/>
      <c r="M221" s="3410"/>
      <c r="N221" s="3410"/>
      <c r="O221" s="3410"/>
      <c r="P221" s="3410"/>
      <c r="Q221" s="3410"/>
      <c r="R221" s="3410"/>
      <c r="S221" s="3410"/>
      <c r="T221" s="3410"/>
      <c r="U221" s="3410"/>
      <c r="V221" s="3410"/>
      <c r="W221" s="3410"/>
      <c r="X221" s="3410"/>
      <c r="Y221" s="3410"/>
      <c r="Z221" s="3410"/>
      <c r="AA221" s="3410"/>
      <c r="AB221" s="3410"/>
      <c r="AC221" s="3391">
        <f t="shared" si="152"/>
        <v>0</v>
      </c>
      <c r="AD221" s="3421"/>
      <c r="AE221" s="3421"/>
      <c r="AF221" s="3399"/>
      <c r="AG221" s="3421"/>
      <c r="AH221" s="3421"/>
      <c r="AI221" s="3421"/>
      <c r="AJ221" s="3421"/>
      <c r="AK221" s="3421"/>
      <c r="AL221" s="3421"/>
      <c r="AM221" s="3421"/>
      <c r="AN221" s="3421"/>
      <c r="AO221" s="3421"/>
      <c r="AP221" s="3421"/>
      <c r="AQ221" s="3421"/>
      <c r="AR221" s="3421"/>
      <c r="AS221" s="3421"/>
      <c r="AT221" s="3441"/>
      <c r="AU221" s="3442"/>
      <c r="AV221" s="498">
        <f t="shared" si="153"/>
        <v>0</v>
      </c>
      <c r="AW221" s="498">
        <f t="shared" si="154"/>
        <v>0</v>
      </c>
      <c r="AX221" s="498">
        <f t="shared" si="155"/>
        <v>0</v>
      </c>
      <c r="AY221" s="3458">
        <f t="shared" si="156"/>
        <v>0</v>
      </c>
      <c r="AZ221" s="3391">
        <f t="shared" si="157"/>
        <v>0</v>
      </c>
      <c r="BA221" s="3391">
        <f t="shared" si="158"/>
        <v>0</v>
      </c>
      <c r="BB221" s="3391">
        <f t="shared" si="159"/>
        <v>0</v>
      </c>
      <c r="BC221" s="3391">
        <f t="shared" si="160"/>
        <v>0</v>
      </c>
      <c r="BD221" s="3391">
        <f t="shared" si="161"/>
        <v>0</v>
      </c>
      <c r="BE221" s="3391">
        <f t="shared" si="162"/>
        <v>0</v>
      </c>
      <c r="BF221" s="3391">
        <f t="shared" si="163"/>
        <v>0</v>
      </c>
      <c r="BG221" s="3391">
        <f t="shared" si="164"/>
        <v>0</v>
      </c>
      <c r="BH221" s="3391">
        <f t="shared" si="165"/>
        <v>0</v>
      </c>
      <c r="BI221" s="3391">
        <f t="shared" si="166"/>
        <v>0</v>
      </c>
      <c r="BJ221" s="3391">
        <f t="shared" si="167"/>
        <v>0</v>
      </c>
      <c r="BK221" s="3391">
        <f t="shared" si="168"/>
        <v>0</v>
      </c>
      <c r="BL221" s="3391">
        <f t="shared" si="169"/>
        <v>0</v>
      </c>
      <c r="BM221" s="3391">
        <f t="shared" si="170"/>
        <v>0</v>
      </c>
      <c r="BN221" s="3391">
        <f t="shared" si="171"/>
        <v>0</v>
      </c>
      <c r="BO221" s="3391">
        <f t="shared" si="172"/>
        <v>0</v>
      </c>
      <c r="BP221" s="3391">
        <f t="shared" si="173"/>
        <v>0</v>
      </c>
      <c r="BQ221" s="3391">
        <f t="shared" si="174"/>
        <v>0</v>
      </c>
      <c r="BR221" s="3391">
        <f t="shared" si="175"/>
        <v>0</v>
      </c>
      <c r="BS221" s="3391">
        <f t="shared" si="176"/>
        <v>0</v>
      </c>
      <c r="BT221" s="3463">
        <f t="shared" si="177"/>
        <v>0</v>
      </c>
    </row>
    <row r="222" ht="15" spans="1:72">
      <c r="A222" s="3389"/>
      <c r="B222" s="3397"/>
      <c r="C222" s="3396"/>
      <c r="D222" s="3385"/>
      <c r="E222" s="3391">
        <f t="shared" si="149"/>
        <v>0</v>
      </c>
      <c r="F222" s="3392"/>
      <c r="G222" s="3393">
        <f t="shared" si="150"/>
        <v>0</v>
      </c>
      <c r="H222" s="3394">
        <f t="shared" si="151"/>
        <v>0</v>
      </c>
      <c r="I222" s="3399"/>
      <c r="J222" s="3410"/>
      <c r="K222" s="3399"/>
      <c r="L222" s="3410"/>
      <c r="M222" s="3410"/>
      <c r="N222" s="3410"/>
      <c r="O222" s="3410"/>
      <c r="P222" s="3410"/>
      <c r="Q222" s="3410"/>
      <c r="R222" s="3410"/>
      <c r="S222" s="3410"/>
      <c r="T222" s="3410"/>
      <c r="U222" s="3410"/>
      <c r="V222" s="3410"/>
      <c r="W222" s="3410"/>
      <c r="X222" s="3410"/>
      <c r="Y222" s="3410"/>
      <c r="Z222" s="3410"/>
      <c r="AA222" s="3410"/>
      <c r="AB222" s="3410"/>
      <c r="AC222" s="3391">
        <f t="shared" si="152"/>
        <v>0</v>
      </c>
      <c r="AD222" s="3421"/>
      <c r="AE222" s="3421"/>
      <c r="AF222" s="3399"/>
      <c r="AG222" s="3421"/>
      <c r="AH222" s="3421"/>
      <c r="AI222" s="3421"/>
      <c r="AJ222" s="3421"/>
      <c r="AK222" s="3421"/>
      <c r="AL222" s="3421"/>
      <c r="AM222" s="3421"/>
      <c r="AN222" s="3421"/>
      <c r="AO222" s="3421"/>
      <c r="AP222" s="3421"/>
      <c r="AQ222" s="3421"/>
      <c r="AR222" s="3421"/>
      <c r="AS222" s="3421"/>
      <c r="AT222" s="3441"/>
      <c r="AU222" s="3442"/>
      <c r="AV222" s="498">
        <f t="shared" si="153"/>
        <v>0</v>
      </c>
      <c r="AW222" s="498">
        <f t="shared" si="154"/>
        <v>0</v>
      </c>
      <c r="AX222" s="498">
        <f t="shared" si="155"/>
        <v>0</v>
      </c>
      <c r="AY222" s="3458">
        <f t="shared" si="156"/>
        <v>0</v>
      </c>
      <c r="AZ222" s="3391">
        <f t="shared" si="157"/>
        <v>0</v>
      </c>
      <c r="BA222" s="3391">
        <f t="shared" si="158"/>
        <v>0</v>
      </c>
      <c r="BB222" s="3391">
        <f t="shared" si="159"/>
        <v>0</v>
      </c>
      <c r="BC222" s="3391">
        <f t="shared" si="160"/>
        <v>0</v>
      </c>
      <c r="BD222" s="3391">
        <f t="shared" si="161"/>
        <v>0</v>
      </c>
      <c r="BE222" s="3391">
        <f t="shared" si="162"/>
        <v>0</v>
      </c>
      <c r="BF222" s="3391">
        <f t="shared" si="163"/>
        <v>0</v>
      </c>
      <c r="BG222" s="3391">
        <f t="shared" si="164"/>
        <v>0</v>
      </c>
      <c r="BH222" s="3391">
        <f t="shared" si="165"/>
        <v>0</v>
      </c>
      <c r="BI222" s="3391">
        <f t="shared" si="166"/>
        <v>0</v>
      </c>
      <c r="BJ222" s="3391">
        <f t="shared" si="167"/>
        <v>0</v>
      </c>
      <c r="BK222" s="3391">
        <f t="shared" si="168"/>
        <v>0</v>
      </c>
      <c r="BL222" s="3391">
        <f t="shared" si="169"/>
        <v>0</v>
      </c>
      <c r="BM222" s="3391">
        <f t="shared" si="170"/>
        <v>0</v>
      </c>
      <c r="BN222" s="3391">
        <f t="shared" si="171"/>
        <v>0</v>
      </c>
      <c r="BO222" s="3391">
        <f t="shared" si="172"/>
        <v>0</v>
      </c>
      <c r="BP222" s="3391">
        <f t="shared" si="173"/>
        <v>0</v>
      </c>
      <c r="BQ222" s="3391">
        <f t="shared" si="174"/>
        <v>0</v>
      </c>
      <c r="BR222" s="3391">
        <f t="shared" si="175"/>
        <v>0</v>
      </c>
      <c r="BS222" s="3391">
        <f t="shared" si="176"/>
        <v>0</v>
      </c>
      <c r="BT222" s="3463">
        <f t="shared" si="177"/>
        <v>0</v>
      </c>
    </row>
    <row r="223" ht="15" spans="1:72">
      <c r="A223" s="3389"/>
      <c r="B223" s="3397"/>
      <c r="C223" s="3396"/>
      <c r="D223" s="3385"/>
      <c r="E223" s="3391">
        <f t="shared" si="149"/>
        <v>0</v>
      </c>
      <c r="F223" s="3392"/>
      <c r="G223" s="3393">
        <f t="shared" si="150"/>
        <v>0</v>
      </c>
      <c r="H223" s="3394">
        <f t="shared" si="151"/>
        <v>0</v>
      </c>
      <c r="I223" s="3399"/>
      <c r="J223" s="3410"/>
      <c r="K223" s="3399"/>
      <c r="L223" s="3410"/>
      <c r="M223" s="3410"/>
      <c r="N223" s="3410"/>
      <c r="O223" s="3410"/>
      <c r="P223" s="3410"/>
      <c r="Q223" s="3410"/>
      <c r="R223" s="3410"/>
      <c r="S223" s="3410"/>
      <c r="T223" s="3410"/>
      <c r="U223" s="3410"/>
      <c r="V223" s="3410"/>
      <c r="W223" s="3410"/>
      <c r="X223" s="3410"/>
      <c r="Y223" s="3410"/>
      <c r="Z223" s="3410"/>
      <c r="AA223" s="3410"/>
      <c r="AB223" s="3410"/>
      <c r="AC223" s="3391">
        <f t="shared" si="152"/>
        <v>0</v>
      </c>
      <c r="AD223" s="3421"/>
      <c r="AE223" s="3421"/>
      <c r="AF223" s="3399"/>
      <c r="AG223" s="3421"/>
      <c r="AH223" s="3421"/>
      <c r="AI223" s="3421"/>
      <c r="AJ223" s="3421"/>
      <c r="AK223" s="3421"/>
      <c r="AL223" s="3421"/>
      <c r="AM223" s="3421"/>
      <c r="AN223" s="3421"/>
      <c r="AO223" s="3421"/>
      <c r="AP223" s="3421"/>
      <c r="AQ223" s="3421"/>
      <c r="AR223" s="3421"/>
      <c r="AS223" s="3421"/>
      <c r="AT223" s="3441"/>
      <c r="AU223" s="3442"/>
      <c r="AV223" s="498">
        <f t="shared" si="153"/>
        <v>0</v>
      </c>
      <c r="AW223" s="498">
        <f t="shared" si="154"/>
        <v>0</v>
      </c>
      <c r="AX223" s="498">
        <f t="shared" si="155"/>
        <v>0</v>
      </c>
      <c r="AY223" s="3458">
        <f t="shared" si="156"/>
        <v>0</v>
      </c>
      <c r="AZ223" s="3391">
        <f t="shared" si="157"/>
        <v>0</v>
      </c>
      <c r="BA223" s="3391">
        <f t="shared" si="158"/>
        <v>0</v>
      </c>
      <c r="BB223" s="3391">
        <f t="shared" si="159"/>
        <v>0</v>
      </c>
      <c r="BC223" s="3391">
        <f t="shared" si="160"/>
        <v>0</v>
      </c>
      <c r="BD223" s="3391">
        <f t="shared" si="161"/>
        <v>0</v>
      </c>
      <c r="BE223" s="3391">
        <f t="shared" si="162"/>
        <v>0</v>
      </c>
      <c r="BF223" s="3391">
        <f t="shared" si="163"/>
        <v>0</v>
      </c>
      <c r="BG223" s="3391">
        <f t="shared" si="164"/>
        <v>0</v>
      </c>
      <c r="BH223" s="3391">
        <f t="shared" si="165"/>
        <v>0</v>
      </c>
      <c r="BI223" s="3391">
        <f t="shared" si="166"/>
        <v>0</v>
      </c>
      <c r="BJ223" s="3391">
        <f t="shared" si="167"/>
        <v>0</v>
      </c>
      <c r="BK223" s="3391">
        <f t="shared" si="168"/>
        <v>0</v>
      </c>
      <c r="BL223" s="3391">
        <f t="shared" si="169"/>
        <v>0</v>
      </c>
      <c r="BM223" s="3391">
        <f t="shared" si="170"/>
        <v>0</v>
      </c>
      <c r="BN223" s="3391">
        <f t="shared" si="171"/>
        <v>0</v>
      </c>
      <c r="BO223" s="3391">
        <f t="shared" si="172"/>
        <v>0</v>
      </c>
      <c r="BP223" s="3391">
        <f t="shared" si="173"/>
        <v>0</v>
      </c>
      <c r="BQ223" s="3391">
        <f t="shared" si="174"/>
        <v>0</v>
      </c>
      <c r="BR223" s="3391">
        <f t="shared" si="175"/>
        <v>0</v>
      </c>
      <c r="BS223" s="3391">
        <f t="shared" si="176"/>
        <v>0</v>
      </c>
      <c r="BT223" s="3463">
        <f t="shared" si="177"/>
        <v>0</v>
      </c>
    </row>
    <row r="224" ht="15" spans="1:72">
      <c r="A224" s="3389"/>
      <c r="B224" s="3397"/>
      <c r="C224" s="3396"/>
      <c r="D224" s="3385"/>
      <c r="E224" s="3391">
        <f t="shared" si="149"/>
        <v>0</v>
      </c>
      <c r="F224" s="3392"/>
      <c r="G224" s="3393">
        <f t="shared" si="150"/>
        <v>0</v>
      </c>
      <c r="H224" s="3394">
        <f t="shared" si="151"/>
        <v>0</v>
      </c>
      <c r="I224" s="3399"/>
      <c r="J224" s="3410"/>
      <c r="K224" s="3399"/>
      <c r="L224" s="3410"/>
      <c r="M224" s="3410"/>
      <c r="N224" s="3410"/>
      <c r="O224" s="3410"/>
      <c r="P224" s="3410"/>
      <c r="Q224" s="3410"/>
      <c r="R224" s="3410"/>
      <c r="S224" s="3410"/>
      <c r="T224" s="3410"/>
      <c r="U224" s="3410"/>
      <c r="V224" s="3410"/>
      <c r="W224" s="3410"/>
      <c r="X224" s="3410"/>
      <c r="Y224" s="3410"/>
      <c r="Z224" s="3410"/>
      <c r="AA224" s="3410"/>
      <c r="AB224" s="3410"/>
      <c r="AC224" s="3391">
        <f t="shared" si="152"/>
        <v>0</v>
      </c>
      <c r="AD224" s="3421"/>
      <c r="AE224" s="3421"/>
      <c r="AF224" s="3399"/>
      <c r="AG224" s="3421"/>
      <c r="AH224" s="3421"/>
      <c r="AI224" s="3421"/>
      <c r="AJ224" s="3421"/>
      <c r="AK224" s="3421"/>
      <c r="AL224" s="3421"/>
      <c r="AM224" s="3421"/>
      <c r="AN224" s="3421"/>
      <c r="AO224" s="3421"/>
      <c r="AP224" s="3421"/>
      <c r="AQ224" s="3421"/>
      <c r="AR224" s="3421"/>
      <c r="AS224" s="3421"/>
      <c r="AT224" s="3441"/>
      <c r="AU224" s="3442"/>
      <c r="AV224" s="498">
        <f t="shared" si="153"/>
        <v>0</v>
      </c>
      <c r="AW224" s="498">
        <f t="shared" si="154"/>
        <v>0</v>
      </c>
      <c r="AX224" s="498">
        <f t="shared" si="155"/>
        <v>0</v>
      </c>
      <c r="AY224" s="3458">
        <f t="shared" si="156"/>
        <v>0</v>
      </c>
      <c r="AZ224" s="3391">
        <f t="shared" si="157"/>
        <v>0</v>
      </c>
      <c r="BA224" s="3391">
        <f t="shared" si="158"/>
        <v>0</v>
      </c>
      <c r="BB224" s="3391">
        <f t="shared" si="159"/>
        <v>0</v>
      </c>
      <c r="BC224" s="3391">
        <f t="shared" si="160"/>
        <v>0</v>
      </c>
      <c r="BD224" s="3391">
        <f t="shared" si="161"/>
        <v>0</v>
      </c>
      <c r="BE224" s="3391">
        <f t="shared" si="162"/>
        <v>0</v>
      </c>
      <c r="BF224" s="3391">
        <f t="shared" si="163"/>
        <v>0</v>
      </c>
      <c r="BG224" s="3391">
        <f t="shared" si="164"/>
        <v>0</v>
      </c>
      <c r="BH224" s="3391">
        <f t="shared" si="165"/>
        <v>0</v>
      </c>
      <c r="BI224" s="3391">
        <f t="shared" si="166"/>
        <v>0</v>
      </c>
      <c r="BJ224" s="3391">
        <f t="shared" si="167"/>
        <v>0</v>
      </c>
      <c r="BK224" s="3391">
        <f t="shared" si="168"/>
        <v>0</v>
      </c>
      <c r="BL224" s="3391">
        <f t="shared" si="169"/>
        <v>0</v>
      </c>
      <c r="BM224" s="3391">
        <f t="shared" si="170"/>
        <v>0</v>
      </c>
      <c r="BN224" s="3391">
        <f t="shared" si="171"/>
        <v>0</v>
      </c>
      <c r="BO224" s="3391">
        <f t="shared" si="172"/>
        <v>0</v>
      </c>
      <c r="BP224" s="3391">
        <f t="shared" si="173"/>
        <v>0</v>
      </c>
      <c r="BQ224" s="3391">
        <f t="shared" si="174"/>
        <v>0</v>
      </c>
      <c r="BR224" s="3391">
        <f t="shared" si="175"/>
        <v>0</v>
      </c>
      <c r="BS224" s="3391">
        <f t="shared" si="176"/>
        <v>0</v>
      </c>
      <c r="BT224" s="3463">
        <f t="shared" si="177"/>
        <v>0</v>
      </c>
    </row>
    <row r="225" ht="15" spans="1:72">
      <c r="A225" s="3389"/>
      <c r="B225" s="3397"/>
      <c r="C225" s="3396"/>
      <c r="D225" s="3385"/>
      <c r="E225" s="3391">
        <f t="shared" si="149"/>
        <v>0</v>
      </c>
      <c r="F225" s="3392"/>
      <c r="G225" s="3393">
        <f t="shared" si="150"/>
        <v>0</v>
      </c>
      <c r="H225" s="3394">
        <f t="shared" si="151"/>
        <v>0</v>
      </c>
      <c r="I225" s="3399"/>
      <c r="J225" s="3410"/>
      <c r="K225" s="3399"/>
      <c r="L225" s="3410"/>
      <c r="M225" s="3410"/>
      <c r="N225" s="3410"/>
      <c r="O225" s="3410"/>
      <c r="P225" s="3410"/>
      <c r="Q225" s="3410"/>
      <c r="R225" s="3410"/>
      <c r="S225" s="3410"/>
      <c r="T225" s="3410"/>
      <c r="U225" s="3410"/>
      <c r="V225" s="3410"/>
      <c r="W225" s="3410"/>
      <c r="X225" s="3410"/>
      <c r="Y225" s="3410"/>
      <c r="Z225" s="3410"/>
      <c r="AA225" s="3410"/>
      <c r="AB225" s="3410"/>
      <c r="AC225" s="3391">
        <f t="shared" si="152"/>
        <v>0</v>
      </c>
      <c r="AD225" s="3421"/>
      <c r="AE225" s="3421"/>
      <c r="AF225" s="3399"/>
      <c r="AG225" s="3421"/>
      <c r="AH225" s="3421"/>
      <c r="AI225" s="3421"/>
      <c r="AJ225" s="3421"/>
      <c r="AK225" s="3421"/>
      <c r="AL225" s="3421"/>
      <c r="AM225" s="3421"/>
      <c r="AN225" s="3421"/>
      <c r="AO225" s="3421"/>
      <c r="AP225" s="3421"/>
      <c r="AQ225" s="3421"/>
      <c r="AR225" s="3421"/>
      <c r="AS225" s="3421"/>
      <c r="AT225" s="3441"/>
      <c r="AU225" s="3442"/>
      <c r="AV225" s="498">
        <f t="shared" si="153"/>
        <v>0</v>
      </c>
      <c r="AW225" s="498">
        <f t="shared" si="154"/>
        <v>0</v>
      </c>
      <c r="AX225" s="498">
        <f t="shared" si="155"/>
        <v>0</v>
      </c>
      <c r="AY225" s="3458">
        <f t="shared" si="156"/>
        <v>0</v>
      </c>
      <c r="AZ225" s="3391">
        <f t="shared" si="157"/>
        <v>0</v>
      </c>
      <c r="BA225" s="3391">
        <f t="shared" si="158"/>
        <v>0</v>
      </c>
      <c r="BB225" s="3391">
        <f t="shared" si="159"/>
        <v>0</v>
      </c>
      <c r="BC225" s="3391">
        <f t="shared" si="160"/>
        <v>0</v>
      </c>
      <c r="BD225" s="3391">
        <f t="shared" si="161"/>
        <v>0</v>
      </c>
      <c r="BE225" s="3391">
        <f t="shared" si="162"/>
        <v>0</v>
      </c>
      <c r="BF225" s="3391">
        <f t="shared" si="163"/>
        <v>0</v>
      </c>
      <c r="BG225" s="3391">
        <f t="shared" si="164"/>
        <v>0</v>
      </c>
      <c r="BH225" s="3391">
        <f t="shared" si="165"/>
        <v>0</v>
      </c>
      <c r="BI225" s="3391">
        <f t="shared" si="166"/>
        <v>0</v>
      </c>
      <c r="BJ225" s="3391">
        <f t="shared" si="167"/>
        <v>0</v>
      </c>
      <c r="BK225" s="3391">
        <f t="shared" si="168"/>
        <v>0</v>
      </c>
      <c r="BL225" s="3391">
        <f t="shared" si="169"/>
        <v>0</v>
      </c>
      <c r="BM225" s="3391">
        <f t="shared" si="170"/>
        <v>0</v>
      </c>
      <c r="BN225" s="3391">
        <f t="shared" si="171"/>
        <v>0</v>
      </c>
      <c r="BO225" s="3391">
        <f t="shared" si="172"/>
        <v>0</v>
      </c>
      <c r="BP225" s="3391">
        <f t="shared" si="173"/>
        <v>0</v>
      </c>
      <c r="BQ225" s="3391">
        <f t="shared" si="174"/>
        <v>0</v>
      </c>
      <c r="BR225" s="3391">
        <f t="shared" si="175"/>
        <v>0</v>
      </c>
      <c r="BS225" s="3391">
        <f t="shared" si="176"/>
        <v>0</v>
      </c>
      <c r="BT225" s="3463">
        <f t="shared" si="177"/>
        <v>0</v>
      </c>
    </row>
    <row r="226" ht="15" spans="1:72">
      <c r="A226" s="3389"/>
      <c r="B226" s="3397"/>
      <c r="C226" s="3396"/>
      <c r="D226" s="3385"/>
      <c r="E226" s="3391">
        <f t="shared" si="149"/>
        <v>0</v>
      </c>
      <c r="F226" s="3392"/>
      <c r="G226" s="3393">
        <f t="shared" si="150"/>
        <v>0</v>
      </c>
      <c r="H226" s="3394">
        <f t="shared" si="151"/>
        <v>0</v>
      </c>
      <c r="I226" s="3399"/>
      <c r="J226" s="3410"/>
      <c r="K226" s="3399"/>
      <c r="L226" s="3410"/>
      <c r="M226" s="3410"/>
      <c r="N226" s="3410"/>
      <c r="O226" s="3410"/>
      <c r="P226" s="3410"/>
      <c r="Q226" s="3410"/>
      <c r="R226" s="3410"/>
      <c r="S226" s="3410"/>
      <c r="T226" s="3410"/>
      <c r="U226" s="3410"/>
      <c r="V226" s="3410"/>
      <c r="W226" s="3410"/>
      <c r="X226" s="3410"/>
      <c r="Y226" s="3410"/>
      <c r="Z226" s="3410"/>
      <c r="AA226" s="3410"/>
      <c r="AB226" s="3410"/>
      <c r="AC226" s="3391">
        <f t="shared" si="152"/>
        <v>0</v>
      </c>
      <c r="AD226" s="3421"/>
      <c r="AE226" s="3421"/>
      <c r="AF226" s="3399"/>
      <c r="AG226" s="3421"/>
      <c r="AH226" s="3421"/>
      <c r="AI226" s="3421"/>
      <c r="AJ226" s="3421"/>
      <c r="AK226" s="3421"/>
      <c r="AL226" s="3421"/>
      <c r="AM226" s="3421"/>
      <c r="AN226" s="3421"/>
      <c r="AO226" s="3421"/>
      <c r="AP226" s="3421"/>
      <c r="AQ226" s="3421"/>
      <c r="AR226" s="3421"/>
      <c r="AS226" s="3421"/>
      <c r="AT226" s="3441"/>
      <c r="AU226" s="3442"/>
      <c r="AV226" s="498">
        <f t="shared" si="153"/>
        <v>0</v>
      </c>
      <c r="AW226" s="498">
        <f t="shared" si="154"/>
        <v>0</v>
      </c>
      <c r="AX226" s="498">
        <f t="shared" si="155"/>
        <v>0</v>
      </c>
      <c r="AY226" s="3458">
        <f t="shared" si="156"/>
        <v>0</v>
      </c>
      <c r="AZ226" s="3391">
        <f t="shared" si="157"/>
        <v>0</v>
      </c>
      <c r="BA226" s="3391">
        <f t="shared" si="158"/>
        <v>0</v>
      </c>
      <c r="BB226" s="3391">
        <f t="shared" si="159"/>
        <v>0</v>
      </c>
      <c r="BC226" s="3391">
        <f t="shared" si="160"/>
        <v>0</v>
      </c>
      <c r="BD226" s="3391">
        <f t="shared" si="161"/>
        <v>0</v>
      </c>
      <c r="BE226" s="3391">
        <f t="shared" si="162"/>
        <v>0</v>
      </c>
      <c r="BF226" s="3391">
        <f t="shared" si="163"/>
        <v>0</v>
      </c>
      <c r="BG226" s="3391">
        <f t="shared" si="164"/>
        <v>0</v>
      </c>
      <c r="BH226" s="3391">
        <f t="shared" si="165"/>
        <v>0</v>
      </c>
      <c r="BI226" s="3391">
        <f t="shared" si="166"/>
        <v>0</v>
      </c>
      <c r="BJ226" s="3391">
        <f t="shared" si="167"/>
        <v>0</v>
      </c>
      <c r="BK226" s="3391">
        <f t="shared" si="168"/>
        <v>0</v>
      </c>
      <c r="BL226" s="3391">
        <f t="shared" si="169"/>
        <v>0</v>
      </c>
      <c r="BM226" s="3391">
        <f t="shared" si="170"/>
        <v>0</v>
      </c>
      <c r="BN226" s="3391">
        <f t="shared" si="171"/>
        <v>0</v>
      </c>
      <c r="BO226" s="3391">
        <f t="shared" si="172"/>
        <v>0</v>
      </c>
      <c r="BP226" s="3391">
        <f t="shared" si="173"/>
        <v>0</v>
      </c>
      <c r="BQ226" s="3391">
        <f t="shared" si="174"/>
        <v>0</v>
      </c>
      <c r="BR226" s="3391">
        <f t="shared" si="175"/>
        <v>0</v>
      </c>
      <c r="BS226" s="3391">
        <f t="shared" si="176"/>
        <v>0</v>
      </c>
      <c r="BT226" s="3463">
        <f t="shared" si="177"/>
        <v>0</v>
      </c>
    </row>
    <row r="227" ht="15" spans="1:72">
      <c r="A227" s="3389"/>
      <c r="B227" s="3397"/>
      <c r="C227" s="3396"/>
      <c r="D227" s="3385"/>
      <c r="E227" s="3391">
        <f t="shared" si="149"/>
        <v>0</v>
      </c>
      <c r="F227" s="3392"/>
      <c r="G227" s="3393">
        <f t="shared" si="150"/>
        <v>0</v>
      </c>
      <c r="H227" s="3394">
        <f t="shared" si="151"/>
        <v>0</v>
      </c>
      <c r="I227" s="3399"/>
      <c r="J227" s="3410"/>
      <c r="K227" s="3399"/>
      <c r="L227" s="3410"/>
      <c r="M227" s="3410"/>
      <c r="N227" s="3410"/>
      <c r="O227" s="3410"/>
      <c r="P227" s="3410"/>
      <c r="Q227" s="3410"/>
      <c r="R227" s="3410"/>
      <c r="S227" s="3410"/>
      <c r="T227" s="3410"/>
      <c r="U227" s="3410"/>
      <c r="V227" s="3410"/>
      <c r="W227" s="3410"/>
      <c r="X227" s="3410"/>
      <c r="Y227" s="3410"/>
      <c r="Z227" s="3410"/>
      <c r="AA227" s="3410"/>
      <c r="AB227" s="3410"/>
      <c r="AC227" s="3391">
        <f t="shared" si="152"/>
        <v>0</v>
      </c>
      <c r="AD227" s="3421"/>
      <c r="AE227" s="3421"/>
      <c r="AF227" s="3399"/>
      <c r="AG227" s="3421"/>
      <c r="AH227" s="3421"/>
      <c r="AI227" s="3421"/>
      <c r="AJ227" s="3421"/>
      <c r="AK227" s="3421"/>
      <c r="AL227" s="3421"/>
      <c r="AM227" s="3421"/>
      <c r="AN227" s="3421"/>
      <c r="AO227" s="3421"/>
      <c r="AP227" s="3421"/>
      <c r="AQ227" s="3421"/>
      <c r="AR227" s="3421"/>
      <c r="AS227" s="3421"/>
      <c r="AT227" s="3441"/>
      <c r="AU227" s="3442"/>
      <c r="AV227" s="498">
        <f t="shared" si="153"/>
        <v>0</v>
      </c>
      <c r="AW227" s="498">
        <f t="shared" si="154"/>
        <v>0</v>
      </c>
      <c r="AX227" s="498">
        <f t="shared" si="155"/>
        <v>0</v>
      </c>
      <c r="AY227" s="3458">
        <f t="shared" si="156"/>
        <v>0</v>
      </c>
      <c r="AZ227" s="3391">
        <f t="shared" si="157"/>
        <v>0</v>
      </c>
      <c r="BA227" s="3391">
        <f t="shared" si="158"/>
        <v>0</v>
      </c>
      <c r="BB227" s="3391">
        <f t="shared" si="159"/>
        <v>0</v>
      </c>
      <c r="BC227" s="3391">
        <f t="shared" si="160"/>
        <v>0</v>
      </c>
      <c r="BD227" s="3391">
        <f t="shared" si="161"/>
        <v>0</v>
      </c>
      <c r="BE227" s="3391">
        <f t="shared" si="162"/>
        <v>0</v>
      </c>
      <c r="BF227" s="3391">
        <f t="shared" si="163"/>
        <v>0</v>
      </c>
      <c r="BG227" s="3391">
        <f t="shared" si="164"/>
        <v>0</v>
      </c>
      <c r="BH227" s="3391">
        <f t="shared" si="165"/>
        <v>0</v>
      </c>
      <c r="BI227" s="3391">
        <f t="shared" si="166"/>
        <v>0</v>
      </c>
      <c r="BJ227" s="3391">
        <f t="shared" si="167"/>
        <v>0</v>
      </c>
      <c r="BK227" s="3391">
        <f t="shared" si="168"/>
        <v>0</v>
      </c>
      <c r="BL227" s="3391">
        <f t="shared" si="169"/>
        <v>0</v>
      </c>
      <c r="BM227" s="3391">
        <f t="shared" si="170"/>
        <v>0</v>
      </c>
      <c r="BN227" s="3391">
        <f t="shared" si="171"/>
        <v>0</v>
      </c>
      <c r="BO227" s="3391">
        <f t="shared" si="172"/>
        <v>0</v>
      </c>
      <c r="BP227" s="3391">
        <f t="shared" si="173"/>
        <v>0</v>
      </c>
      <c r="BQ227" s="3391">
        <f t="shared" si="174"/>
        <v>0</v>
      </c>
      <c r="BR227" s="3391">
        <f t="shared" si="175"/>
        <v>0</v>
      </c>
      <c r="BS227" s="3391">
        <f t="shared" si="176"/>
        <v>0</v>
      </c>
      <c r="BT227" s="3463">
        <f t="shared" si="177"/>
        <v>0</v>
      </c>
    </row>
    <row r="228" ht="15" spans="1:72">
      <c r="A228" s="3389"/>
      <c r="B228" s="3397"/>
      <c r="C228" s="3396"/>
      <c r="D228" s="3385"/>
      <c r="E228" s="3391">
        <f t="shared" si="149"/>
        <v>0</v>
      </c>
      <c r="F228" s="3392"/>
      <c r="G228" s="3393">
        <f t="shared" si="150"/>
        <v>0</v>
      </c>
      <c r="H228" s="3394">
        <f t="shared" si="151"/>
        <v>0</v>
      </c>
      <c r="I228" s="3399"/>
      <c r="J228" s="3410"/>
      <c r="K228" s="3399"/>
      <c r="L228" s="3410"/>
      <c r="M228" s="3410"/>
      <c r="N228" s="3410"/>
      <c r="O228" s="3410"/>
      <c r="P228" s="3410"/>
      <c r="Q228" s="3410"/>
      <c r="R228" s="3410"/>
      <c r="S228" s="3410"/>
      <c r="T228" s="3410"/>
      <c r="U228" s="3410"/>
      <c r="V228" s="3410"/>
      <c r="W228" s="3410"/>
      <c r="X228" s="3410"/>
      <c r="Y228" s="3410"/>
      <c r="Z228" s="3410"/>
      <c r="AA228" s="3410"/>
      <c r="AB228" s="3410"/>
      <c r="AC228" s="3391">
        <f t="shared" si="152"/>
        <v>0</v>
      </c>
      <c r="AD228" s="3421"/>
      <c r="AE228" s="3421"/>
      <c r="AF228" s="3399"/>
      <c r="AG228" s="3421"/>
      <c r="AH228" s="3421"/>
      <c r="AI228" s="3421"/>
      <c r="AJ228" s="3421"/>
      <c r="AK228" s="3421"/>
      <c r="AL228" s="3421"/>
      <c r="AM228" s="3421"/>
      <c r="AN228" s="3421"/>
      <c r="AO228" s="3421"/>
      <c r="AP228" s="3421"/>
      <c r="AQ228" s="3421"/>
      <c r="AR228" s="3421"/>
      <c r="AS228" s="3421"/>
      <c r="AT228" s="3441"/>
      <c r="AU228" s="3442"/>
      <c r="AV228" s="498">
        <f t="shared" si="153"/>
        <v>0</v>
      </c>
      <c r="AW228" s="498">
        <f t="shared" si="154"/>
        <v>0</v>
      </c>
      <c r="AX228" s="498">
        <f t="shared" si="155"/>
        <v>0</v>
      </c>
      <c r="AY228" s="3458">
        <f t="shared" si="156"/>
        <v>0</v>
      </c>
      <c r="AZ228" s="3391">
        <f t="shared" si="157"/>
        <v>0</v>
      </c>
      <c r="BA228" s="3391">
        <f t="shared" si="158"/>
        <v>0</v>
      </c>
      <c r="BB228" s="3391">
        <f t="shared" si="159"/>
        <v>0</v>
      </c>
      <c r="BC228" s="3391">
        <f t="shared" si="160"/>
        <v>0</v>
      </c>
      <c r="BD228" s="3391">
        <f t="shared" si="161"/>
        <v>0</v>
      </c>
      <c r="BE228" s="3391">
        <f t="shared" si="162"/>
        <v>0</v>
      </c>
      <c r="BF228" s="3391">
        <f t="shared" si="163"/>
        <v>0</v>
      </c>
      <c r="BG228" s="3391">
        <f t="shared" si="164"/>
        <v>0</v>
      </c>
      <c r="BH228" s="3391">
        <f t="shared" si="165"/>
        <v>0</v>
      </c>
      <c r="BI228" s="3391">
        <f t="shared" si="166"/>
        <v>0</v>
      </c>
      <c r="BJ228" s="3391">
        <f t="shared" si="167"/>
        <v>0</v>
      </c>
      <c r="BK228" s="3391">
        <f t="shared" si="168"/>
        <v>0</v>
      </c>
      <c r="BL228" s="3391">
        <f t="shared" si="169"/>
        <v>0</v>
      </c>
      <c r="BM228" s="3391">
        <f t="shared" si="170"/>
        <v>0</v>
      </c>
      <c r="BN228" s="3391">
        <f t="shared" si="171"/>
        <v>0</v>
      </c>
      <c r="BO228" s="3391">
        <f t="shared" si="172"/>
        <v>0</v>
      </c>
      <c r="BP228" s="3391">
        <f t="shared" si="173"/>
        <v>0</v>
      </c>
      <c r="BQ228" s="3391">
        <f t="shared" si="174"/>
        <v>0</v>
      </c>
      <c r="BR228" s="3391">
        <f t="shared" si="175"/>
        <v>0</v>
      </c>
      <c r="BS228" s="3391">
        <f t="shared" si="176"/>
        <v>0</v>
      </c>
      <c r="BT228" s="3463">
        <f t="shared" si="177"/>
        <v>0</v>
      </c>
    </row>
    <row r="229" ht="15" spans="1:72">
      <c r="A229" s="3389"/>
      <c r="B229" s="3397"/>
      <c r="C229" s="3396"/>
      <c r="D229" s="3385"/>
      <c r="E229" s="3391">
        <f t="shared" si="149"/>
        <v>0</v>
      </c>
      <c r="F229" s="3392"/>
      <c r="G229" s="3393">
        <f t="shared" si="150"/>
        <v>0</v>
      </c>
      <c r="H229" s="3394">
        <f t="shared" si="151"/>
        <v>0</v>
      </c>
      <c r="I229" s="3399"/>
      <c r="J229" s="3410"/>
      <c r="K229" s="3399"/>
      <c r="L229" s="3410"/>
      <c r="M229" s="3410"/>
      <c r="N229" s="3410"/>
      <c r="O229" s="3410"/>
      <c r="P229" s="3410"/>
      <c r="Q229" s="3410"/>
      <c r="R229" s="3410"/>
      <c r="S229" s="3410"/>
      <c r="T229" s="3410"/>
      <c r="U229" s="3410"/>
      <c r="V229" s="3410"/>
      <c r="W229" s="3410"/>
      <c r="X229" s="3410"/>
      <c r="Y229" s="3410"/>
      <c r="Z229" s="3410"/>
      <c r="AA229" s="3410"/>
      <c r="AB229" s="3410"/>
      <c r="AC229" s="3391">
        <f t="shared" si="152"/>
        <v>0</v>
      </c>
      <c r="AD229" s="3421"/>
      <c r="AE229" s="3421"/>
      <c r="AF229" s="3399"/>
      <c r="AG229" s="3421"/>
      <c r="AH229" s="3421"/>
      <c r="AI229" s="3421"/>
      <c r="AJ229" s="3421"/>
      <c r="AK229" s="3421"/>
      <c r="AL229" s="3421"/>
      <c r="AM229" s="3421"/>
      <c r="AN229" s="3421"/>
      <c r="AO229" s="3421"/>
      <c r="AP229" s="3421"/>
      <c r="AQ229" s="3421"/>
      <c r="AR229" s="3421"/>
      <c r="AS229" s="3421"/>
      <c r="AT229" s="3441"/>
      <c r="AU229" s="3442"/>
      <c r="AV229" s="498">
        <f t="shared" si="153"/>
        <v>0</v>
      </c>
      <c r="AW229" s="498">
        <f t="shared" si="154"/>
        <v>0</v>
      </c>
      <c r="AX229" s="498">
        <f t="shared" si="155"/>
        <v>0</v>
      </c>
      <c r="AY229" s="3458">
        <f t="shared" si="156"/>
        <v>0</v>
      </c>
      <c r="AZ229" s="3391">
        <f t="shared" si="157"/>
        <v>0</v>
      </c>
      <c r="BA229" s="3391">
        <f t="shared" si="158"/>
        <v>0</v>
      </c>
      <c r="BB229" s="3391">
        <f t="shared" si="159"/>
        <v>0</v>
      </c>
      <c r="BC229" s="3391">
        <f t="shared" si="160"/>
        <v>0</v>
      </c>
      <c r="BD229" s="3391">
        <f t="shared" si="161"/>
        <v>0</v>
      </c>
      <c r="BE229" s="3391">
        <f t="shared" si="162"/>
        <v>0</v>
      </c>
      <c r="BF229" s="3391">
        <f t="shared" si="163"/>
        <v>0</v>
      </c>
      <c r="BG229" s="3391">
        <f t="shared" si="164"/>
        <v>0</v>
      </c>
      <c r="BH229" s="3391">
        <f t="shared" si="165"/>
        <v>0</v>
      </c>
      <c r="BI229" s="3391">
        <f t="shared" si="166"/>
        <v>0</v>
      </c>
      <c r="BJ229" s="3391">
        <f t="shared" si="167"/>
        <v>0</v>
      </c>
      <c r="BK229" s="3391">
        <f t="shared" si="168"/>
        <v>0</v>
      </c>
      <c r="BL229" s="3391">
        <f t="shared" si="169"/>
        <v>0</v>
      </c>
      <c r="BM229" s="3391">
        <f t="shared" si="170"/>
        <v>0</v>
      </c>
      <c r="BN229" s="3391">
        <f t="shared" si="171"/>
        <v>0</v>
      </c>
      <c r="BO229" s="3391">
        <f t="shared" si="172"/>
        <v>0</v>
      </c>
      <c r="BP229" s="3391">
        <f t="shared" si="173"/>
        <v>0</v>
      </c>
      <c r="BQ229" s="3391">
        <f t="shared" si="174"/>
        <v>0</v>
      </c>
      <c r="BR229" s="3391">
        <f t="shared" si="175"/>
        <v>0</v>
      </c>
      <c r="BS229" s="3391">
        <f t="shared" si="176"/>
        <v>0</v>
      </c>
      <c r="BT229" s="3463">
        <f t="shared" si="177"/>
        <v>0</v>
      </c>
    </row>
    <row r="230" ht="15" spans="1:72">
      <c r="A230" s="3389"/>
      <c r="B230" s="3397"/>
      <c r="C230" s="3396"/>
      <c r="D230" s="3385"/>
      <c r="E230" s="3391">
        <f t="shared" si="149"/>
        <v>0</v>
      </c>
      <c r="F230" s="3392"/>
      <c r="G230" s="3393">
        <f t="shared" si="150"/>
        <v>0</v>
      </c>
      <c r="H230" s="3394">
        <f t="shared" si="151"/>
        <v>0</v>
      </c>
      <c r="I230" s="3399"/>
      <c r="J230" s="3410"/>
      <c r="K230" s="3399"/>
      <c r="L230" s="3410"/>
      <c r="M230" s="3410"/>
      <c r="N230" s="3410"/>
      <c r="O230" s="3410"/>
      <c r="P230" s="3410"/>
      <c r="Q230" s="3410"/>
      <c r="R230" s="3410"/>
      <c r="S230" s="3410"/>
      <c r="T230" s="3410"/>
      <c r="U230" s="3410"/>
      <c r="V230" s="3410"/>
      <c r="W230" s="3410"/>
      <c r="X230" s="3410"/>
      <c r="Y230" s="3410"/>
      <c r="Z230" s="3410"/>
      <c r="AA230" s="3410"/>
      <c r="AB230" s="3410"/>
      <c r="AC230" s="3391">
        <f t="shared" si="152"/>
        <v>0</v>
      </c>
      <c r="AD230" s="3421"/>
      <c r="AE230" s="3421"/>
      <c r="AF230" s="3399"/>
      <c r="AG230" s="3421"/>
      <c r="AH230" s="3421"/>
      <c r="AI230" s="3421"/>
      <c r="AJ230" s="3421"/>
      <c r="AK230" s="3421"/>
      <c r="AL230" s="3421"/>
      <c r="AM230" s="3421"/>
      <c r="AN230" s="3421"/>
      <c r="AO230" s="3421"/>
      <c r="AP230" s="3421"/>
      <c r="AQ230" s="3421"/>
      <c r="AR230" s="3421"/>
      <c r="AS230" s="3421"/>
      <c r="AT230" s="3441"/>
      <c r="AU230" s="3442"/>
      <c r="AV230" s="498">
        <f t="shared" si="153"/>
        <v>0</v>
      </c>
      <c r="AW230" s="498">
        <f t="shared" si="154"/>
        <v>0</v>
      </c>
      <c r="AX230" s="498">
        <f t="shared" si="155"/>
        <v>0</v>
      </c>
      <c r="AY230" s="3458">
        <f t="shared" si="156"/>
        <v>0</v>
      </c>
      <c r="AZ230" s="3391">
        <f t="shared" si="157"/>
        <v>0</v>
      </c>
      <c r="BA230" s="3391">
        <f t="shared" si="158"/>
        <v>0</v>
      </c>
      <c r="BB230" s="3391">
        <f t="shared" si="159"/>
        <v>0</v>
      </c>
      <c r="BC230" s="3391">
        <f t="shared" si="160"/>
        <v>0</v>
      </c>
      <c r="BD230" s="3391">
        <f t="shared" si="161"/>
        <v>0</v>
      </c>
      <c r="BE230" s="3391">
        <f t="shared" si="162"/>
        <v>0</v>
      </c>
      <c r="BF230" s="3391">
        <f t="shared" si="163"/>
        <v>0</v>
      </c>
      <c r="BG230" s="3391">
        <f t="shared" si="164"/>
        <v>0</v>
      </c>
      <c r="BH230" s="3391">
        <f t="shared" si="165"/>
        <v>0</v>
      </c>
      <c r="BI230" s="3391">
        <f t="shared" si="166"/>
        <v>0</v>
      </c>
      <c r="BJ230" s="3391">
        <f t="shared" si="167"/>
        <v>0</v>
      </c>
      <c r="BK230" s="3391">
        <f t="shared" si="168"/>
        <v>0</v>
      </c>
      <c r="BL230" s="3391">
        <f t="shared" si="169"/>
        <v>0</v>
      </c>
      <c r="BM230" s="3391">
        <f t="shared" si="170"/>
        <v>0</v>
      </c>
      <c r="BN230" s="3391">
        <f t="shared" si="171"/>
        <v>0</v>
      </c>
      <c r="BO230" s="3391">
        <f t="shared" si="172"/>
        <v>0</v>
      </c>
      <c r="BP230" s="3391">
        <f t="shared" si="173"/>
        <v>0</v>
      </c>
      <c r="BQ230" s="3391">
        <f t="shared" si="174"/>
        <v>0</v>
      </c>
      <c r="BR230" s="3391">
        <f t="shared" si="175"/>
        <v>0</v>
      </c>
      <c r="BS230" s="3391">
        <f t="shared" si="176"/>
        <v>0</v>
      </c>
      <c r="BT230" s="3463">
        <f t="shared" si="177"/>
        <v>0</v>
      </c>
    </row>
    <row r="231" ht="15" spans="1:72">
      <c r="A231" s="3389"/>
      <c r="B231" s="3397"/>
      <c r="C231" s="3396"/>
      <c r="D231" s="3385"/>
      <c r="E231" s="3391">
        <f t="shared" si="149"/>
        <v>0</v>
      </c>
      <c r="F231" s="3392"/>
      <c r="G231" s="3393">
        <f t="shared" si="150"/>
        <v>0</v>
      </c>
      <c r="H231" s="3394">
        <f t="shared" si="151"/>
        <v>0</v>
      </c>
      <c r="I231" s="3399"/>
      <c r="J231" s="3410"/>
      <c r="K231" s="3399"/>
      <c r="L231" s="3410"/>
      <c r="M231" s="3410"/>
      <c r="N231" s="3410"/>
      <c r="O231" s="3410"/>
      <c r="P231" s="3410"/>
      <c r="Q231" s="3410"/>
      <c r="R231" s="3410"/>
      <c r="S231" s="3410"/>
      <c r="T231" s="3410"/>
      <c r="U231" s="3410"/>
      <c r="V231" s="3410"/>
      <c r="W231" s="3410"/>
      <c r="X231" s="3410"/>
      <c r="Y231" s="3410"/>
      <c r="Z231" s="3410"/>
      <c r="AA231" s="3410"/>
      <c r="AB231" s="3410"/>
      <c r="AC231" s="3391">
        <f t="shared" si="152"/>
        <v>0</v>
      </c>
      <c r="AD231" s="3421"/>
      <c r="AE231" s="3421"/>
      <c r="AF231" s="3396"/>
      <c r="AG231" s="3421"/>
      <c r="AH231" s="3421"/>
      <c r="AI231" s="3421"/>
      <c r="AJ231" s="3421"/>
      <c r="AK231" s="3421"/>
      <c r="AL231" s="3421"/>
      <c r="AM231" s="3421"/>
      <c r="AN231" s="3421"/>
      <c r="AO231" s="3421"/>
      <c r="AP231" s="3421"/>
      <c r="AQ231" s="3421"/>
      <c r="AR231" s="3421"/>
      <c r="AS231" s="3421"/>
      <c r="AT231" s="3441"/>
      <c r="AU231" s="3442"/>
      <c r="AV231" s="498">
        <f t="shared" si="153"/>
        <v>0</v>
      </c>
      <c r="AW231" s="498">
        <f t="shared" si="154"/>
        <v>0</v>
      </c>
      <c r="AX231" s="498">
        <f t="shared" si="155"/>
        <v>0</v>
      </c>
      <c r="AY231" s="3458">
        <f t="shared" si="156"/>
        <v>0</v>
      </c>
      <c r="AZ231" s="3391">
        <f t="shared" si="157"/>
        <v>0</v>
      </c>
      <c r="BA231" s="3391">
        <f t="shared" si="158"/>
        <v>0</v>
      </c>
      <c r="BB231" s="3391">
        <f t="shared" si="159"/>
        <v>0</v>
      </c>
      <c r="BC231" s="3391">
        <f t="shared" si="160"/>
        <v>0</v>
      </c>
      <c r="BD231" s="3391">
        <f t="shared" si="161"/>
        <v>0</v>
      </c>
      <c r="BE231" s="3391">
        <f t="shared" si="162"/>
        <v>0</v>
      </c>
      <c r="BF231" s="3391">
        <f t="shared" si="163"/>
        <v>0</v>
      </c>
      <c r="BG231" s="3391">
        <f t="shared" si="164"/>
        <v>0</v>
      </c>
      <c r="BH231" s="3391">
        <f t="shared" si="165"/>
        <v>0</v>
      </c>
      <c r="BI231" s="3391">
        <f t="shared" si="166"/>
        <v>0</v>
      </c>
      <c r="BJ231" s="3391">
        <f t="shared" si="167"/>
        <v>0</v>
      </c>
      <c r="BK231" s="3391">
        <f t="shared" si="168"/>
        <v>0</v>
      </c>
      <c r="BL231" s="3391">
        <f t="shared" si="169"/>
        <v>0</v>
      </c>
      <c r="BM231" s="3391">
        <f t="shared" si="170"/>
        <v>0</v>
      </c>
      <c r="BN231" s="3391">
        <f t="shared" si="171"/>
        <v>0</v>
      </c>
      <c r="BO231" s="3391">
        <f t="shared" si="172"/>
        <v>0</v>
      </c>
      <c r="BP231" s="3391">
        <f t="shared" si="173"/>
        <v>0</v>
      </c>
      <c r="BQ231" s="3391">
        <f t="shared" si="174"/>
        <v>0</v>
      </c>
      <c r="BR231" s="3391">
        <f t="shared" si="175"/>
        <v>0</v>
      </c>
      <c r="BS231" s="3391">
        <f t="shared" si="176"/>
        <v>0</v>
      </c>
      <c r="BT231" s="3463">
        <f t="shared" si="177"/>
        <v>0</v>
      </c>
    </row>
    <row r="232" ht="15" spans="1:72">
      <c r="A232" s="3389"/>
      <c r="B232" s="3397"/>
      <c r="C232" s="3396"/>
      <c r="D232" s="3385"/>
      <c r="E232" s="3391">
        <f t="shared" si="149"/>
        <v>0</v>
      </c>
      <c r="F232" s="3392"/>
      <c r="G232" s="3393">
        <f t="shared" si="150"/>
        <v>0</v>
      </c>
      <c r="H232" s="3394">
        <f t="shared" si="151"/>
        <v>0</v>
      </c>
      <c r="I232" s="3396"/>
      <c r="J232" s="3410"/>
      <c r="K232" s="3396"/>
      <c r="L232" s="3410"/>
      <c r="M232" s="3410"/>
      <c r="N232" s="3410"/>
      <c r="O232" s="3410"/>
      <c r="P232" s="3410"/>
      <c r="Q232" s="3410"/>
      <c r="R232" s="3410"/>
      <c r="S232" s="3410"/>
      <c r="T232" s="3410"/>
      <c r="U232" s="3410"/>
      <c r="V232" s="3410"/>
      <c r="W232" s="3410"/>
      <c r="X232" s="3410"/>
      <c r="Y232" s="3410"/>
      <c r="Z232" s="3410"/>
      <c r="AA232" s="3410"/>
      <c r="AB232" s="3410"/>
      <c r="AC232" s="3391">
        <f t="shared" si="152"/>
        <v>0</v>
      </c>
      <c r="AD232" s="3421"/>
      <c r="AE232" s="3421"/>
      <c r="AF232" s="3396"/>
      <c r="AG232" s="3421"/>
      <c r="AH232" s="3421"/>
      <c r="AI232" s="3421"/>
      <c r="AJ232" s="3421"/>
      <c r="AK232" s="3421"/>
      <c r="AL232" s="3421"/>
      <c r="AM232" s="3421"/>
      <c r="AN232" s="3421"/>
      <c r="AO232" s="3421"/>
      <c r="AP232" s="3421"/>
      <c r="AQ232" s="3421"/>
      <c r="AR232" s="3421"/>
      <c r="AS232" s="3421"/>
      <c r="AT232" s="3441"/>
      <c r="AU232" s="3442"/>
      <c r="AV232" s="498">
        <f t="shared" si="153"/>
        <v>0</v>
      </c>
      <c r="AW232" s="498">
        <f t="shared" si="154"/>
        <v>0</v>
      </c>
      <c r="AX232" s="498">
        <f t="shared" si="155"/>
        <v>0</v>
      </c>
      <c r="AY232" s="3458">
        <f t="shared" si="156"/>
        <v>0</v>
      </c>
      <c r="AZ232" s="3391">
        <f t="shared" si="157"/>
        <v>0</v>
      </c>
      <c r="BA232" s="3391">
        <f t="shared" si="158"/>
        <v>0</v>
      </c>
      <c r="BB232" s="3391">
        <f t="shared" si="159"/>
        <v>0</v>
      </c>
      <c r="BC232" s="3391">
        <f t="shared" si="160"/>
        <v>0</v>
      </c>
      <c r="BD232" s="3391">
        <f t="shared" si="161"/>
        <v>0</v>
      </c>
      <c r="BE232" s="3391">
        <f t="shared" si="162"/>
        <v>0</v>
      </c>
      <c r="BF232" s="3391">
        <f t="shared" si="163"/>
        <v>0</v>
      </c>
      <c r="BG232" s="3391">
        <f t="shared" si="164"/>
        <v>0</v>
      </c>
      <c r="BH232" s="3391">
        <f t="shared" si="165"/>
        <v>0</v>
      </c>
      <c r="BI232" s="3391">
        <f t="shared" si="166"/>
        <v>0</v>
      </c>
      <c r="BJ232" s="3391">
        <f t="shared" si="167"/>
        <v>0</v>
      </c>
      <c r="BK232" s="3391">
        <f t="shared" si="168"/>
        <v>0</v>
      </c>
      <c r="BL232" s="3391">
        <f t="shared" si="169"/>
        <v>0</v>
      </c>
      <c r="BM232" s="3391">
        <f t="shared" si="170"/>
        <v>0</v>
      </c>
      <c r="BN232" s="3391">
        <f t="shared" si="171"/>
        <v>0</v>
      </c>
      <c r="BO232" s="3391">
        <f t="shared" si="172"/>
        <v>0</v>
      </c>
      <c r="BP232" s="3391">
        <f t="shared" si="173"/>
        <v>0</v>
      </c>
      <c r="BQ232" s="3391">
        <f t="shared" si="174"/>
        <v>0</v>
      </c>
      <c r="BR232" s="3391">
        <f t="shared" si="175"/>
        <v>0</v>
      </c>
      <c r="BS232" s="3391">
        <f t="shared" si="176"/>
        <v>0</v>
      </c>
      <c r="BT232" s="3463">
        <f t="shared" si="177"/>
        <v>0</v>
      </c>
    </row>
    <row r="233" ht="15" spans="1:72">
      <c r="A233" s="3389"/>
      <c r="B233" s="3397"/>
      <c r="C233" s="3396"/>
      <c r="D233" s="3385"/>
      <c r="E233" s="3391">
        <f t="shared" si="149"/>
        <v>0</v>
      </c>
      <c r="F233" s="3392"/>
      <c r="G233" s="3393">
        <f t="shared" si="150"/>
        <v>0</v>
      </c>
      <c r="H233" s="3394">
        <f t="shared" si="151"/>
        <v>0</v>
      </c>
      <c r="I233" s="3396"/>
      <c r="J233" s="3410"/>
      <c r="K233" s="3396"/>
      <c r="L233" s="3410"/>
      <c r="M233" s="3410"/>
      <c r="N233" s="3410"/>
      <c r="O233" s="3410"/>
      <c r="P233" s="3410"/>
      <c r="Q233" s="3410"/>
      <c r="R233" s="3410"/>
      <c r="S233" s="3410"/>
      <c r="T233" s="3410"/>
      <c r="U233" s="3410"/>
      <c r="V233" s="3410"/>
      <c r="W233" s="3410"/>
      <c r="X233" s="3410"/>
      <c r="Y233" s="3410"/>
      <c r="Z233" s="3410"/>
      <c r="AA233" s="3410"/>
      <c r="AB233" s="3410"/>
      <c r="AC233" s="3391">
        <f t="shared" si="152"/>
        <v>0</v>
      </c>
      <c r="AD233" s="3421"/>
      <c r="AE233" s="3421"/>
      <c r="AF233" s="3396"/>
      <c r="AG233" s="3421"/>
      <c r="AH233" s="3421"/>
      <c r="AI233" s="3421"/>
      <c r="AJ233" s="3421"/>
      <c r="AK233" s="3421"/>
      <c r="AL233" s="3421"/>
      <c r="AM233" s="3421"/>
      <c r="AN233" s="3421"/>
      <c r="AO233" s="3421"/>
      <c r="AP233" s="3421"/>
      <c r="AQ233" s="3421"/>
      <c r="AR233" s="3421"/>
      <c r="AS233" s="3421"/>
      <c r="AT233" s="3441"/>
      <c r="AU233" s="3442"/>
      <c r="AV233" s="498">
        <f t="shared" si="153"/>
        <v>0</v>
      </c>
      <c r="AW233" s="498">
        <f t="shared" si="154"/>
        <v>0</v>
      </c>
      <c r="AX233" s="498">
        <f t="shared" si="155"/>
        <v>0</v>
      </c>
      <c r="AY233" s="3458">
        <f t="shared" si="156"/>
        <v>0</v>
      </c>
      <c r="AZ233" s="3391">
        <f t="shared" si="157"/>
        <v>0</v>
      </c>
      <c r="BA233" s="3391">
        <f t="shared" si="158"/>
        <v>0</v>
      </c>
      <c r="BB233" s="3391">
        <f t="shared" si="159"/>
        <v>0</v>
      </c>
      <c r="BC233" s="3391">
        <f t="shared" si="160"/>
        <v>0</v>
      </c>
      <c r="BD233" s="3391">
        <f t="shared" si="161"/>
        <v>0</v>
      </c>
      <c r="BE233" s="3391">
        <f t="shared" si="162"/>
        <v>0</v>
      </c>
      <c r="BF233" s="3391">
        <f t="shared" si="163"/>
        <v>0</v>
      </c>
      <c r="BG233" s="3391">
        <f t="shared" si="164"/>
        <v>0</v>
      </c>
      <c r="BH233" s="3391">
        <f t="shared" si="165"/>
        <v>0</v>
      </c>
      <c r="BI233" s="3391">
        <f t="shared" si="166"/>
        <v>0</v>
      </c>
      <c r="BJ233" s="3391">
        <f t="shared" si="167"/>
        <v>0</v>
      </c>
      <c r="BK233" s="3391">
        <f t="shared" si="168"/>
        <v>0</v>
      </c>
      <c r="BL233" s="3391">
        <f t="shared" si="169"/>
        <v>0</v>
      </c>
      <c r="BM233" s="3391">
        <f t="shared" si="170"/>
        <v>0</v>
      </c>
      <c r="BN233" s="3391">
        <f t="shared" si="171"/>
        <v>0</v>
      </c>
      <c r="BO233" s="3391">
        <f t="shared" si="172"/>
        <v>0</v>
      </c>
      <c r="BP233" s="3391">
        <f t="shared" si="173"/>
        <v>0</v>
      </c>
      <c r="BQ233" s="3391">
        <f t="shared" si="174"/>
        <v>0</v>
      </c>
      <c r="BR233" s="3391">
        <f t="shared" si="175"/>
        <v>0</v>
      </c>
      <c r="BS233" s="3391">
        <f t="shared" si="176"/>
        <v>0</v>
      </c>
      <c r="BT233" s="3463">
        <f t="shared" si="177"/>
        <v>0</v>
      </c>
    </row>
    <row r="234" ht="15" spans="1:72">
      <c r="A234" s="3389"/>
      <c r="B234" s="3397"/>
      <c r="C234" s="3396"/>
      <c r="D234" s="3385"/>
      <c r="E234" s="3391">
        <f t="shared" si="149"/>
        <v>0</v>
      </c>
      <c r="F234" s="3392"/>
      <c r="G234" s="3393">
        <f t="shared" si="150"/>
        <v>0</v>
      </c>
      <c r="H234" s="3394">
        <f t="shared" si="151"/>
        <v>0</v>
      </c>
      <c r="I234" s="3396"/>
      <c r="J234" s="3410"/>
      <c r="K234" s="3396"/>
      <c r="L234" s="3410"/>
      <c r="M234" s="3410"/>
      <c r="N234" s="3410"/>
      <c r="O234" s="3410"/>
      <c r="P234" s="3410"/>
      <c r="Q234" s="3410"/>
      <c r="R234" s="3410"/>
      <c r="S234" s="3410"/>
      <c r="T234" s="3410"/>
      <c r="U234" s="3410"/>
      <c r="V234" s="3410"/>
      <c r="W234" s="3410"/>
      <c r="X234" s="3410"/>
      <c r="Y234" s="3410"/>
      <c r="Z234" s="3410"/>
      <c r="AA234" s="3410"/>
      <c r="AB234" s="3410"/>
      <c r="AC234" s="3391">
        <f t="shared" si="152"/>
        <v>0</v>
      </c>
      <c r="AD234" s="3421"/>
      <c r="AE234" s="3421"/>
      <c r="AF234" s="3396"/>
      <c r="AG234" s="3421"/>
      <c r="AH234" s="3421"/>
      <c r="AI234" s="3421"/>
      <c r="AJ234" s="3421"/>
      <c r="AK234" s="3421"/>
      <c r="AL234" s="3421"/>
      <c r="AM234" s="3421"/>
      <c r="AN234" s="3421"/>
      <c r="AO234" s="3421"/>
      <c r="AP234" s="3421"/>
      <c r="AQ234" s="3421"/>
      <c r="AR234" s="3421"/>
      <c r="AS234" s="3421"/>
      <c r="AT234" s="3441"/>
      <c r="AU234" s="3442"/>
      <c r="AV234" s="498">
        <f t="shared" si="153"/>
        <v>0</v>
      </c>
      <c r="AW234" s="498">
        <f t="shared" si="154"/>
        <v>0</v>
      </c>
      <c r="AX234" s="498">
        <f t="shared" si="155"/>
        <v>0</v>
      </c>
      <c r="AY234" s="3458">
        <f t="shared" si="156"/>
        <v>0</v>
      </c>
      <c r="AZ234" s="3391">
        <f t="shared" si="157"/>
        <v>0</v>
      </c>
      <c r="BA234" s="3391">
        <f t="shared" si="158"/>
        <v>0</v>
      </c>
      <c r="BB234" s="3391">
        <f t="shared" si="159"/>
        <v>0</v>
      </c>
      <c r="BC234" s="3391">
        <f t="shared" si="160"/>
        <v>0</v>
      </c>
      <c r="BD234" s="3391">
        <f t="shared" si="161"/>
        <v>0</v>
      </c>
      <c r="BE234" s="3391">
        <f t="shared" si="162"/>
        <v>0</v>
      </c>
      <c r="BF234" s="3391">
        <f t="shared" si="163"/>
        <v>0</v>
      </c>
      <c r="BG234" s="3391">
        <f t="shared" si="164"/>
        <v>0</v>
      </c>
      <c r="BH234" s="3391">
        <f t="shared" si="165"/>
        <v>0</v>
      </c>
      <c r="BI234" s="3391">
        <f t="shared" si="166"/>
        <v>0</v>
      </c>
      <c r="BJ234" s="3391">
        <f t="shared" si="167"/>
        <v>0</v>
      </c>
      <c r="BK234" s="3391">
        <f t="shared" si="168"/>
        <v>0</v>
      </c>
      <c r="BL234" s="3391">
        <f t="shared" si="169"/>
        <v>0</v>
      </c>
      <c r="BM234" s="3391">
        <f t="shared" si="170"/>
        <v>0</v>
      </c>
      <c r="BN234" s="3391">
        <f t="shared" si="171"/>
        <v>0</v>
      </c>
      <c r="BO234" s="3391">
        <f t="shared" si="172"/>
        <v>0</v>
      </c>
      <c r="BP234" s="3391">
        <f t="shared" si="173"/>
        <v>0</v>
      </c>
      <c r="BQ234" s="3391">
        <f t="shared" si="174"/>
        <v>0</v>
      </c>
      <c r="BR234" s="3391">
        <f t="shared" si="175"/>
        <v>0</v>
      </c>
      <c r="BS234" s="3391">
        <f t="shared" si="176"/>
        <v>0</v>
      </c>
      <c r="BT234" s="3463">
        <f t="shared" si="177"/>
        <v>0</v>
      </c>
    </row>
    <row r="235" ht="15" spans="1:72">
      <c r="A235" s="3389"/>
      <c r="B235" s="3397"/>
      <c r="C235" s="3396"/>
      <c r="D235" s="3385"/>
      <c r="E235" s="3391">
        <f t="shared" si="149"/>
        <v>0</v>
      </c>
      <c r="F235" s="3392"/>
      <c r="G235" s="3393">
        <f t="shared" si="150"/>
        <v>0</v>
      </c>
      <c r="H235" s="3394">
        <f t="shared" si="151"/>
        <v>0</v>
      </c>
      <c r="I235" s="3396"/>
      <c r="J235" s="3410"/>
      <c r="K235" s="3396"/>
      <c r="L235" s="3410"/>
      <c r="M235" s="3410"/>
      <c r="N235" s="3410"/>
      <c r="O235" s="3410"/>
      <c r="P235" s="3410"/>
      <c r="Q235" s="3410"/>
      <c r="R235" s="3410"/>
      <c r="S235" s="3410"/>
      <c r="T235" s="3410"/>
      <c r="U235" s="3410"/>
      <c r="V235" s="3410"/>
      <c r="W235" s="3410"/>
      <c r="X235" s="3410"/>
      <c r="Y235" s="3410"/>
      <c r="Z235" s="3410"/>
      <c r="AA235" s="3410"/>
      <c r="AB235" s="3410"/>
      <c r="AC235" s="3391">
        <f t="shared" si="152"/>
        <v>0</v>
      </c>
      <c r="AD235" s="3421"/>
      <c r="AE235" s="3421"/>
      <c r="AF235" s="3396"/>
      <c r="AG235" s="3421"/>
      <c r="AH235" s="3421"/>
      <c r="AI235" s="3421"/>
      <c r="AJ235" s="3421"/>
      <c r="AK235" s="3421"/>
      <c r="AL235" s="3421"/>
      <c r="AM235" s="3421"/>
      <c r="AN235" s="3421"/>
      <c r="AO235" s="3421"/>
      <c r="AP235" s="3421"/>
      <c r="AQ235" s="3421"/>
      <c r="AR235" s="3421"/>
      <c r="AS235" s="3421"/>
      <c r="AT235" s="3441"/>
      <c r="AU235" s="3442"/>
      <c r="AV235" s="498">
        <f t="shared" si="153"/>
        <v>0</v>
      </c>
      <c r="AW235" s="498">
        <f t="shared" si="154"/>
        <v>0</v>
      </c>
      <c r="AX235" s="498">
        <f t="shared" si="155"/>
        <v>0</v>
      </c>
      <c r="AY235" s="3458">
        <f t="shared" si="156"/>
        <v>0</v>
      </c>
      <c r="AZ235" s="3391">
        <f t="shared" si="157"/>
        <v>0</v>
      </c>
      <c r="BA235" s="3391">
        <f t="shared" si="158"/>
        <v>0</v>
      </c>
      <c r="BB235" s="3391">
        <f t="shared" si="159"/>
        <v>0</v>
      </c>
      <c r="BC235" s="3391">
        <f t="shared" si="160"/>
        <v>0</v>
      </c>
      <c r="BD235" s="3391">
        <f t="shared" si="161"/>
        <v>0</v>
      </c>
      <c r="BE235" s="3391">
        <f t="shared" si="162"/>
        <v>0</v>
      </c>
      <c r="BF235" s="3391">
        <f t="shared" si="163"/>
        <v>0</v>
      </c>
      <c r="BG235" s="3391">
        <f t="shared" si="164"/>
        <v>0</v>
      </c>
      <c r="BH235" s="3391">
        <f t="shared" si="165"/>
        <v>0</v>
      </c>
      <c r="BI235" s="3391">
        <f t="shared" si="166"/>
        <v>0</v>
      </c>
      <c r="BJ235" s="3391">
        <f t="shared" si="167"/>
        <v>0</v>
      </c>
      <c r="BK235" s="3391">
        <f t="shared" si="168"/>
        <v>0</v>
      </c>
      <c r="BL235" s="3391">
        <f t="shared" si="169"/>
        <v>0</v>
      </c>
      <c r="BM235" s="3391">
        <f t="shared" si="170"/>
        <v>0</v>
      </c>
      <c r="BN235" s="3391">
        <f t="shared" si="171"/>
        <v>0</v>
      </c>
      <c r="BO235" s="3391">
        <f t="shared" si="172"/>
        <v>0</v>
      </c>
      <c r="BP235" s="3391">
        <f t="shared" si="173"/>
        <v>0</v>
      </c>
      <c r="BQ235" s="3391">
        <f t="shared" si="174"/>
        <v>0</v>
      </c>
      <c r="BR235" s="3391">
        <f t="shared" si="175"/>
        <v>0</v>
      </c>
      <c r="BS235" s="3391">
        <f t="shared" si="176"/>
        <v>0</v>
      </c>
      <c r="BT235" s="3463">
        <f t="shared" si="177"/>
        <v>0</v>
      </c>
    </row>
    <row r="236" ht="15" spans="1:72">
      <c r="A236" s="3389"/>
      <c r="B236" s="3397"/>
      <c r="C236" s="3396"/>
      <c r="D236" s="3385"/>
      <c r="E236" s="3391">
        <f t="shared" si="149"/>
        <v>0</v>
      </c>
      <c r="F236" s="3392"/>
      <c r="G236" s="3393">
        <f t="shared" si="150"/>
        <v>0</v>
      </c>
      <c r="H236" s="3394">
        <f t="shared" si="151"/>
        <v>0</v>
      </c>
      <c r="I236" s="3396"/>
      <c r="J236" s="3410"/>
      <c r="K236" s="3396"/>
      <c r="L236" s="3410"/>
      <c r="M236" s="3410"/>
      <c r="N236" s="3410"/>
      <c r="O236" s="3410"/>
      <c r="P236" s="3410"/>
      <c r="Q236" s="3410"/>
      <c r="R236" s="3410"/>
      <c r="S236" s="3410"/>
      <c r="T236" s="3410"/>
      <c r="U236" s="3410"/>
      <c r="V236" s="3410"/>
      <c r="W236" s="3410"/>
      <c r="X236" s="3410"/>
      <c r="Y236" s="3410"/>
      <c r="Z236" s="3410"/>
      <c r="AA236" s="3410"/>
      <c r="AB236" s="3410"/>
      <c r="AC236" s="3391">
        <f t="shared" si="152"/>
        <v>0</v>
      </c>
      <c r="AD236" s="3421"/>
      <c r="AE236" s="3421"/>
      <c r="AF236" s="3396"/>
      <c r="AG236" s="3421"/>
      <c r="AH236" s="3421"/>
      <c r="AI236" s="3421"/>
      <c r="AJ236" s="3421"/>
      <c r="AK236" s="3421"/>
      <c r="AL236" s="3421"/>
      <c r="AM236" s="3421"/>
      <c r="AN236" s="3421"/>
      <c r="AO236" s="3421"/>
      <c r="AP236" s="3421"/>
      <c r="AQ236" s="3421"/>
      <c r="AR236" s="3421"/>
      <c r="AS236" s="3421"/>
      <c r="AT236" s="3441"/>
      <c r="AU236" s="3442"/>
      <c r="AV236" s="498">
        <f t="shared" si="153"/>
        <v>0</v>
      </c>
      <c r="AW236" s="498">
        <f t="shared" si="154"/>
        <v>0</v>
      </c>
      <c r="AX236" s="498">
        <f t="shared" si="155"/>
        <v>0</v>
      </c>
      <c r="AY236" s="3458">
        <f t="shared" si="156"/>
        <v>0</v>
      </c>
      <c r="AZ236" s="3391">
        <f t="shared" si="157"/>
        <v>0</v>
      </c>
      <c r="BA236" s="3391">
        <f t="shared" si="158"/>
        <v>0</v>
      </c>
      <c r="BB236" s="3391">
        <f t="shared" si="159"/>
        <v>0</v>
      </c>
      <c r="BC236" s="3391">
        <f t="shared" si="160"/>
        <v>0</v>
      </c>
      <c r="BD236" s="3391">
        <f t="shared" si="161"/>
        <v>0</v>
      </c>
      <c r="BE236" s="3391">
        <f t="shared" si="162"/>
        <v>0</v>
      </c>
      <c r="BF236" s="3391">
        <f t="shared" si="163"/>
        <v>0</v>
      </c>
      <c r="BG236" s="3391">
        <f t="shared" si="164"/>
        <v>0</v>
      </c>
      <c r="BH236" s="3391">
        <f t="shared" si="165"/>
        <v>0</v>
      </c>
      <c r="BI236" s="3391">
        <f t="shared" si="166"/>
        <v>0</v>
      </c>
      <c r="BJ236" s="3391">
        <f t="shared" si="167"/>
        <v>0</v>
      </c>
      <c r="BK236" s="3391">
        <f t="shared" si="168"/>
        <v>0</v>
      </c>
      <c r="BL236" s="3391">
        <f t="shared" si="169"/>
        <v>0</v>
      </c>
      <c r="BM236" s="3391">
        <f t="shared" si="170"/>
        <v>0</v>
      </c>
      <c r="BN236" s="3391">
        <f t="shared" si="171"/>
        <v>0</v>
      </c>
      <c r="BO236" s="3391">
        <f t="shared" si="172"/>
        <v>0</v>
      </c>
      <c r="BP236" s="3391">
        <f t="shared" si="173"/>
        <v>0</v>
      </c>
      <c r="BQ236" s="3391">
        <f t="shared" si="174"/>
        <v>0</v>
      </c>
      <c r="BR236" s="3391">
        <f t="shared" si="175"/>
        <v>0</v>
      </c>
      <c r="BS236" s="3391">
        <f t="shared" si="176"/>
        <v>0</v>
      </c>
      <c r="BT236" s="3463">
        <f t="shared" si="177"/>
        <v>0</v>
      </c>
    </row>
    <row r="237" ht="15" spans="1:72">
      <c r="A237" s="3389"/>
      <c r="B237" s="3397"/>
      <c r="C237" s="3396"/>
      <c r="D237" s="3385"/>
      <c r="E237" s="3391">
        <f t="shared" si="149"/>
        <v>0</v>
      </c>
      <c r="F237" s="3392"/>
      <c r="G237" s="3393">
        <f t="shared" si="150"/>
        <v>0</v>
      </c>
      <c r="H237" s="3394">
        <f t="shared" si="151"/>
        <v>0</v>
      </c>
      <c r="I237" s="3396"/>
      <c r="J237" s="3410"/>
      <c r="K237" s="3396"/>
      <c r="L237" s="3410"/>
      <c r="M237" s="3410"/>
      <c r="N237" s="3410"/>
      <c r="O237" s="3410"/>
      <c r="P237" s="3410"/>
      <c r="Q237" s="3410"/>
      <c r="R237" s="3410"/>
      <c r="S237" s="3410"/>
      <c r="T237" s="3410"/>
      <c r="U237" s="3410"/>
      <c r="V237" s="3410"/>
      <c r="W237" s="3410"/>
      <c r="X237" s="3410"/>
      <c r="Y237" s="3410"/>
      <c r="Z237" s="3410"/>
      <c r="AA237" s="3410"/>
      <c r="AB237" s="3410"/>
      <c r="AC237" s="3391">
        <f t="shared" si="152"/>
        <v>0</v>
      </c>
      <c r="AD237" s="3421"/>
      <c r="AE237" s="3421"/>
      <c r="AF237" s="3396"/>
      <c r="AG237" s="3421"/>
      <c r="AH237" s="3421"/>
      <c r="AI237" s="3421"/>
      <c r="AJ237" s="3421"/>
      <c r="AK237" s="3421"/>
      <c r="AL237" s="3421"/>
      <c r="AM237" s="3421"/>
      <c r="AN237" s="3421"/>
      <c r="AO237" s="3421"/>
      <c r="AP237" s="3421"/>
      <c r="AQ237" s="3421"/>
      <c r="AR237" s="3421"/>
      <c r="AS237" s="3421"/>
      <c r="AT237" s="3441"/>
      <c r="AU237" s="3442"/>
      <c r="AV237" s="498">
        <f t="shared" si="153"/>
        <v>0</v>
      </c>
      <c r="AW237" s="498">
        <f t="shared" si="154"/>
        <v>0</v>
      </c>
      <c r="AX237" s="498">
        <f t="shared" si="155"/>
        <v>0</v>
      </c>
      <c r="AY237" s="3458">
        <f t="shared" si="156"/>
        <v>0</v>
      </c>
      <c r="AZ237" s="3391">
        <f t="shared" si="157"/>
        <v>0</v>
      </c>
      <c r="BA237" s="3391">
        <f t="shared" si="158"/>
        <v>0</v>
      </c>
      <c r="BB237" s="3391">
        <f t="shared" si="159"/>
        <v>0</v>
      </c>
      <c r="BC237" s="3391">
        <f t="shared" si="160"/>
        <v>0</v>
      </c>
      <c r="BD237" s="3391">
        <f t="shared" si="161"/>
        <v>0</v>
      </c>
      <c r="BE237" s="3391">
        <f t="shared" si="162"/>
        <v>0</v>
      </c>
      <c r="BF237" s="3391">
        <f t="shared" si="163"/>
        <v>0</v>
      </c>
      <c r="BG237" s="3391">
        <f t="shared" si="164"/>
        <v>0</v>
      </c>
      <c r="BH237" s="3391">
        <f t="shared" si="165"/>
        <v>0</v>
      </c>
      <c r="BI237" s="3391">
        <f t="shared" si="166"/>
        <v>0</v>
      </c>
      <c r="BJ237" s="3391">
        <f t="shared" si="167"/>
        <v>0</v>
      </c>
      <c r="BK237" s="3391">
        <f t="shared" si="168"/>
        <v>0</v>
      </c>
      <c r="BL237" s="3391">
        <f t="shared" si="169"/>
        <v>0</v>
      </c>
      <c r="BM237" s="3391">
        <f t="shared" si="170"/>
        <v>0</v>
      </c>
      <c r="BN237" s="3391">
        <f t="shared" si="171"/>
        <v>0</v>
      </c>
      <c r="BO237" s="3391">
        <f t="shared" si="172"/>
        <v>0</v>
      </c>
      <c r="BP237" s="3391">
        <f t="shared" si="173"/>
        <v>0</v>
      </c>
      <c r="BQ237" s="3391">
        <f t="shared" si="174"/>
        <v>0</v>
      </c>
      <c r="BR237" s="3391">
        <f t="shared" si="175"/>
        <v>0</v>
      </c>
      <c r="BS237" s="3391">
        <f t="shared" si="176"/>
        <v>0</v>
      </c>
      <c r="BT237" s="3463">
        <f t="shared" si="177"/>
        <v>0</v>
      </c>
    </row>
    <row r="238" ht="15" spans="1:72">
      <c r="A238" s="3389"/>
      <c r="B238" s="3397"/>
      <c r="C238" s="3396"/>
      <c r="D238" s="3385"/>
      <c r="E238" s="3391">
        <f t="shared" si="149"/>
        <v>0</v>
      </c>
      <c r="F238" s="3392"/>
      <c r="G238" s="3393">
        <f t="shared" si="150"/>
        <v>0</v>
      </c>
      <c r="H238" s="3394">
        <f t="shared" si="151"/>
        <v>0</v>
      </c>
      <c r="I238" s="3396"/>
      <c r="J238" s="3410"/>
      <c r="K238" s="3396"/>
      <c r="L238" s="3410"/>
      <c r="M238" s="3410"/>
      <c r="N238" s="3410"/>
      <c r="O238" s="3410"/>
      <c r="P238" s="3410"/>
      <c r="Q238" s="3410"/>
      <c r="R238" s="3410"/>
      <c r="S238" s="3410"/>
      <c r="T238" s="3410"/>
      <c r="U238" s="3410"/>
      <c r="V238" s="3410"/>
      <c r="W238" s="3410"/>
      <c r="X238" s="3410"/>
      <c r="Y238" s="3410"/>
      <c r="Z238" s="3410"/>
      <c r="AA238" s="3410"/>
      <c r="AB238" s="3410"/>
      <c r="AC238" s="3391">
        <f t="shared" si="152"/>
        <v>0</v>
      </c>
      <c r="AD238" s="3421"/>
      <c r="AE238" s="3421"/>
      <c r="AF238" s="3396"/>
      <c r="AG238" s="3421"/>
      <c r="AH238" s="3421"/>
      <c r="AI238" s="3421"/>
      <c r="AJ238" s="3421"/>
      <c r="AK238" s="3421"/>
      <c r="AL238" s="3421"/>
      <c r="AM238" s="3421"/>
      <c r="AN238" s="3421"/>
      <c r="AO238" s="3421"/>
      <c r="AP238" s="3421"/>
      <c r="AQ238" s="3421"/>
      <c r="AR238" s="3421"/>
      <c r="AS238" s="3421"/>
      <c r="AT238" s="3441"/>
      <c r="AU238" s="3442"/>
      <c r="AV238" s="498">
        <f t="shared" si="153"/>
        <v>0</v>
      </c>
      <c r="AW238" s="498">
        <f t="shared" si="154"/>
        <v>0</v>
      </c>
      <c r="AX238" s="498">
        <f t="shared" si="155"/>
        <v>0</v>
      </c>
      <c r="AY238" s="3458">
        <f t="shared" si="156"/>
        <v>0</v>
      </c>
      <c r="AZ238" s="3391">
        <f t="shared" si="157"/>
        <v>0</v>
      </c>
      <c r="BA238" s="3391">
        <f t="shared" si="158"/>
        <v>0</v>
      </c>
      <c r="BB238" s="3391">
        <f t="shared" si="159"/>
        <v>0</v>
      </c>
      <c r="BC238" s="3391">
        <f t="shared" si="160"/>
        <v>0</v>
      </c>
      <c r="BD238" s="3391">
        <f t="shared" si="161"/>
        <v>0</v>
      </c>
      <c r="BE238" s="3391">
        <f t="shared" si="162"/>
        <v>0</v>
      </c>
      <c r="BF238" s="3391">
        <f t="shared" si="163"/>
        <v>0</v>
      </c>
      <c r="BG238" s="3391">
        <f t="shared" si="164"/>
        <v>0</v>
      </c>
      <c r="BH238" s="3391">
        <f t="shared" si="165"/>
        <v>0</v>
      </c>
      <c r="BI238" s="3391">
        <f t="shared" si="166"/>
        <v>0</v>
      </c>
      <c r="BJ238" s="3391">
        <f t="shared" si="167"/>
        <v>0</v>
      </c>
      <c r="BK238" s="3391">
        <f t="shared" si="168"/>
        <v>0</v>
      </c>
      <c r="BL238" s="3391">
        <f t="shared" si="169"/>
        <v>0</v>
      </c>
      <c r="BM238" s="3391">
        <f t="shared" si="170"/>
        <v>0</v>
      </c>
      <c r="BN238" s="3391">
        <f t="shared" si="171"/>
        <v>0</v>
      </c>
      <c r="BO238" s="3391">
        <f t="shared" si="172"/>
        <v>0</v>
      </c>
      <c r="BP238" s="3391">
        <f t="shared" si="173"/>
        <v>0</v>
      </c>
      <c r="BQ238" s="3391">
        <f t="shared" si="174"/>
        <v>0</v>
      </c>
      <c r="BR238" s="3391">
        <f t="shared" si="175"/>
        <v>0</v>
      </c>
      <c r="BS238" s="3391">
        <f t="shared" si="176"/>
        <v>0</v>
      </c>
      <c r="BT238" s="3463">
        <f t="shared" si="177"/>
        <v>0</v>
      </c>
    </row>
    <row r="239" ht="15" spans="1:72">
      <c r="A239" s="3389"/>
      <c r="B239" s="3398"/>
      <c r="C239" s="3399"/>
      <c r="D239" s="3385"/>
      <c r="E239" s="3391">
        <f t="shared" si="149"/>
        <v>0</v>
      </c>
      <c r="F239" s="3392"/>
      <c r="G239" s="3393">
        <f t="shared" si="150"/>
        <v>0</v>
      </c>
      <c r="H239" s="3394">
        <f t="shared" si="151"/>
        <v>0</v>
      </c>
      <c r="I239" s="3396"/>
      <c r="J239" s="3410"/>
      <c r="K239" s="3396"/>
      <c r="L239" s="3410"/>
      <c r="M239" s="3396"/>
      <c r="N239" s="3410"/>
      <c r="O239" s="3410"/>
      <c r="P239" s="3410"/>
      <c r="Q239" s="3410"/>
      <c r="R239" s="3410"/>
      <c r="S239" s="3410"/>
      <c r="T239" s="3410"/>
      <c r="U239" s="3410"/>
      <c r="V239" s="3410"/>
      <c r="W239" s="3410"/>
      <c r="X239" s="3410"/>
      <c r="Y239" s="3410"/>
      <c r="Z239" s="3410"/>
      <c r="AA239" s="3410"/>
      <c r="AB239" s="3410"/>
      <c r="AC239" s="3391">
        <f t="shared" si="152"/>
        <v>0</v>
      </c>
      <c r="AD239" s="3421"/>
      <c r="AE239" s="3421"/>
      <c r="AF239" s="3396"/>
      <c r="AG239" s="3421"/>
      <c r="AH239" s="3421"/>
      <c r="AI239" s="3421"/>
      <c r="AJ239" s="3421"/>
      <c r="AK239" s="3421"/>
      <c r="AL239" s="3421"/>
      <c r="AM239" s="3421"/>
      <c r="AN239" s="3421"/>
      <c r="AO239" s="3421"/>
      <c r="AP239" s="3421"/>
      <c r="AQ239" s="3421"/>
      <c r="AR239" s="3421"/>
      <c r="AS239" s="3421"/>
      <c r="AT239" s="3441"/>
      <c r="AU239" s="3442"/>
      <c r="AV239" s="498">
        <f t="shared" si="153"/>
        <v>0</v>
      </c>
      <c r="AW239" s="498">
        <f t="shared" si="154"/>
        <v>0</v>
      </c>
      <c r="AX239" s="498">
        <f t="shared" si="155"/>
        <v>0</v>
      </c>
      <c r="AY239" s="3458">
        <f t="shared" si="156"/>
        <v>0</v>
      </c>
      <c r="AZ239" s="3391">
        <f t="shared" si="157"/>
        <v>0</v>
      </c>
      <c r="BA239" s="3391">
        <f t="shared" si="158"/>
        <v>0</v>
      </c>
      <c r="BB239" s="3391">
        <f t="shared" si="159"/>
        <v>0</v>
      </c>
      <c r="BC239" s="3391">
        <f t="shared" si="160"/>
        <v>0</v>
      </c>
      <c r="BD239" s="3391">
        <f t="shared" si="161"/>
        <v>0</v>
      </c>
      <c r="BE239" s="3391">
        <f t="shared" si="162"/>
        <v>0</v>
      </c>
      <c r="BF239" s="3391">
        <f t="shared" si="163"/>
        <v>0</v>
      </c>
      <c r="BG239" s="3391">
        <f t="shared" si="164"/>
        <v>0</v>
      </c>
      <c r="BH239" s="3391">
        <f t="shared" si="165"/>
        <v>0</v>
      </c>
      <c r="BI239" s="3391">
        <f t="shared" si="166"/>
        <v>0</v>
      </c>
      <c r="BJ239" s="3391">
        <f t="shared" si="167"/>
        <v>0</v>
      </c>
      <c r="BK239" s="3391">
        <f t="shared" si="168"/>
        <v>0</v>
      </c>
      <c r="BL239" s="3391">
        <f t="shared" si="169"/>
        <v>0</v>
      </c>
      <c r="BM239" s="3391">
        <f t="shared" si="170"/>
        <v>0</v>
      </c>
      <c r="BN239" s="3391">
        <f t="shared" si="171"/>
        <v>0</v>
      </c>
      <c r="BO239" s="3391">
        <f t="shared" si="172"/>
        <v>0</v>
      </c>
      <c r="BP239" s="3391">
        <f t="shared" si="173"/>
        <v>0</v>
      </c>
      <c r="BQ239" s="3391">
        <f t="shared" si="174"/>
        <v>0</v>
      </c>
      <c r="BR239" s="3391">
        <f t="shared" si="175"/>
        <v>0</v>
      </c>
      <c r="BS239" s="3391">
        <f t="shared" si="176"/>
        <v>0</v>
      </c>
      <c r="BT239" s="3463">
        <f t="shared" si="177"/>
        <v>0</v>
      </c>
    </row>
    <row r="240" spans="1:72">
      <c r="A240" s="3389"/>
      <c r="B240" s="3390"/>
      <c r="C240" s="3390"/>
      <c r="D240" s="3385"/>
      <c r="E240" s="3391">
        <f t="shared" si="149"/>
        <v>0</v>
      </c>
      <c r="F240" s="3392"/>
      <c r="G240" s="3393">
        <f t="shared" si="150"/>
        <v>0</v>
      </c>
      <c r="H240" s="3394">
        <f t="shared" si="151"/>
        <v>0</v>
      </c>
      <c r="I240" s="3410"/>
      <c r="J240" s="3410"/>
      <c r="K240" s="3410"/>
      <c r="L240" s="3410"/>
      <c r="M240" s="3410"/>
      <c r="N240" s="3410"/>
      <c r="O240" s="3410"/>
      <c r="P240" s="3410"/>
      <c r="Q240" s="3410"/>
      <c r="R240" s="3410"/>
      <c r="S240" s="3410"/>
      <c r="T240" s="3410"/>
      <c r="U240" s="3410"/>
      <c r="V240" s="3410"/>
      <c r="W240" s="3410"/>
      <c r="X240" s="3410"/>
      <c r="Y240" s="3410"/>
      <c r="Z240" s="3410"/>
      <c r="AA240" s="3410"/>
      <c r="AB240" s="3410"/>
      <c r="AC240" s="3391">
        <f t="shared" si="152"/>
        <v>0</v>
      </c>
      <c r="AD240" s="3421"/>
      <c r="AE240" s="3421"/>
      <c r="AF240" s="3421"/>
      <c r="AG240" s="3421"/>
      <c r="AH240" s="3421"/>
      <c r="AI240" s="3421"/>
      <c r="AJ240" s="3421"/>
      <c r="AK240" s="3421"/>
      <c r="AL240" s="3421"/>
      <c r="AM240" s="3421"/>
      <c r="AN240" s="3421"/>
      <c r="AO240" s="3421"/>
      <c r="AP240" s="3421"/>
      <c r="AQ240" s="3421"/>
      <c r="AR240" s="3421"/>
      <c r="AS240" s="3421"/>
      <c r="AT240" s="3441"/>
      <c r="AU240" s="3442"/>
      <c r="AV240" s="498">
        <f t="shared" si="153"/>
        <v>0</v>
      </c>
      <c r="AW240" s="498">
        <f t="shared" si="154"/>
        <v>0</v>
      </c>
      <c r="AX240" s="498">
        <f t="shared" si="155"/>
        <v>0</v>
      </c>
      <c r="AY240" s="3458">
        <f t="shared" si="156"/>
        <v>0</v>
      </c>
      <c r="AZ240" s="3391">
        <f t="shared" si="157"/>
        <v>0</v>
      </c>
      <c r="BA240" s="3391">
        <f t="shared" si="158"/>
        <v>0</v>
      </c>
      <c r="BB240" s="3391">
        <f t="shared" si="159"/>
        <v>0</v>
      </c>
      <c r="BC240" s="3391">
        <f t="shared" si="160"/>
        <v>0</v>
      </c>
      <c r="BD240" s="3391">
        <f t="shared" si="161"/>
        <v>0</v>
      </c>
      <c r="BE240" s="3391">
        <f t="shared" si="162"/>
        <v>0</v>
      </c>
      <c r="BF240" s="3391">
        <f t="shared" si="163"/>
        <v>0</v>
      </c>
      <c r="BG240" s="3391">
        <f t="shared" si="164"/>
        <v>0</v>
      </c>
      <c r="BH240" s="3391">
        <f t="shared" si="165"/>
        <v>0</v>
      </c>
      <c r="BI240" s="3391">
        <f t="shared" si="166"/>
        <v>0</v>
      </c>
      <c r="BJ240" s="3391">
        <f t="shared" si="167"/>
        <v>0</v>
      </c>
      <c r="BK240" s="3391">
        <f t="shared" si="168"/>
        <v>0</v>
      </c>
      <c r="BL240" s="3391">
        <f t="shared" si="169"/>
        <v>0</v>
      </c>
      <c r="BM240" s="3391">
        <f t="shared" si="170"/>
        <v>0</v>
      </c>
      <c r="BN240" s="3391">
        <f t="shared" si="171"/>
        <v>0</v>
      </c>
      <c r="BO240" s="3391">
        <f t="shared" si="172"/>
        <v>0</v>
      </c>
      <c r="BP240" s="3391">
        <f t="shared" si="173"/>
        <v>0</v>
      </c>
      <c r="BQ240" s="3391">
        <f t="shared" si="174"/>
        <v>0</v>
      </c>
      <c r="BR240" s="3391">
        <f t="shared" si="175"/>
        <v>0</v>
      </c>
      <c r="BS240" s="3391">
        <f t="shared" si="176"/>
        <v>0</v>
      </c>
      <c r="BT240" s="3463">
        <f t="shared" si="177"/>
        <v>0</v>
      </c>
    </row>
    <row r="241" spans="1:72">
      <c r="A241" s="3389"/>
      <c r="B241" s="3390"/>
      <c r="C241" s="3390"/>
      <c r="D241" s="3385"/>
      <c r="E241" s="3391">
        <f t="shared" si="149"/>
        <v>0</v>
      </c>
      <c r="F241" s="3392"/>
      <c r="G241" s="3393">
        <f t="shared" si="150"/>
        <v>0</v>
      </c>
      <c r="H241" s="3394">
        <f t="shared" si="151"/>
        <v>0</v>
      </c>
      <c r="I241" s="3410"/>
      <c r="J241" s="3410"/>
      <c r="K241" s="3410"/>
      <c r="L241" s="3410"/>
      <c r="M241" s="3410"/>
      <c r="N241" s="3410"/>
      <c r="O241" s="3410"/>
      <c r="P241" s="3410"/>
      <c r="Q241" s="3410"/>
      <c r="R241" s="3410"/>
      <c r="S241" s="3410"/>
      <c r="T241" s="3410"/>
      <c r="U241" s="3410"/>
      <c r="V241" s="3410"/>
      <c r="W241" s="3410"/>
      <c r="X241" s="3410"/>
      <c r="Y241" s="3410"/>
      <c r="Z241" s="3410"/>
      <c r="AA241" s="3410"/>
      <c r="AB241" s="3410"/>
      <c r="AC241" s="3391">
        <f t="shared" si="152"/>
        <v>0</v>
      </c>
      <c r="AD241" s="3421"/>
      <c r="AE241" s="3421"/>
      <c r="AF241" s="3421"/>
      <c r="AG241" s="3421"/>
      <c r="AH241" s="3421"/>
      <c r="AI241" s="3421"/>
      <c r="AJ241" s="3421"/>
      <c r="AK241" s="3421"/>
      <c r="AL241" s="3421"/>
      <c r="AM241" s="3421"/>
      <c r="AN241" s="3421"/>
      <c r="AO241" s="3421"/>
      <c r="AP241" s="3421"/>
      <c r="AQ241" s="3421"/>
      <c r="AR241" s="3421"/>
      <c r="AS241" s="3421"/>
      <c r="AT241" s="3441"/>
      <c r="AU241" s="3442"/>
      <c r="AV241" s="498">
        <f t="shared" si="153"/>
        <v>0</v>
      </c>
      <c r="AW241" s="498">
        <f t="shared" si="154"/>
        <v>0</v>
      </c>
      <c r="AX241" s="498">
        <f t="shared" si="155"/>
        <v>0</v>
      </c>
      <c r="AY241" s="3458">
        <f t="shared" si="156"/>
        <v>0</v>
      </c>
      <c r="AZ241" s="3391">
        <f t="shared" si="157"/>
        <v>0</v>
      </c>
      <c r="BA241" s="3391">
        <f t="shared" si="158"/>
        <v>0</v>
      </c>
      <c r="BB241" s="3391">
        <f t="shared" si="159"/>
        <v>0</v>
      </c>
      <c r="BC241" s="3391">
        <f t="shared" si="160"/>
        <v>0</v>
      </c>
      <c r="BD241" s="3391">
        <f t="shared" si="161"/>
        <v>0</v>
      </c>
      <c r="BE241" s="3391">
        <f t="shared" si="162"/>
        <v>0</v>
      </c>
      <c r="BF241" s="3391">
        <f t="shared" si="163"/>
        <v>0</v>
      </c>
      <c r="BG241" s="3391">
        <f t="shared" si="164"/>
        <v>0</v>
      </c>
      <c r="BH241" s="3391">
        <f t="shared" si="165"/>
        <v>0</v>
      </c>
      <c r="BI241" s="3391">
        <f t="shared" si="166"/>
        <v>0</v>
      </c>
      <c r="BJ241" s="3391">
        <f t="shared" si="167"/>
        <v>0</v>
      </c>
      <c r="BK241" s="3391">
        <f t="shared" si="168"/>
        <v>0</v>
      </c>
      <c r="BL241" s="3391">
        <f t="shared" si="169"/>
        <v>0</v>
      </c>
      <c r="BM241" s="3391">
        <f t="shared" si="170"/>
        <v>0</v>
      </c>
      <c r="BN241" s="3391">
        <f t="shared" si="171"/>
        <v>0</v>
      </c>
      <c r="BO241" s="3391">
        <f t="shared" si="172"/>
        <v>0</v>
      </c>
      <c r="BP241" s="3391">
        <f t="shared" si="173"/>
        <v>0</v>
      </c>
      <c r="BQ241" s="3391">
        <f t="shared" si="174"/>
        <v>0</v>
      </c>
      <c r="BR241" s="3391">
        <f t="shared" si="175"/>
        <v>0</v>
      </c>
      <c r="BS241" s="3391">
        <f t="shared" si="176"/>
        <v>0</v>
      </c>
      <c r="BT241" s="3463">
        <f t="shared" si="177"/>
        <v>0</v>
      </c>
    </row>
    <row r="242" spans="1:72">
      <c r="A242" s="3389"/>
      <c r="B242" s="3390"/>
      <c r="C242" s="3390"/>
      <c r="D242" s="3385"/>
      <c r="E242" s="3391">
        <f t="shared" si="149"/>
        <v>0</v>
      </c>
      <c r="F242" s="3392"/>
      <c r="G242" s="3393">
        <f t="shared" si="150"/>
        <v>0</v>
      </c>
      <c r="H242" s="3394">
        <f t="shared" si="151"/>
        <v>0</v>
      </c>
      <c r="I242" s="3410"/>
      <c r="J242" s="3410"/>
      <c r="K242" s="3410"/>
      <c r="L242" s="3410"/>
      <c r="M242" s="3410"/>
      <c r="N242" s="3410"/>
      <c r="O242" s="3410"/>
      <c r="P242" s="3410"/>
      <c r="Q242" s="3410"/>
      <c r="R242" s="3410"/>
      <c r="S242" s="3410"/>
      <c r="T242" s="3410"/>
      <c r="U242" s="3410"/>
      <c r="V242" s="3410"/>
      <c r="W242" s="3410"/>
      <c r="X242" s="3410"/>
      <c r="Y242" s="3410"/>
      <c r="Z242" s="3410"/>
      <c r="AA242" s="3410"/>
      <c r="AB242" s="3410"/>
      <c r="AC242" s="3391">
        <f t="shared" si="152"/>
        <v>0</v>
      </c>
      <c r="AD242" s="3421"/>
      <c r="AE242" s="3421"/>
      <c r="AF242" s="3421"/>
      <c r="AG242" s="3421"/>
      <c r="AH242" s="3421"/>
      <c r="AI242" s="3421"/>
      <c r="AJ242" s="3421"/>
      <c r="AK242" s="3421"/>
      <c r="AL242" s="3421"/>
      <c r="AM242" s="3421"/>
      <c r="AN242" s="3421"/>
      <c r="AO242" s="3421"/>
      <c r="AP242" s="3421"/>
      <c r="AQ242" s="3421"/>
      <c r="AR242" s="3421"/>
      <c r="AS242" s="3421"/>
      <c r="AT242" s="3441"/>
      <c r="AU242" s="3442"/>
      <c r="AV242" s="498">
        <f t="shared" si="153"/>
        <v>0</v>
      </c>
      <c r="AW242" s="498">
        <f t="shared" si="154"/>
        <v>0</v>
      </c>
      <c r="AX242" s="498">
        <f t="shared" si="155"/>
        <v>0</v>
      </c>
      <c r="AY242" s="3458">
        <f t="shared" si="156"/>
        <v>0</v>
      </c>
      <c r="AZ242" s="3391">
        <f t="shared" si="157"/>
        <v>0</v>
      </c>
      <c r="BA242" s="3391">
        <f t="shared" si="158"/>
        <v>0</v>
      </c>
      <c r="BB242" s="3391">
        <f t="shared" si="159"/>
        <v>0</v>
      </c>
      <c r="BC242" s="3391">
        <f t="shared" si="160"/>
        <v>0</v>
      </c>
      <c r="BD242" s="3391">
        <f t="shared" si="161"/>
        <v>0</v>
      </c>
      <c r="BE242" s="3391">
        <f t="shared" si="162"/>
        <v>0</v>
      </c>
      <c r="BF242" s="3391">
        <f t="shared" si="163"/>
        <v>0</v>
      </c>
      <c r="BG242" s="3391">
        <f t="shared" si="164"/>
        <v>0</v>
      </c>
      <c r="BH242" s="3391">
        <f t="shared" si="165"/>
        <v>0</v>
      </c>
      <c r="BI242" s="3391">
        <f t="shared" si="166"/>
        <v>0</v>
      </c>
      <c r="BJ242" s="3391">
        <f t="shared" si="167"/>
        <v>0</v>
      </c>
      <c r="BK242" s="3391">
        <f t="shared" si="168"/>
        <v>0</v>
      </c>
      <c r="BL242" s="3391">
        <f t="shared" si="169"/>
        <v>0</v>
      </c>
      <c r="BM242" s="3391">
        <f t="shared" si="170"/>
        <v>0</v>
      </c>
      <c r="BN242" s="3391">
        <f t="shared" si="171"/>
        <v>0</v>
      </c>
      <c r="BO242" s="3391">
        <f t="shared" si="172"/>
        <v>0</v>
      </c>
      <c r="BP242" s="3391">
        <f t="shared" si="173"/>
        <v>0</v>
      </c>
      <c r="BQ242" s="3391">
        <f t="shared" si="174"/>
        <v>0</v>
      </c>
      <c r="BR242" s="3391">
        <f t="shared" si="175"/>
        <v>0</v>
      </c>
      <c r="BS242" s="3391">
        <f t="shared" si="176"/>
        <v>0</v>
      </c>
      <c r="BT242" s="3463">
        <f t="shared" si="177"/>
        <v>0</v>
      </c>
    </row>
    <row r="243" spans="1:72">
      <c r="A243" s="3389"/>
      <c r="B243" s="3390"/>
      <c r="C243" s="3390"/>
      <c r="D243" s="3385"/>
      <c r="E243" s="3391">
        <f t="shared" si="149"/>
        <v>0</v>
      </c>
      <c r="F243" s="3392"/>
      <c r="G243" s="3393">
        <f t="shared" si="150"/>
        <v>0</v>
      </c>
      <c r="H243" s="3394">
        <f t="shared" si="151"/>
        <v>0</v>
      </c>
      <c r="I243" s="3410"/>
      <c r="J243" s="3410"/>
      <c r="K243" s="3410"/>
      <c r="L243" s="3410"/>
      <c r="M243" s="3410"/>
      <c r="N243" s="3410"/>
      <c r="O243" s="3410"/>
      <c r="P243" s="3410"/>
      <c r="Q243" s="3410"/>
      <c r="R243" s="3410"/>
      <c r="S243" s="3410"/>
      <c r="T243" s="3410"/>
      <c r="U243" s="3410"/>
      <c r="V243" s="3410"/>
      <c r="W243" s="3410"/>
      <c r="X243" s="3410"/>
      <c r="Y243" s="3410"/>
      <c r="Z243" s="3410"/>
      <c r="AA243" s="3410"/>
      <c r="AB243" s="3410"/>
      <c r="AC243" s="3391">
        <f t="shared" si="152"/>
        <v>0</v>
      </c>
      <c r="AD243" s="3421"/>
      <c r="AE243" s="3421"/>
      <c r="AF243" s="3421"/>
      <c r="AG243" s="3421"/>
      <c r="AH243" s="3421"/>
      <c r="AI243" s="3421"/>
      <c r="AJ243" s="3421"/>
      <c r="AK243" s="3421"/>
      <c r="AL243" s="3421"/>
      <c r="AM243" s="3421"/>
      <c r="AN243" s="3421"/>
      <c r="AO243" s="3421"/>
      <c r="AP243" s="3421"/>
      <c r="AQ243" s="3421"/>
      <c r="AR243" s="3421"/>
      <c r="AS243" s="3421"/>
      <c r="AT243" s="3441"/>
      <c r="AU243" s="3442"/>
      <c r="AV243" s="498">
        <f t="shared" si="153"/>
        <v>0</v>
      </c>
      <c r="AW243" s="498">
        <f t="shared" si="154"/>
        <v>0</v>
      </c>
      <c r="AX243" s="498">
        <f t="shared" si="155"/>
        <v>0</v>
      </c>
      <c r="AY243" s="3458">
        <f t="shared" si="156"/>
        <v>0</v>
      </c>
      <c r="AZ243" s="3391">
        <f t="shared" si="157"/>
        <v>0</v>
      </c>
      <c r="BA243" s="3391">
        <f t="shared" si="158"/>
        <v>0</v>
      </c>
      <c r="BB243" s="3391">
        <f t="shared" si="159"/>
        <v>0</v>
      </c>
      <c r="BC243" s="3391">
        <f t="shared" si="160"/>
        <v>0</v>
      </c>
      <c r="BD243" s="3391">
        <f t="shared" si="161"/>
        <v>0</v>
      </c>
      <c r="BE243" s="3391">
        <f t="shared" si="162"/>
        <v>0</v>
      </c>
      <c r="BF243" s="3391">
        <f t="shared" si="163"/>
        <v>0</v>
      </c>
      <c r="BG243" s="3391">
        <f t="shared" si="164"/>
        <v>0</v>
      </c>
      <c r="BH243" s="3391">
        <f t="shared" si="165"/>
        <v>0</v>
      </c>
      <c r="BI243" s="3391">
        <f t="shared" si="166"/>
        <v>0</v>
      </c>
      <c r="BJ243" s="3391">
        <f t="shared" si="167"/>
        <v>0</v>
      </c>
      <c r="BK243" s="3391">
        <f t="shared" si="168"/>
        <v>0</v>
      </c>
      <c r="BL243" s="3391">
        <f t="shared" si="169"/>
        <v>0</v>
      </c>
      <c r="BM243" s="3391">
        <f t="shared" si="170"/>
        <v>0</v>
      </c>
      <c r="BN243" s="3391">
        <f t="shared" si="171"/>
        <v>0</v>
      </c>
      <c r="BO243" s="3391">
        <f t="shared" si="172"/>
        <v>0</v>
      </c>
      <c r="BP243" s="3391">
        <f t="shared" si="173"/>
        <v>0</v>
      </c>
      <c r="BQ243" s="3391">
        <f t="shared" si="174"/>
        <v>0</v>
      </c>
      <c r="BR243" s="3391">
        <f t="shared" si="175"/>
        <v>0</v>
      </c>
      <c r="BS243" s="3391">
        <f t="shared" si="176"/>
        <v>0</v>
      </c>
      <c r="BT243" s="3463">
        <f t="shared" si="177"/>
        <v>0</v>
      </c>
    </row>
    <row r="244" spans="1:72">
      <c r="A244" s="3389"/>
      <c r="B244" s="3390"/>
      <c r="C244" s="3390"/>
      <c r="D244" s="3385"/>
      <c r="E244" s="3391">
        <f t="shared" si="149"/>
        <v>0</v>
      </c>
      <c r="F244" s="3392"/>
      <c r="G244" s="3393">
        <f t="shared" si="150"/>
        <v>0</v>
      </c>
      <c r="H244" s="3394">
        <f t="shared" si="151"/>
        <v>0</v>
      </c>
      <c r="I244" s="3410"/>
      <c r="J244" s="3410"/>
      <c r="K244" s="3410"/>
      <c r="L244" s="3410"/>
      <c r="M244" s="3410"/>
      <c r="N244" s="3410"/>
      <c r="O244" s="3410"/>
      <c r="P244" s="3410"/>
      <c r="Q244" s="3410"/>
      <c r="R244" s="3410"/>
      <c r="S244" s="3410"/>
      <c r="T244" s="3410"/>
      <c r="U244" s="3410"/>
      <c r="V244" s="3410"/>
      <c r="W244" s="3410"/>
      <c r="X244" s="3410"/>
      <c r="Y244" s="3410"/>
      <c r="Z244" s="3410"/>
      <c r="AA244" s="3410"/>
      <c r="AB244" s="3410"/>
      <c r="AC244" s="3391">
        <f t="shared" si="152"/>
        <v>0</v>
      </c>
      <c r="AD244" s="3421"/>
      <c r="AE244" s="3421"/>
      <c r="AF244" s="3421"/>
      <c r="AG244" s="3421"/>
      <c r="AH244" s="3421"/>
      <c r="AI244" s="3421"/>
      <c r="AJ244" s="3421"/>
      <c r="AK244" s="3421"/>
      <c r="AL244" s="3421"/>
      <c r="AM244" s="3421"/>
      <c r="AN244" s="3421"/>
      <c r="AO244" s="3421"/>
      <c r="AP244" s="3421"/>
      <c r="AQ244" s="3421"/>
      <c r="AR244" s="3421"/>
      <c r="AS244" s="3421"/>
      <c r="AT244" s="3441"/>
      <c r="AU244" s="3442"/>
      <c r="AV244" s="498">
        <f t="shared" si="153"/>
        <v>0</v>
      </c>
      <c r="AW244" s="498">
        <f t="shared" si="154"/>
        <v>0</v>
      </c>
      <c r="AX244" s="498">
        <f t="shared" si="155"/>
        <v>0</v>
      </c>
      <c r="AY244" s="3458">
        <f t="shared" si="156"/>
        <v>0</v>
      </c>
      <c r="AZ244" s="3391">
        <f t="shared" si="157"/>
        <v>0</v>
      </c>
      <c r="BA244" s="3391">
        <f t="shared" si="158"/>
        <v>0</v>
      </c>
      <c r="BB244" s="3391">
        <f t="shared" si="159"/>
        <v>0</v>
      </c>
      <c r="BC244" s="3391">
        <f t="shared" si="160"/>
        <v>0</v>
      </c>
      <c r="BD244" s="3391">
        <f t="shared" si="161"/>
        <v>0</v>
      </c>
      <c r="BE244" s="3391">
        <f t="shared" si="162"/>
        <v>0</v>
      </c>
      <c r="BF244" s="3391">
        <f t="shared" si="163"/>
        <v>0</v>
      </c>
      <c r="BG244" s="3391">
        <f t="shared" si="164"/>
        <v>0</v>
      </c>
      <c r="BH244" s="3391">
        <f t="shared" si="165"/>
        <v>0</v>
      </c>
      <c r="BI244" s="3391">
        <f t="shared" si="166"/>
        <v>0</v>
      </c>
      <c r="BJ244" s="3391">
        <f t="shared" si="167"/>
        <v>0</v>
      </c>
      <c r="BK244" s="3391">
        <f t="shared" si="168"/>
        <v>0</v>
      </c>
      <c r="BL244" s="3391">
        <f t="shared" si="169"/>
        <v>0</v>
      </c>
      <c r="BM244" s="3391">
        <f t="shared" si="170"/>
        <v>0</v>
      </c>
      <c r="BN244" s="3391">
        <f t="shared" si="171"/>
        <v>0</v>
      </c>
      <c r="BO244" s="3391">
        <f t="shared" si="172"/>
        <v>0</v>
      </c>
      <c r="BP244" s="3391">
        <f t="shared" si="173"/>
        <v>0</v>
      </c>
      <c r="BQ244" s="3391">
        <f t="shared" si="174"/>
        <v>0</v>
      </c>
      <c r="BR244" s="3391">
        <f t="shared" si="175"/>
        <v>0</v>
      </c>
      <c r="BS244" s="3391">
        <f t="shared" si="176"/>
        <v>0</v>
      </c>
      <c r="BT244" s="3463">
        <f t="shared" si="177"/>
        <v>0</v>
      </c>
    </row>
    <row r="245" spans="1:72">
      <c r="A245" s="3389"/>
      <c r="B245" s="3390"/>
      <c r="C245" s="3390"/>
      <c r="D245" s="3385"/>
      <c r="E245" s="3391">
        <f t="shared" si="149"/>
        <v>0</v>
      </c>
      <c r="F245" s="3392"/>
      <c r="G245" s="3393">
        <f t="shared" si="150"/>
        <v>0</v>
      </c>
      <c r="H245" s="3394">
        <f t="shared" si="151"/>
        <v>0</v>
      </c>
      <c r="I245" s="3410"/>
      <c r="J245" s="3410"/>
      <c r="K245" s="3410"/>
      <c r="L245" s="3410"/>
      <c r="M245" s="3410"/>
      <c r="N245" s="3410"/>
      <c r="O245" s="3410"/>
      <c r="P245" s="3410"/>
      <c r="Q245" s="3410"/>
      <c r="R245" s="3410"/>
      <c r="S245" s="3410"/>
      <c r="T245" s="3410"/>
      <c r="U245" s="3410"/>
      <c r="V245" s="3410"/>
      <c r="W245" s="3410"/>
      <c r="X245" s="3410"/>
      <c r="Y245" s="3410"/>
      <c r="Z245" s="3410"/>
      <c r="AA245" s="3410"/>
      <c r="AB245" s="3410"/>
      <c r="AC245" s="3391">
        <f t="shared" si="152"/>
        <v>0</v>
      </c>
      <c r="AD245" s="3421"/>
      <c r="AE245" s="3421"/>
      <c r="AF245" s="3421"/>
      <c r="AG245" s="3421"/>
      <c r="AH245" s="3421"/>
      <c r="AI245" s="3421"/>
      <c r="AJ245" s="3421"/>
      <c r="AK245" s="3421"/>
      <c r="AL245" s="3421"/>
      <c r="AM245" s="3421"/>
      <c r="AN245" s="3421"/>
      <c r="AO245" s="3421"/>
      <c r="AP245" s="3421"/>
      <c r="AQ245" s="3421"/>
      <c r="AR245" s="3421"/>
      <c r="AS245" s="3421"/>
      <c r="AT245" s="3441"/>
      <c r="AU245" s="3442"/>
      <c r="AV245" s="498">
        <f t="shared" si="153"/>
        <v>0</v>
      </c>
      <c r="AW245" s="498">
        <f t="shared" si="154"/>
        <v>0</v>
      </c>
      <c r="AX245" s="498">
        <f t="shared" si="155"/>
        <v>0</v>
      </c>
      <c r="AY245" s="3458">
        <f t="shared" si="156"/>
        <v>0</v>
      </c>
      <c r="AZ245" s="3391">
        <f t="shared" si="157"/>
        <v>0</v>
      </c>
      <c r="BA245" s="3391">
        <f t="shared" si="158"/>
        <v>0</v>
      </c>
      <c r="BB245" s="3391">
        <f t="shared" si="159"/>
        <v>0</v>
      </c>
      <c r="BC245" s="3391">
        <f t="shared" si="160"/>
        <v>0</v>
      </c>
      <c r="BD245" s="3391">
        <f t="shared" si="161"/>
        <v>0</v>
      </c>
      <c r="BE245" s="3391">
        <f t="shared" si="162"/>
        <v>0</v>
      </c>
      <c r="BF245" s="3391">
        <f t="shared" si="163"/>
        <v>0</v>
      </c>
      <c r="BG245" s="3391">
        <f t="shared" si="164"/>
        <v>0</v>
      </c>
      <c r="BH245" s="3391">
        <f t="shared" si="165"/>
        <v>0</v>
      </c>
      <c r="BI245" s="3391">
        <f t="shared" si="166"/>
        <v>0</v>
      </c>
      <c r="BJ245" s="3391">
        <f t="shared" si="167"/>
        <v>0</v>
      </c>
      <c r="BK245" s="3391">
        <f t="shared" si="168"/>
        <v>0</v>
      </c>
      <c r="BL245" s="3391">
        <f t="shared" si="169"/>
        <v>0</v>
      </c>
      <c r="BM245" s="3391">
        <f t="shared" si="170"/>
        <v>0</v>
      </c>
      <c r="BN245" s="3391">
        <f t="shared" si="171"/>
        <v>0</v>
      </c>
      <c r="BO245" s="3391">
        <f t="shared" si="172"/>
        <v>0</v>
      </c>
      <c r="BP245" s="3391">
        <f t="shared" si="173"/>
        <v>0</v>
      </c>
      <c r="BQ245" s="3391">
        <f t="shared" si="174"/>
        <v>0</v>
      </c>
      <c r="BR245" s="3391">
        <f t="shared" si="175"/>
        <v>0</v>
      </c>
      <c r="BS245" s="3391">
        <f t="shared" si="176"/>
        <v>0</v>
      </c>
      <c r="BT245" s="3463">
        <f t="shared" si="177"/>
        <v>0</v>
      </c>
    </row>
    <row r="246" spans="1:72">
      <c r="A246" s="3389"/>
      <c r="B246" s="3390"/>
      <c r="C246" s="3390"/>
      <c r="D246" s="3385"/>
      <c r="E246" s="3391">
        <f t="shared" si="149"/>
        <v>0</v>
      </c>
      <c r="F246" s="3392"/>
      <c r="G246" s="3393">
        <f t="shared" si="150"/>
        <v>0</v>
      </c>
      <c r="H246" s="3394">
        <f t="shared" si="151"/>
        <v>0</v>
      </c>
      <c r="I246" s="3410"/>
      <c r="J246" s="3410"/>
      <c r="K246" s="3410"/>
      <c r="L246" s="3410"/>
      <c r="M246" s="3410"/>
      <c r="N246" s="3410"/>
      <c r="O246" s="3410"/>
      <c r="P246" s="3410"/>
      <c r="Q246" s="3410"/>
      <c r="R246" s="3410"/>
      <c r="S246" s="3410"/>
      <c r="T246" s="3410"/>
      <c r="U246" s="3410"/>
      <c r="V246" s="3410"/>
      <c r="W246" s="3410"/>
      <c r="X246" s="3410"/>
      <c r="Y246" s="3410"/>
      <c r="Z246" s="3410"/>
      <c r="AA246" s="3410"/>
      <c r="AB246" s="3410"/>
      <c r="AC246" s="3391">
        <f t="shared" si="152"/>
        <v>0</v>
      </c>
      <c r="AD246" s="3421"/>
      <c r="AE246" s="3421"/>
      <c r="AF246" s="3421"/>
      <c r="AG246" s="3421"/>
      <c r="AH246" s="3421"/>
      <c r="AI246" s="3421"/>
      <c r="AJ246" s="3421"/>
      <c r="AK246" s="3421"/>
      <c r="AL246" s="3421"/>
      <c r="AM246" s="3421"/>
      <c r="AN246" s="3421"/>
      <c r="AO246" s="3421"/>
      <c r="AP246" s="3421"/>
      <c r="AQ246" s="3421"/>
      <c r="AR246" s="3421"/>
      <c r="AS246" s="3421"/>
      <c r="AT246" s="3441"/>
      <c r="AU246" s="3442"/>
      <c r="AV246" s="498">
        <f t="shared" si="153"/>
        <v>0</v>
      </c>
      <c r="AW246" s="498">
        <f t="shared" si="154"/>
        <v>0</v>
      </c>
      <c r="AX246" s="498">
        <f t="shared" si="155"/>
        <v>0</v>
      </c>
      <c r="AY246" s="3458">
        <f t="shared" si="156"/>
        <v>0</v>
      </c>
      <c r="AZ246" s="3391">
        <f t="shared" si="157"/>
        <v>0</v>
      </c>
      <c r="BA246" s="3391">
        <f t="shared" si="158"/>
        <v>0</v>
      </c>
      <c r="BB246" s="3391">
        <f t="shared" si="159"/>
        <v>0</v>
      </c>
      <c r="BC246" s="3391">
        <f t="shared" si="160"/>
        <v>0</v>
      </c>
      <c r="BD246" s="3391">
        <f t="shared" si="161"/>
        <v>0</v>
      </c>
      <c r="BE246" s="3391">
        <f t="shared" si="162"/>
        <v>0</v>
      </c>
      <c r="BF246" s="3391">
        <f t="shared" si="163"/>
        <v>0</v>
      </c>
      <c r="BG246" s="3391">
        <f t="shared" si="164"/>
        <v>0</v>
      </c>
      <c r="BH246" s="3391">
        <f t="shared" si="165"/>
        <v>0</v>
      </c>
      <c r="BI246" s="3391">
        <f t="shared" si="166"/>
        <v>0</v>
      </c>
      <c r="BJ246" s="3391">
        <f t="shared" si="167"/>
        <v>0</v>
      </c>
      <c r="BK246" s="3391">
        <f t="shared" si="168"/>
        <v>0</v>
      </c>
      <c r="BL246" s="3391">
        <f t="shared" si="169"/>
        <v>0</v>
      </c>
      <c r="BM246" s="3391">
        <f t="shared" si="170"/>
        <v>0</v>
      </c>
      <c r="BN246" s="3391">
        <f t="shared" si="171"/>
        <v>0</v>
      </c>
      <c r="BO246" s="3391">
        <f t="shared" si="172"/>
        <v>0</v>
      </c>
      <c r="BP246" s="3391">
        <f t="shared" si="173"/>
        <v>0</v>
      </c>
      <c r="BQ246" s="3391">
        <f t="shared" si="174"/>
        <v>0</v>
      </c>
      <c r="BR246" s="3391">
        <f t="shared" si="175"/>
        <v>0</v>
      </c>
      <c r="BS246" s="3391">
        <f t="shared" si="176"/>
        <v>0</v>
      </c>
      <c r="BT246" s="3463">
        <f t="shared" si="177"/>
        <v>0</v>
      </c>
    </row>
    <row r="247" spans="1:72">
      <c r="A247" s="3389"/>
      <c r="B247" s="3390"/>
      <c r="C247" s="3390"/>
      <c r="D247" s="3385"/>
      <c r="E247" s="3391">
        <f t="shared" si="149"/>
        <v>0</v>
      </c>
      <c r="F247" s="3392"/>
      <c r="G247" s="3393">
        <f t="shared" si="150"/>
        <v>0</v>
      </c>
      <c r="H247" s="3394">
        <f t="shared" si="151"/>
        <v>0</v>
      </c>
      <c r="I247" s="3410"/>
      <c r="J247" s="3410"/>
      <c r="K247" s="3410"/>
      <c r="L247" s="3410"/>
      <c r="M247" s="3410"/>
      <c r="N247" s="3410"/>
      <c r="O247" s="3410"/>
      <c r="P247" s="3410"/>
      <c r="Q247" s="3410"/>
      <c r="R247" s="3410"/>
      <c r="S247" s="3410"/>
      <c r="T247" s="3410"/>
      <c r="U247" s="3410"/>
      <c r="V247" s="3410"/>
      <c r="W247" s="3410"/>
      <c r="X247" s="3410"/>
      <c r="Y247" s="3410"/>
      <c r="Z247" s="3410"/>
      <c r="AA247" s="3410"/>
      <c r="AB247" s="3410"/>
      <c r="AC247" s="3391">
        <f t="shared" si="152"/>
        <v>0</v>
      </c>
      <c r="AD247" s="3421"/>
      <c r="AE247" s="3421"/>
      <c r="AF247" s="3421"/>
      <c r="AG247" s="3421"/>
      <c r="AH247" s="3421"/>
      <c r="AI247" s="3421"/>
      <c r="AJ247" s="3421"/>
      <c r="AK247" s="3421"/>
      <c r="AL247" s="3421"/>
      <c r="AM247" s="3421"/>
      <c r="AN247" s="3421"/>
      <c r="AO247" s="3421"/>
      <c r="AP247" s="3421"/>
      <c r="AQ247" s="3421"/>
      <c r="AR247" s="3421"/>
      <c r="AS247" s="3421"/>
      <c r="AT247" s="3441"/>
      <c r="AU247" s="3442"/>
      <c r="AV247" s="498">
        <f t="shared" si="153"/>
        <v>0</v>
      </c>
      <c r="AW247" s="498">
        <f t="shared" si="154"/>
        <v>0</v>
      </c>
      <c r="AX247" s="498">
        <f t="shared" si="155"/>
        <v>0</v>
      </c>
      <c r="AY247" s="3458">
        <f t="shared" si="156"/>
        <v>0</v>
      </c>
      <c r="AZ247" s="3391">
        <f t="shared" si="157"/>
        <v>0</v>
      </c>
      <c r="BA247" s="3391">
        <f t="shared" si="158"/>
        <v>0</v>
      </c>
      <c r="BB247" s="3391">
        <f t="shared" si="159"/>
        <v>0</v>
      </c>
      <c r="BC247" s="3391">
        <f t="shared" si="160"/>
        <v>0</v>
      </c>
      <c r="BD247" s="3391">
        <f t="shared" si="161"/>
        <v>0</v>
      </c>
      <c r="BE247" s="3391">
        <f t="shared" si="162"/>
        <v>0</v>
      </c>
      <c r="BF247" s="3391">
        <f t="shared" si="163"/>
        <v>0</v>
      </c>
      <c r="BG247" s="3391">
        <f t="shared" si="164"/>
        <v>0</v>
      </c>
      <c r="BH247" s="3391">
        <f t="shared" si="165"/>
        <v>0</v>
      </c>
      <c r="BI247" s="3391">
        <f t="shared" si="166"/>
        <v>0</v>
      </c>
      <c r="BJ247" s="3391">
        <f t="shared" si="167"/>
        <v>0</v>
      </c>
      <c r="BK247" s="3391">
        <f t="shared" si="168"/>
        <v>0</v>
      </c>
      <c r="BL247" s="3391">
        <f t="shared" si="169"/>
        <v>0</v>
      </c>
      <c r="BM247" s="3391">
        <f t="shared" si="170"/>
        <v>0</v>
      </c>
      <c r="BN247" s="3391">
        <f t="shared" si="171"/>
        <v>0</v>
      </c>
      <c r="BO247" s="3391">
        <f t="shared" si="172"/>
        <v>0</v>
      </c>
      <c r="BP247" s="3391">
        <f t="shared" si="173"/>
        <v>0</v>
      </c>
      <c r="BQ247" s="3391">
        <f t="shared" si="174"/>
        <v>0</v>
      </c>
      <c r="BR247" s="3391">
        <f t="shared" si="175"/>
        <v>0</v>
      </c>
      <c r="BS247" s="3391">
        <f t="shared" si="176"/>
        <v>0</v>
      </c>
      <c r="BT247" s="3463">
        <f t="shared" si="177"/>
        <v>0</v>
      </c>
    </row>
    <row r="248" spans="1:72">
      <c r="A248" s="3389"/>
      <c r="B248" s="3390"/>
      <c r="C248" s="3390"/>
      <c r="D248" s="3385"/>
      <c r="E248" s="3391">
        <f t="shared" si="149"/>
        <v>0</v>
      </c>
      <c r="F248" s="3392"/>
      <c r="G248" s="3393">
        <f t="shared" si="150"/>
        <v>0</v>
      </c>
      <c r="H248" s="3394">
        <f t="shared" si="151"/>
        <v>0</v>
      </c>
      <c r="I248" s="3410"/>
      <c r="J248" s="3410"/>
      <c r="K248" s="3410"/>
      <c r="L248" s="3410"/>
      <c r="M248" s="3410"/>
      <c r="N248" s="3410"/>
      <c r="O248" s="3410"/>
      <c r="P248" s="3410"/>
      <c r="Q248" s="3410"/>
      <c r="R248" s="3410"/>
      <c r="S248" s="3410"/>
      <c r="T248" s="3410"/>
      <c r="U248" s="3410"/>
      <c r="V248" s="3410"/>
      <c r="W248" s="3410"/>
      <c r="X248" s="3410"/>
      <c r="Y248" s="3410"/>
      <c r="Z248" s="3410"/>
      <c r="AA248" s="3410"/>
      <c r="AB248" s="3410"/>
      <c r="AC248" s="3391">
        <f t="shared" si="152"/>
        <v>0</v>
      </c>
      <c r="AD248" s="3421"/>
      <c r="AE248" s="3421"/>
      <c r="AF248" s="3421"/>
      <c r="AG248" s="3421"/>
      <c r="AH248" s="3421"/>
      <c r="AI248" s="3421"/>
      <c r="AJ248" s="3421"/>
      <c r="AK248" s="3421"/>
      <c r="AL248" s="3421"/>
      <c r="AM248" s="3421"/>
      <c r="AN248" s="3421"/>
      <c r="AO248" s="3421"/>
      <c r="AP248" s="3421"/>
      <c r="AQ248" s="3421"/>
      <c r="AR248" s="3421"/>
      <c r="AS248" s="3421"/>
      <c r="AT248" s="3441"/>
      <c r="AU248" s="3442"/>
      <c r="AV248" s="498">
        <f t="shared" si="153"/>
        <v>0</v>
      </c>
      <c r="AW248" s="498">
        <f t="shared" si="154"/>
        <v>0</v>
      </c>
      <c r="AX248" s="498">
        <f t="shared" si="155"/>
        <v>0</v>
      </c>
      <c r="AY248" s="3458">
        <f t="shared" si="156"/>
        <v>0</v>
      </c>
      <c r="AZ248" s="3391">
        <f t="shared" si="157"/>
        <v>0</v>
      </c>
      <c r="BA248" s="3391">
        <f t="shared" si="158"/>
        <v>0</v>
      </c>
      <c r="BB248" s="3391">
        <f t="shared" si="159"/>
        <v>0</v>
      </c>
      <c r="BC248" s="3391">
        <f t="shared" si="160"/>
        <v>0</v>
      </c>
      <c r="BD248" s="3391">
        <f t="shared" si="161"/>
        <v>0</v>
      </c>
      <c r="BE248" s="3391">
        <f t="shared" si="162"/>
        <v>0</v>
      </c>
      <c r="BF248" s="3391">
        <f t="shared" si="163"/>
        <v>0</v>
      </c>
      <c r="BG248" s="3391">
        <f t="shared" si="164"/>
        <v>0</v>
      </c>
      <c r="BH248" s="3391">
        <f t="shared" si="165"/>
        <v>0</v>
      </c>
      <c r="BI248" s="3391">
        <f t="shared" si="166"/>
        <v>0</v>
      </c>
      <c r="BJ248" s="3391">
        <f t="shared" si="167"/>
        <v>0</v>
      </c>
      <c r="BK248" s="3391">
        <f t="shared" si="168"/>
        <v>0</v>
      </c>
      <c r="BL248" s="3391">
        <f t="shared" si="169"/>
        <v>0</v>
      </c>
      <c r="BM248" s="3391">
        <f t="shared" si="170"/>
        <v>0</v>
      </c>
      <c r="BN248" s="3391">
        <f t="shared" si="171"/>
        <v>0</v>
      </c>
      <c r="BO248" s="3391">
        <f t="shared" si="172"/>
        <v>0</v>
      </c>
      <c r="BP248" s="3391">
        <f t="shared" si="173"/>
        <v>0</v>
      </c>
      <c r="BQ248" s="3391">
        <f t="shared" si="174"/>
        <v>0</v>
      </c>
      <c r="BR248" s="3391">
        <f t="shared" si="175"/>
        <v>0</v>
      </c>
      <c r="BS248" s="3391">
        <f t="shared" si="176"/>
        <v>0</v>
      </c>
      <c r="BT248" s="3463">
        <f t="shared" si="177"/>
        <v>0</v>
      </c>
    </row>
    <row r="249" spans="1:72">
      <c r="A249" s="3389"/>
      <c r="B249" s="3390"/>
      <c r="C249" s="3390"/>
      <c r="D249" s="3385"/>
      <c r="E249" s="3391">
        <f t="shared" si="149"/>
        <v>0</v>
      </c>
      <c r="F249" s="3392"/>
      <c r="G249" s="3393">
        <f t="shared" si="150"/>
        <v>0</v>
      </c>
      <c r="H249" s="3394">
        <f t="shared" si="151"/>
        <v>0</v>
      </c>
      <c r="I249" s="3410"/>
      <c r="J249" s="3410"/>
      <c r="K249" s="3410"/>
      <c r="L249" s="3410"/>
      <c r="M249" s="3410"/>
      <c r="N249" s="3410"/>
      <c r="O249" s="3410"/>
      <c r="P249" s="3410"/>
      <c r="Q249" s="3410"/>
      <c r="R249" s="3410"/>
      <c r="S249" s="3410"/>
      <c r="T249" s="3410"/>
      <c r="U249" s="3410"/>
      <c r="V249" s="3410"/>
      <c r="W249" s="3410"/>
      <c r="X249" s="3410"/>
      <c r="Y249" s="3410"/>
      <c r="Z249" s="3410"/>
      <c r="AA249" s="3410"/>
      <c r="AB249" s="3410"/>
      <c r="AC249" s="3391">
        <f t="shared" si="152"/>
        <v>0</v>
      </c>
      <c r="AD249" s="3421"/>
      <c r="AE249" s="3421"/>
      <c r="AF249" s="3421"/>
      <c r="AG249" s="3421"/>
      <c r="AH249" s="3421"/>
      <c r="AI249" s="3421"/>
      <c r="AJ249" s="3421"/>
      <c r="AK249" s="3421"/>
      <c r="AL249" s="3421"/>
      <c r="AM249" s="3421"/>
      <c r="AN249" s="3421"/>
      <c r="AO249" s="3421"/>
      <c r="AP249" s="3421"/>
      <c r="AQ249" s="3421"/>
      <c r="AR249" s="3421"/>
      <c r="AS249" s="3421"/>
      <c r="AT249" s="3441"/>
      <c r="AU249" s="3442"/>
      <c r="AV249" s="498">
        <f t="shared" si="153"/>
        <v>0</v>
      </c>
      <c r="AW249" s="498">
        <f t="shared" si="154"/>
        <v>0</v>
      </c>
      <c r="AX249" s="498">
        <f t="shared" si="155"/>
        <v>0</v>
      </c>
      <c r="AY249" s="3458">
        <f t="shared" si="156"/>
        <v>0</v>
      </c>
      <c r="AZ249" s="3391">
        <f t="shared" si="157"/>
        <v>0</v>
      </c>
      <c r="BA249" s="3391">
        <f t="shared" si="158"/>
        <v>0</v>
      </c>
      <c r="BB249" s="3391">
        <f t="shared" si="159"/>
        <v>0</v>
      </c>
      <c r="BC249" s="3391">
        <f t="shared" si="160"/>
        <v>0</v>
      </c>
      <c r="BD249" s="3391">
        <f t="shared" si="161"/>
        <v>0</v>
      </c>
      <c r="BE249" s="3391">
        <f t="shared" si="162"/>
        <v>0</v>
      </c>
      <c r="BF249" s="3391">
        <f t="shared" si="163"/>
        <v>0</v>
      </c>
      <c r="BG249" s="3391">
        <f t="shared" si="164"/>
        <v>0</v>
      </c>
      <c r="BH249" s="3391">
        <f t="shared" si="165"/>
        <v>0</v>
      </c>
      <c r="BI249" s="3391">
        <f t="shared" si="166"/>
        <v>0</v>
      </c>
      <c r="BJ249" s="3391">
        <f t="shared" si="167"/>
        <v>0</v>
      </c>
      <c r="BK249" s="3391">
        <f t="shared" si="168"/>
        <v>0</v>
      </c>
      <c r="BL249" s="3391">
        <f t="shared" si="169"/>
        <v>0</v>
      </c>
      <c r="BM249" s="3391">
        <f t="shared" si="170"/>
        <v>0</v>
      </c>
      <c r="BN249" s="3391">
        <f t="shared" si="171"/>
        <v>0</v>
      </c>
      <c r="BO249" s="3391">
        <f t="shared" si="172"/>
        <v>0</v>
      </c>
      <c r="BP249" s="3391">
        <f t="shared" si="173"/>
        <v>0</v>
      </c>
      <c r="BQ249" s="3391">
        <f t="shared" si="174"/>
        <v>0</v>
      </c>
      <c r="BR249" s="3391">
        <f t="shared" si="175"/>
        <v>0</v>
      </c>
      <c r="BS249" s="3391">
        <f t="shared" si="176"/>
        <v>0</v>
      </c>
      <c r="BT249" s="3463">
        <f t="shared" si="177"/>
        <v>0</v>
      </c>
    </row>
    <row r="250" spans="1:72">
      <c r="A250" s="3389"/>
      <c r="B250" s="3390"/>
      <c r="C250" s="3390"/>
      <c r="D250" s="3385"/>
      <c r="E250" s="3391">
        <f t="shared" si="149"/>
        <v>0</v>
      </c>
      <c r="F250" s="3392"/>
      <c r="G250" s="3393">
        <f t="shared" si="150"/>
        <v>0</v>
      </c>
      <c r="H250" s="3394">
        <f t="shared" si="151"/>
        <v>0</v>
      </c>
      <c r="I250" s="3410"/>
      <c r="J250" s="3410"/>
      <c r="K250" s="3410"/>
      <c r="L250" s="3410"/>
      <c r="M250" s="3410"/>
      <c r="N250" s="3410"/>
      <c r="O250" s="3410"/>
      <c r="P250" s="3410"/>
      <c r="Q250" s="3410"/>
      <c r="R250" s="3410"/>
      <c r="S250" s="3410"/>
      <c r="T250" s="3410"/>
      <c r="U250" s="3410"/>
      <c r="V250" s="3410"/>
      <c r="W250" s="3410"/>
      <c r="X250" s="3410"/>
      <c r="Y250" s="3410"/>
      <c r="Z250" s="3410"/>
      <c r="AA250" s="3410"/>
      <c r="AB250" s="3410"/>
      <c r="AC250" s="3391">
        <f t="shared" si="152"/>
        <v>0</v>
      </c>
      <c r="AD250" s="3421"/>
      <c r="AE250" s="3421"/>
      <c r="AF250" s="3421"/>
      <c r="AG250" s="3421"/>
      <c r="AH250" s="3421"/>
      <c r="AI250" s="3421"/>
      <c r="AJ250" s="3421"/>
      <c r="AK250" s="3421"/>
      <c r="AL250" s="3421"/>
      <c r="AM250" s="3421"/>
      <c r="AN250" s="3421"/>
      <c r="AO250" s="3421"/>
      <c r="AP250" s="3421"/>
      <c r="AQ250" s="3421"/>
      <c r="AR250" s="3421"/>
      <c r="AS250" s="3421"/>
      <c r="AT250" s="3441"/>
      <c r="AU250" s="3442"/>
      <c r="AV250" s="498">
        <f t="shared" si="153"/>
        <v>0</v>
      </c>
      <c r="AW250" s="498">
        <f t="shared" si="154"/>
        <v>0</v>
      </c>
      <c r="AX250" s="498">
        <f t="shared" si="155"/>
        <v>0</v>
      </c>
      <c r="AY250" s="3458">
        <f t="shared" si="156"/>
        <v>0</v>
      </c>
      <c r="AZ250" s="3391">
        <f t="shared" si="157"/>
        <v>0</v>
      </c>
      <c r="BA250" s="3391">
        <f t="shared" si="158"/>
        <v>0</v>
      </c>
      <c r="BB250" s="3391">
        <f t="shared" si="159"/>
        <v>0</v>
      </c>
      <c r="BC250" s="3391">
        <f t="shared" si="160"/>
        <v>0</v>
      </c>
      <c r="BD250" s="3391">
        <f t="shared" si="161"/>
        <v>0</v>
      </c>
      <c r="BE250" s="3391">
        <f t="shared" si="162"/>
        <v>0</v>
      </c>
      <c r="BF250" s="3391">
        <f t="shared" si="163"/>
        <v>0</v>
      </c>
      <c r="BG250" s="3391">
        <f t="shared" si="164"/>
        <v>0</v>
      </c>
      <c r="BH250" s="3391">
        <f t="shared" si="165"/>
        <v>0</v>
      </c>
      <c r="BI250" s="3391">
        <f t="shared" si="166"/>
        <v>0</v>
      </c>
      <c r="BJ250" s="3391">
        <f t="shared" si="167"/>
        <v>0</v>
      </c>
      <c r="BK250" s="3391">
        <f t="shared" si="168"/>
        <v>0</v>
      </c>
      <c r="BL250" s="3391">
        <f t="shared" si="169"/>
        <v>0</v>
      </c>
      <c r="BM250" s="3391">
        <f t="shared" si="170"/>
        <v>0</v>
      </c>
      <c r="BN250" s="3391">
        <f t="shared" si="171"/>
        <v>0</v>
      </c>
      <c r="BO250" s="3391">
        <f t="shared" si="172"/>
        <v>0</v>
      </c>
      <c r="BP250" s="3391">
        <f t="shared" si="173"/>
        <v>0</v>
      </c>
      <c r="BQ250" s="3391">
        <f t="shared" si="174"/>
        <v>0</v>
      </c>
      <c r="BR250" s="3391">
        <f t="shared" si="175"/>
        <v>0</v>
      </c>
      <c r="BS250" s="3391">
        <f t="shared" si="176"/>
        <v>0</v>
      </c>
      <c r="BT250" s="3463">
        <f t="shared" si="177"/>
        <v>0</v>
      </c>
    </row>
    <row r="251" spans="1:72">
      <c r="A251" s="3389"/>
      <c r="B251" s="3390"/>
      <c r="C251" s="3390"/>
      <c r="D251" s="3385"/>
      <c r="E251" s="3391">
        <f t="shared" si="149"/>
        <v>0</v>
      </c>
      <c r="F251" s="3392"/>
      <c r="G251" s="3393">
        <f t="shared" si="150"/>
        <v>0</v>
      </c>
      <c r="H251" s="3394">
        <f t="shared" si="151"/>
        <v>0</v>
      </c>
      <c r="I251" s="3410"/>
      <c r="J251" s="3410"/>
      <c r="K251" s="3410"/>
      <c r="L251" s="3410"/>
      <c r="M251" s="3410"/>
      <c r="N251" s="3410"/>
      <c r="O251" s="3410"/>
      <c r="P251" s="3410"/>
      <c r="Q251" s="3410"/>
      <c r="R251" s="3410"/>
      <c r="S251" s="3410"/>
      <c r="T251" s="3410"/>
      <c r="U251" s="3410"/>
      <c r="V251" s="3410"/>
      <c r="W251" s="3410"/>
      <c r="X251" s="3410"/>
      <c r="Y251" s="3410"/>
      <c r="Z251" s="3410"/>
      <c r="AA251" s="3410"/>
      <c r="AB251" s="3410"/>
      <c r="AC251" s="3391">
        <f t="shared" si="152"/>
        <v>0</v>
      </c>
      <c r="AD251" s="3421"/>
      <c r="AE251" s="3421"/>
      <c r="AF251" s="3421"/>
      <c r="AG251" s="3421"/>
      <c r="AH251" s="3421"/>
      <c r="AI251" s="3421"/>
      <c r="AJ251" s="3421"/>
      <c r="AK251" s="3421"/>
      <c r="AL251" s="3421"/>
      <c r="AM251" s="3421"/>
      <c r="AN251" s="3421"/>
      <c r="AO251" s="3421"/>
      <c r="AP251" s="3421"/>
      <c r="AQ251" s="3421"/>
      <c r="AR251" s="3421"/>
      <c r="AS251" s="3421"/>
      <c r="AT251" s="3441"/>
      <c r="AU251" s="3442"/>
      <c r="AV251" s="498">
        <f t="shared" si="153"/>
        <v>0</v>
      </c>
      <c r="AW251" s="498">
        <f t="shared" si="154"/>
        <v>0</v>
      </c>
      <c r="AX251" s="498">
        <f t="shared" si="155"/>
        <v>0</v>
      </c>
      <c r="AY251" s="3458">
        <f t="shared" si="156"/>
        <v>0</v>
      </c>
      <c r="AZ251" s="3391">
        <f t="shared" si="157"/>
        <v>0</v>
      </c>
      <c r="BA251" s="3391">
        <f t="shared" si="158"/>
        <v>0</v>
      </c>
      <c r="BB251" s="3391">
        <f t="shared" si="159"/>
        <v>0</v>
      </c>
      <c r="BC251" s="3391">
        <f t="shared" si="160"/>
        <v>0</v>
      </c>
      <c r="BD251" s="3391">
        <f t="shared" si="161"/>
        <v>0</v>
      </c>
      <c r="BE251" s="3391">
        <f t="shared" si="162"/>
        <v>0</v>
      </c>
      <c r="BF251" s="3391">
        <f t="shared" si="163"/>
        <v>0</v>
      </c>
      <c r="BG251" s="3391">
        <f t="shared" si="164"/>
        <v>0</v>
      </c>
      <c r="BH251" s="3391">
        <f t="shared" si="165"/>
        <v>0</v>
      </c>
      <c r="BI251" s="3391">
        <f t="shared" si="166"/>
        <v>0</v>
      </c>
      <c r="BJ251" s="3391">
        <f t="shared" si="167"/>
        <v>0</v>
      </c>
      <c r="BK251" s="3391">
        <f t="shared" si="168"/>
        <v>0</v>
      </c>
      <c r="BL251" s="3391">
        <f t="shared" si="169"/>
        <v>0</v>
      </c>
      <c r="BM251" s="3391">
        <f t="shared" si="170"/>
        <v>0</v>
      </c>
      <c r="BN251" s="3391">
        <f t="shared" si="171"/>
        <v>0</v>
      </c>
      <c r="BO251" s="3391">
        <f t="shared" si="172"/>
        <v>0</v>
      </c>
      <c r="BP251" s="3391">
        <f t="shared" si="173"/>
        <v>0</v>
      </c>
      <c r="BQ251" s="3391">
        <f t="shared" si="174"/>
        <v>0</v>
      </c>
      <c r="BR251" s="3391">
        <f t="shared" si="175"/>
        <v>0</v>
      </c>
      <c r="BS251" s="3391">
        <f t="shared" si="176"/>
        <v>0</v>
      </c>
      <c r="BT251" s="3463">
        <f t="shared" si="177"/>
        <v>0</v>
      </c>
    </row>
    <row r="252" spans="1:72">
      <c r="A252" s="3389"/>
      <c r="B252" s="3390"/>
      <c r="C252" s="3390"/>
      <c r="D252" s="3385"/>
      <c r="E252" s="3391">
        <f t="shared" si="149"/>
        <v>0</v>
      </c>
      <c r="F252" s="3392"/>
      <c r="G252" s="3393">
        <f t="shared" si="150"/>
        <v>0</v>
      </c>
      <c r="H252" s="3394">
        <f t="shared" si="151"/>
        <v>0</v>
      </c>
      <c r="I252" s="3410"/>
      <c r="J252" s="3410"/>
      <c r="K252" s="3410"/>
      <c r="L252" s="3410"/>
      <c r="M252" s="3410"/>
      <c r="N252" s="3410"/>
      <c r="O252" s="3410"/>
      <c r="P252" s="3410"/>
      <c r="Q252" s="3410"/>
      <c r="R252" s="3410"/>
      <c r="S252" s="3410"/>
      <c r="T252" s="3410"/>
      <c r="U252" s="3410"/>
      <c r="V252" s="3410"/>
      <c r="W252" s="3410"/>
      <c r="X252" s="3410"/>
      <c r="Y252" s="3410"/>
      <c r="Z252" s="3410"/>
      <c r="AA252" s="3410"/>
      <c r="AB252" s="3410"/>
      <c r="AC252" s="3391">
        <f t="shared" si="152"/>
        <v>0</v>
      </c>
      <c r="AD252" s="3421"/>
      <c r="AE252" s="3421"/>
      <c r="AF252" s="3421"/>
      <c r="AG252" s="3421"/>
      <c r="AH252" s="3421"/>
      <c r="AI252" s="3421"/>
      <c r="AJ252" s="3421"/>
      <c r="AK252" s="3421"/>
      <c r="AL252" s="3421"/>
      <c r="AM252" s="3421"/>
      <c r="AN252" s="3421"/>
      <c r="AO252" s="3421"/>
      <c r="AP252" s="3421"/>
      <c r="AQ252" s="3421"/>
      <c r="AR252" s="3421"/>
      <c r="AS252" s="3421"/>
      <c r="AT252" s="3441"/>
      <c r="AU252" s="3442"/>
      <c r="AV252" s="498">
        <f t="shared" si="153"/>
        <v>0</v>
      </c>
      <c r="AW252" s="498">
        <f t="shared" si="154"/>
        <v>0</v>
      </c>
      <c r="AX252" s="498">
        <f t="shared" si="155"/>
        <v>0</v>
      </c>
      <c r="AY252" s="3458">
        <f t="shared" si="156"/>
        <v>0</v>
      </c>
      <c r="AZ252" s="3391">
        <f t="shared" si="157"/>
        <v>0</v>
      </c>
      <c r="BA252" s="3391">
        <f t="shared" si="158"/>
        <v>0</v>
      </c>
      <c r="BB252" s="3391">
        <f t="shared" si="159"/>
        <v>0</v>
      </c>
      <c r="BC252" s="3391">
        <f t="shared" si="160"/>
        <v>0</v>
      </c>
      <c r="BD252" s="3391">
        <f t="shared" si="161"/>
        <v>0</v>
      </c>
      <c r="BE252" s="3391">
        <f t="shared" si="162"/>
        <v>0</v>
      </c>
      <c r="BF252" s="3391">
        <f t="shared" si="163"/>
        <v>0</v>
      </c>
      <c r="BG252" s="3391">
        <f t="shared" si="164"/>
        <v>0</v>
      </c>
      <c r="BH252" s="3391">
        <f t="shared" si="165"/>
        <v>0</v>
      </c>
      <c r="BI252" s="3391">
        <f t="shared" si="166"/>
        <v>0</v>
      </c>
      <c r="BJ252" s="3391">
        <f t="shared" si="167"/>
        <v>0</v>
      </c>
      <c r="BK252" s="3391">
        <f t="shared" si="168"/>
        <v>0</v>
      </c>
      <c r="BL252" s="3391">
        <f t="shared" si="169"/>
        <v>0</v>
      </c>
      <c r="BM252" s="3391">
        <f t="shared" si="170"/>
        <v>0</v>
      </c>
      <c r="BN252" s="3391">
        <f t="shared" si="171"/>
        <v>0</v>
      </c>
      <c r="BO252" s="3391">
        <f t="shared" si="172"/>
        <v>0</v>
      </c>
      <c r="BP252" s="3391">
        <f t="shared" si="173"/>
        <v>0</v>
      </c>
      <c r="BQ252" s="3391">
        <f t="shared" si="174"/>
        <v>0</v>
      </c>
      <c r="BR252" s="3391">
        <f t="shared" si="175"/>
        <v>0</v>
      </c>
      <c r="BS252" s="3391">
        <f t="shared" si="176"/>
        <v>0</v>
      </c>
      <c r="BT252" s="3463">
        <f t="shared" si="177"/>
        <v>0</v>
      </c>
    </row>
    <row r="253" spans="1:72">
      <c r="A253" s="3389"/>
      <c r="B253" s="3390"/>
      <c r="C253" s="3390"/>
      <c r="D253" s="3385"/>
      <c r="E253" s="3391">
        <f t="shared" si="149"/>
        <v>0</v>
      </c>
      <c r="F253" s="3392"/>
      <c r="G253" s="3393">
        <f t="shared" si="150"/>
        <v>0</v>
      </c>
      <c r="H253" s="3394">
        <f t="shared" si="151"/>
        <v>0</v>
      </c>
      <c r="I253" s="3410"/>
      <c r="J253" s="3410"/>
      <c r="K253" s="3410"/>
      <c r="L253" s="3410"/>
      <c r="M253" s="3410"/>
      <c r="N253" s="3410"/>
      <c r="O253" s="3410"/>
      <c r="P253" s="3410"/>
      <c r="Q253" s="3410"/>
      <c r="R253" s="3410"/>
      <c r="S253" s="3410"/>
      <c r="T253" s="3410"/>
      <c r="U253" s="3410"/>
      <c r="V253" s="3410"/>
      <c r="W253" s="3410"/>
      <c r="X253" s="3410"/>
      <c r="Y253" s="3410"/>
      <c r="Z253" s="3410"/>
      <c r="AA253" s="3410"/>
      <c r="AB253" s="3410"/>
      <c r="AC253" s="3391">
        <f t="shared" si="152"/>
        <v>0</v>
      </c>
      <c r="AD253" s="3421"/>
      <c r="AE253" s="3421"/>
      <c r="AF253" s="3421"/>
      <c r="AG253" s="3421"/>
      <c r="AH253" s="3421"/>
      <c r="AI253" s="3421"/>
      <c r="AJ253" s="3421"/>
      <c r="AK253" s="3421"/>
      <c r="AL253" s="3421"/>
      <c r="AM253" s="3421"/>
      <c r="AN253" s="3421"/>
      <c r="AO253" s="3421"/>
      <c r="AP253" s="3421"/>
      <c r="AQ253" s="3421"/>
      <c r="AR253" s="3421"/>
      <c r="AS253" s="3421"/>
      <c r="AT253" s="3441"/>
      <c r="AU253" s="3442"/>
      <c r="AV253" s="498">
        <f t="shared" si="153"/>
        <v>0</v>
      </c>
      <c r="AW253" s="498">
        <f t="shared" si="154"/>
        <v>0</v>
      </c>
      <c r="AX253" s="498">
        <f t="shared" si="155"/>
        <v>0</v>
      </c>
      <c r="AY253" s="3458">
        <f t="shared" si="156"/>
        <v>0</v>
      </c>
      <c r="AZ253" s="3391">
        <f t="shared" si="157"/>
        <v>0</v>
      </c>
      <c r="BA253" s="3391">
        <f t="shared" si="158"/>
        <v>0</v>
      </c>
      <c r="BB253" s="3391">
        <f t="shared" si="159"/>
        <v>0</v>
      </c>
      <c r="BC253" s="3391">
        <f t="shared" si="160"/>
        <v>0</v>
      </c>
      <c r="BD253" s="3391">
        <f t="shared" si="161"/>
        <v>0</v>
      </c>
      <c r="BE253" s="3391">
        <f t="shared" si="162"/>
        <v>0</v>
      </c>
      <c r="BF253" s="3391">
        <f t="shared" si="163"/>
        <v>0</v>
      </c>
      <c r="BG253" s="3391">
        <f t="shared" si="164"/>
        <v>0</v>
      </c>
      <c r="BH253" s="3391">
        <f t="shared" si="165"/>
        <v>0</v>
      </c>
      <c r="BI253" s="3391">
        <f t="shared" si="166"/>
        <v>0</v>
      </c>
      <c r="BJ253" s="3391">
        <f t="shared" si="167"/>
        <v>0</v>
      </c>
      <c r="BK253" s="3391">
        <f t="shared" si="168"/>
        <v>0</v>
      </c>
      <c r="BL253" s="3391">
        <f t="shared" si="169"/>
        <v>0</v>
      </c>
      <c r="BM253" s="3391">
        <f t="shared" si="170"/>
        <v>0</v>
      </c>
      <c r="BN253" s="3391">
        <f t="shared" si="171"/>
        <v>0</v>
      </c>
      <c r="BO253" s="3391">
        <f t="shared" si="172"/>
        <v>0</v>
      </c>
      <c r="BP253" s="3391">
        <f t="shared" si="173"/>
        <v>0</v>
      </c>
      <c r="BQ253" s="3391">
        <f t="shared" si="174"/>
        <v>0</v>
      </c>
      <c r="BR253" s="3391">
        <f t="shared" si="175"/>
        <v>0</v>
      </c>
      <c r="BS253" s="3391">
        <f t="shared" si="176"/>
        <v>0</v>
      </c>
      <c r="BT253" s="3463">
        <f t="shared" si="177"/>
        <v>0</v>
      </c>
    </row>
    <row r="254" spans="1:72">
      <c r="A254" s="3389"/>
      <c r="B254" s="3390"/>
      <c r="C254" s="3390"/>
      <c r="D254" s="3385"/>
      <c r="E254" s="3391">
        <f t="shared" si="149"/>
        <v>0</v>
      </c>
      <c r="F254" s="3392"/>
      <c r="G254" s="3393">
        <f t="shared" si="150"/>
        <v>0</v>
      </c>
      <c r="H254" s="3394">
        <f t="shared" si="151"/>
        <v>0</v>
      </c>
      <c r="I254" s="3410"/>
      <c r="J254" s="3410"/>
      <c r="K254" s="3410"/>
      <c r="L254" s="3410"/>
      <c r="M254" s="3410"/>
      <c r="N254" s="3410"/>
      <c r="O254" s="3410"/>
      <c r="P254" s="3410"/>
      <c r="Q254" s="3410"/>
      <c r="R254" s="3410"/>
      <c r="S254" s="3410"/>
      <c r="T254" s="3410"/>
      <c r="U254" s="3410"/>
      <c r="V254" s="3410"/>
      <c r="W254" s="3410"/>
      <c r="X254" s="3410"/>
      <c r="Y254" s="3410"/>
      <c r="Z254" s="3410"/>
      <c r="AA254" s="3410"/>
      <c r="AB254" s="3410"/>
      <c r="AC254" s="3391">
        <f t="shared" si="152"/>
        <v>0</v>
      </c>
      <c r="AD254" s="3421"/>
      <c r="AE254" s="3421"/>
      <c r="AF254" s="3421"/>
      <c r="AG254" s="3421"/>
      <c r="AH254" s="3421"/>
      <c r="AI254" s="3421"/>
      <c r="AJ254" s="3421"/>
      <c r="AK254" s="3421"/>
      <c r="AL254" s="3421"/>
      <c r="AM254" s="3421"/>
      <c r="AN254" s="3421"/>
      <c r="AO254" s="3421"/>
      <c r="AP254" s="3421"/>
      <c r="AQ254" s="3421"/>
      <c r="AR254" s="3421"/>
      <c r="AS254" s="3421"/>
      <c r="AT254" s="3441"/>
      <c r="AU254" s="3442"/>
      <c r="AV254" s="498">
        <f t="shared" si="153"/>
        <v>0</v>
      </c>
      <c r="AW254" s="498">
        <f t="shared" si="154"/>
        <v>0</v>
      </c>
      <c r="AX254" s="498">
        <f t="shared" si="155"/>
        <v>0</v>
      </c>
      <c r="AY254" s="3458">
        <f t="shared" si="156"/>
        <v>0</v>
      </c>
      <c r="AZ254" s="3391">
        <f t="shared" si="157"/>
        <v>0</v>
      </c>
      <c r="BA254" s="3391">
        <f t="shared" si="158"/>
        <v>0</v>
      </c>
      <c r="BB254" s="3391">
        <f t="shared" si="159"/>
        <v>0</v>
      </c>
      <c r="BC254" s="3391">
        <f t="shared" si="160"/>
        <v>0</v>
      </c>
      <c r="BD254" s="3391">
        <f t="shared" si="161"/>
        <v>0</v>
      </c>
      <c r="BE254" s="3391">
        <f t="shared" si="162"/>
        <v>0</v>
      </c>
      <c r="BF254" s="3391">
        <f t="shared" si="163"/>
        <v>0</v>
      </c>
      <c r="BG254" s="3391">
        <f t="shared" si="164"/>
        <v>0</v>
      </c>
      <c r="BH254" s="3391">
        <f t="shared" si="165"/>
        <v>0</v>
      </c>
      <c r="BI254" s="3391">
        <f t="shared" si="166"/>
        <v>0</v>
      </c>
      <c r="BJ254" s="3391">
        <f t="shared" si="167"/>
        <v>0</v>
      </c>
      <c r="BK254" s="3391">
        <f t="shared" si="168"/>
        <v>0</v>
      </c>
      <c r="BL254" s="3391">
        <f t="shared" si="169"/>
        <v>0</v>
      </c>
      <c r="BM254" s="3391">
        <f t="shared" si="170"/>
        <v>0</v>
      </c>
      <c r="BN254" s="3391">
        <f t="shared" si="171"/>
        <v>0</v>
      </c>
      <c r="BO254" s="3391">
        <f t="shared" si="172"/>
        <v>0</v>
      </c>
      <c r="BP254" s="3391">
        <f t="shared" si="173"/>
        <v>0</v>
      </c>
      <c r="BQ254" s="3391">
        <f t="shared" si="174"/>
        <v>0</v>
      </c>
      <c r="BR254" s="3391">
        <f t="shared" si="175"/>
        <v>0</v>
      </c>
      <c r="BS254" s="3391">
        <f t="shared" si="176"/>
        <v>0</v>
      </c>
      <c r="BT254" s="3463">
        <f t="shared" si="177"/>
        <v>0</v>
      </c>
    </row>
    <row r="255" spans="1:72">
      <c r="A255" s="3389"/>
      <c r="B255" s="3390"/>
      <c r="C255" s="3390"/>
      <c r="D255" s="3385"/>
      <c r="E255" s="3391">
        <f t="shared" si="149"/>
        <v>0</v>
      </c>
      <c r="F255" s="3392"/>
      <c r="G255" s="3393">
        <f t="shared" si="150"/>
        <v>0</v>
      </c>
      <c r="H255" s="3394">
        <f t="shared" si="151"/>
        <v>0</v>
      </c>
      <c r="I255" s="3410"/>
      <c r="J255" s="3410"/>
      <c r="K255" s="3410"/>
      <c r="L255" s="3410"/>
      <c r="M255" s="3410"/>
      <c r="N255" s="3410"/>
      <c r="O255" s="3410"/>
      <c r="P255" s="3410"/>
      <c r="Q255" s="3410"/>
      <c r="R255" s="3410"/>
      <c r="S255" s="3410"/>
      <c r="T255" s="3410"/>
      <c r="U255" s="3410"/>
      <c r="V255" s="3410"/>
      <c r="W255" s="3410"/>
      <c r="X255" s="3410"/>
      <c r="Y255" s="3410"/>
      <c r="Z255" s="3410"/>
      <c r="AA255" s="3410"/>
      <c r="AB255" s="3410"/>
      <c r="AC255" s="3391">
        <f t="shared" si="152"/>
        <v>0</v>
      </c>
      <c r="AD255" s="3421"/>
      <c r="AE255" s="3421"/>
      <c r="AF255" s="3421"/>
      <c r="AG255" s="3421"/>
      <c r="AH255" s="3421"/>
      <c r="AI255" s="3421"/>
      <c r="AJ255" s="3421"/>
      <c r="AK255" s="3421"/>
      <c r="AL255" s="3421"/>
      <c r="AM255" s="3421"/>
      <c r="AN255" s="3421"/>
      <c r="AO255" s="3421"/>
      <c r="AP255" s="3421"/>
      <c r="AQ255" s="3421"/>
      <c r="AR255" s="3421"/>
      <c r="AS255" s="3421"/>
      <c r="AT255" s="3441"/>
      <c r="AU255" s="3442"/>
      <c r="AV255" s="498">
        <f t="shared" si="153"/>
        <v>0</v>
      </c>
      <c r="AW255" s="498">
        <f t="shared" si="154"/>
        <v>0</v>
      </c>
      <c r="AX255" s="498">
        <f t="shared" si="155"/>
        <v>0</v>
      </c>
      <c r="AY255" s="3458">
        <f t="shared" si="156"/>
        <v>0</v>
      </c>
      <c r="AZ255" s="3391">
        <f t="shared" si="157"/>
        <v>0</v>
      </c>
      <c r="BA255" s="3391">
        <f t="shared" si="158"/>
        <v>0</v>
      </c>
      <c r="BB255" s="3391">
        <f t="shared" si="159"/>
        <v>0</v>
      </c>
      <c r="BC255" s="3391">
        <f t="shared" si="160"/>
        <v>0</v>
      </c>
      <c r="BD255" s="3391">
        <f t="shared" si="161"/>
        <v>0</v>
      </c>
      <c r="BE255" s="3391">
        <f t="shared" si="162"/>
        <v>0</v>
      </c>
      <c r="BF255" s="3391">
        <f t="shared" si="163"/>
        <v>0</v>
      </c>
      <c r="BG255" s="3391">
        <f t="shared" si="164"/>
        <v>0</v>
      </c>
      <c r="BH255" s="3391">
        <f t="shared" si="165"/>
        <v>0</v>
      </c>
      <c r="BI255" s="3391">
        <f t="shared" si="166"/>
        <v>0</v>
      </c>
      <c r="BJ255" s="3391">
        <f t="shared" si="167"/>
        <v>0</v>
      </c>
      <c r="BK255" s="3391">
        <f t="shared" si="168"/>
        <v>0</v>
      </c>
      <c r="BL255" s="3391">
        <f t="shared" si="169"/>
        <v>0</v>
      </c>
      <c r="BM255" s="3391">
        <f t="shared" si="170"/>
        <v>0</v>
      </c>
      <c r="BN255" s="3391">
        <f t="shared" si="171"/>
        <v>0</v>
      </c>
      <c r="BO255" s="3391">
        <f t="shared" si="172"/>
        <v>0</v>
      </c>
      <c r="BP255" s="3391">
        <f t="shared" si="173"/>
        <v>0</v>
      </c>
      <c r="BQ255" s="3391">
        <f t="shared" si="174"/>
        <v>0</v>
      </c>
      <c r="BR255" s="3391">
        <f t="shared" si="175"/>
        <v>0</v>
      </c>
      <c r="BS255" s="3391">
        <f t="shared" si="176"/>
        <v>0</v>
      </c>
      <c r="BT255" s="3463">
        <f t="shared" si="177"/>
        <v>0</v>
      </c>
    </row>
    <row r="256" spans="1:72">
      <c r="A256" s="3389"/>
      <c r="B256" s="3390"/>
      <c r="C256" s="3390"/>
      <c r="D256" s="3385"/>
      <c r="E256" s="3391">
        <f t="shared" si="149"/>
        <v>0</v>
      </c>
      <c r="F256" s="3392"/>
      <c r="G256" s="3393">
        <f t="shared" si="150"/>
        <v>0</v>
      </c>
      <c r="H256" s="3394">
        <f t="shared" si="151"/>
        <v>0</v>
      </c>
      <c r="I256" s="3410"/>
      <c r="J256" s="3410"/>
      <c r="K256" s="3410"/>
      <c r="L256" s="3410"/>
      <c r="M256" s="3410"/>
      <c r="N256" s="3410"/>
      <c r="O256" s="3410"/>
      <c r="P256" s="3410"/>
      <c r="Q256" s="3410"/>
      <c r="R256" s="3410"/>
      <c r="S256" s="3410"/>
      <c r="T256" s="3410"/>
      <c r="U256" s="3410"/>
      <c r="V256" s="3410"/>
      <c r="W256" s="3410"/>
      <c r="X256" s="3410"/>
      <c r="Y256" s="3410"/>
      <c r="Z256" s="3410"/>
      <c r="AA256" s="3410"/>
      <c r="AB256" s="3410"/>
      <c r="AC256" s="3391">
        <f t="shared" si="152"/>
        <v>0</v>
      </c>
      <c r="AD256" s="3421"/>
      <c r="AE256" s="3421"/>
      <c r="AF256" s="3421"/>
      <c r="AG256" s="3421"/>
      <c r="AH256" s="3421"/>
      <c r="AI256" s="3421"/>
      <c r="AJ256" s="3421"/>
      <c r="AK256" s="3421"/>
      <c r="AL256" s="3421"/>
      <c r="AM256" s="3421"/>
      <c r="AN256" s="3421"/>
      <c r="AO256" s="3421"/>
      <c r="AP256" s="3421"/>
      <c r="AQ256" s="3421"/>
      <c r="AR256" s="3421"/>
      <c r="AS256" s="3421"/>
      <c r="AT256" s="3441"/>
      <c r="AU256" s="3442"/>
      <c r="AV256" s="498">
        <f t="shared" si="153"/>
        <v>0</v>
      </c>
      <c r="AW256" s="498">
        <f t="shared" si="154"/>
        <v>0</v>
      </c>
      <c r="AX256" s="498">
        <f t="shared" si="155"/>
        <v>0</v>
      </c>
      <c r="AY256" s="3458">
        <f t="shared" si="156"/>
        <v>0</v>
      </c>
      <c r="AZ256" s="3391">
        <f t="shared" si="157"/>
        <v>0</v>
      </c>
      <c r="BA256" s="3391">
        <f t="shared" si="158"/>
        <v>0</v>
      </c>
      <c r="BB256" s="3391">
        <f t="shared" si="159"/>
        <v>0</v>
      </c>
      <c r="BC256" s="3391">
        <f t="shared" si="160"/>
        <v>0</v>
      </c>
      <c r="BD256" s="3391">
        <f t="shared" si="161"/>
        <v>0</v>
      </c>
      <c r="BE256" s="3391">
        <f t="shared" si="162"/>
        <v>0</v>
      </c>
      <c r="BF256" s="3391">
        <f t="shared" si="163"/>
        <v>0</v>
      </c>
      <c r="BG256" s="3391">
        <f t="shared" si="164"/>
        <v>0</v>
      </c>
      <c r="BH256" s="3391">
        <f t="shared" si="165"/>
        <v>0</v>
      </c>
      <c r="BI256" s="3391">
        <f t="shared" si="166"/>
        <v>0</v>
      </c>
      <c r="BJ256" s="3391">
        <f t="shared" si="167"/>
        <v>0</v>
      </c>
      <c r="BK256" s="3391">
        <f t="shared" si="168"/>
        <v>0</v>
      </c>
      <c r="BL256" s="3391">
        <f t="shared" si="169"/>
        <v>0</v>
      </c>
      <c r="BM256" s="3391">
        <f t="shared" si="170"/>
        <v>0</v>
      </c>
      <c r="BN256" s="3391">
        <f t="shared" si="171"/>
        <v>0</v>
      </c>
      <c r="BO256" s="3391">
        <f t="shared" si="172"/>
        <v>0</v>
      </c>
      <c r="BP256" s="3391">
        <f t="shared" si="173"/>
        <v>0</v>
      </c>
      <c r="BQ256" s="3391">
        <f t="shared" si="174"/>
        <v>0</v>
      </c>
      <c r="BR256" s="3391">
        <f t="shared" si="175"/>
        <v>0</v>
      </c>
      <c r="BS256" s="3391">
        <f t="shared" si="176"/>
        <v>0</v>
      </c>
      <c r="BT256" s="3463">
        <f t="shared" si="177"/>
        <v>0</v>
      </c>
    </row>
    <row r="257" spans="1:72">
      <c r="A257" s="3389"/>
      <c r="B257" s="3390"/>
      <c r="C257" s="3390"/>
      <c r="D257" s="3385"/>
      <c r="E257" s="3391">
        <f t="shared" si="149"/>
        <v>0</v>
      </c>
      <c r="F257" s="3392"/>
      <c r="G257" s="3393">
        <f t="shared" si="150"/>
        <v>0</v>
      </c>
      <c r="H257" s="3394">
        <f t="shared" si="151"/>
        <v>0</v>
      </c>
      <c r="I257" s="3410"/>
      <c r="J257" s="3410"/>
      <c r="K257" s="3410"/>
      <c r="L257" s="3410"/>
      <c r="M257" s="3410"/>
      <c r="N257" s="3410"/>
      <c r="O257" s="3410"/>
      <c r="P257" s="3410"/>
      <c r="Q257" s="3410"/>
      <c r="R257" s="3410"/>
      <c r="S257" s="3410"/>
      <c r="T257" s="3410"/>
      <c r="U257" s="3410"/>
      <c r="V257" s="3410"/>
      <c r="W257" s="3410"/>
      <c r="X257" s="3410"/>
      <c r="Y257" s="3410"/>
      <c r="Z257" s="3410"/>
      <c r="AA257" s="3410"/>
      <c r="AB257" s="3410"/>
      <c r="AC257" s="3391">
        <f t="shared" si="152"/>
        <v>0</v>
      </c>
      <c r="AD257" s="3421"/>
      <c r="AE257" s="3421"/>
      <c r="AF257" s="3421"/>
      <c r="AG257" s="3421"/>
      <c r="AH257" s="3421"/>
      <c r="AI257" s="3421"/>
      <c r="AJ257" s="3421"/>
      <c r="AK257" s="3421"/>
      <c r="AL257" s="3421"/>
      <c r="AM257" s="3421"/>
      <c r="AN257" s="3421"/>
      <c r="AO257" s="3421"/>
      <c r="AP257" s="3421"/>
      <c r="AQ257" s="3421"/>
      <c r="AR257" s="3421"/>
      <c r="AS257" s="3421"/>
      <c r="AT257" s="3441"/>
      <c r="AU257" s="3442"/>
      <c r="AV257" s="498">
        <f t="shared" si="153"/>
        <v>0</v>
      </c>
      <c r="AW257" s="498">
        <f t="shared" si="154"/>
        <v>0</v>
      </c>
      <c r="AX257" s="498">
        <f t="shared" si="155"/>
        <v>0</v>
      </c>
      <c r="AY257" s="3458">
        <f t="shared" si="156"/>
        <v>0</v>
      </c>
      <c r="AZ257" s="3391">
        <f t="shared" si="157"/>
        <v>0</v>
      </c>
      <c r="BA257" s="3391">
        <f t="shared" si="158"/>
        <v>0</v>
      </c>
      <c r="BB257" s="3391">
        <f t="shared" si="159"/>
        <v>0</v>
      </c>
      <c r="BC257" s="3391">
        <f t="shared" si="160"/>
        <v>0</v>
      </c>
      <c r="BD257" s="3391">
        <f t="shared" si="161"/>
        <v>0</v>
      </c>
      <c r="BE257" s="3391">
        <f t="shared" si="162"/>
        <v>0</v>
      </c>
      <c r="BF257" s="3391">
        <f t="shared" si="163"/>
        <v>0</v>
      </c>
      <c r="BG257" s="3391">
        <f t="shared" si="164"/>
        <v>0</v>
      </c>
      <c r="BH257" s="3391">
        <f t="shared" si="165"/>
        <v>0</v>
      </c>
      <c r="BI257" s="3391">
        <f t="shared" si="166"/>
        <v>0</v>
      </c>
      <c r="BJ257" s="3391">
        <f t="shared" si="167"/>
        <v>0</v>
      </c>
      <c r="BK257" s="3391">
        <f t="shared" si="168"/>
        <v>0</v>
      </c>
      <c r="BL257" s="3391">
        <f t="shared" si="169"/>
        <v>0</v>
      </c>
      <c r="BM257" s="3391">
        <f t="shared" si="170"/>
        <v>0</v>
      </c>
      <c r="BN257" s="3391">
        <f t="shared" si="171"/>
        <v>0</v>
      </c>
      <c r="BO257" s="3391">
        <f t="shared" si="172"/>
        <v>0</v>
      </c>
      <c r="BP257" s="3391">
        <f t="shared" si="173"/>
        <v>0</v>
      </c>
      <c r="BQ257" s="3391">
        <f t="shared" si="174"/>
        <v>0</v>
      </c>
      <c r="BR257" s="3391">
        <f t="shared" si="175"/>
        <v>0</v>
      </c>
      <c r="BS257" s="3391">
        <f t="shared" si="176"/>
        <v>0</v>
      </c>
      <c r="BT257" s="3463">
        <f t="shared" si="177"/>
        <v>0</v>
      </c>
    </row>
    <row r="258" spans="1:72">
      <c r="A258" s="3389"/>
      <c r="B258" s="3390"/>
      <c r="C258" s="3390"/>
      <c r="D258" s="3385"/>
      <c r="E258" s="3391">
        <f t="shared" si="149"/>
        <v>0</v>
      </c>
      <c r="F258" s="3392"/>
      <c r="G258" s="3393">
        <f t="shared" si="150"/>
        <v>0</v>
      </c>
      <c r="H258" s="3394">
        <f t="shared" si="151"/>
        <v>0</v>
      </c>
      <c r="I258" s="3410"/>
      <c r="J258" s="3410"/>
      <c r="K258" s="3410"/>
      <c r="L258" s="3410"/>
      <c r="M258" s="3410"/>
      <c r="N258" s="3410"/>
      <c r="O258" s="3410"/>
      <c r="P258" s="3410"/>
      <c r="Q258" s="3410"/>
      <c r="R258" s="3410"/>
      <c r="S258" s="3410"/>
      <c r="T258" s="3410"/>
      <c r="U258" s="3410"/>
      <c r="V258" s="3410"/>
      <c r="W258" s="3410"/>
      <c r="X258" s="3410"/>
      <c r="Y258" s="3410"/>
      <c r="Z258" s="3410"/>
      <c r="AA258" s="3410"/>
      <c r="AB258" s="3410"/>
      <c r="AC258" s="3391">
        <f t="shared" si="152"/>
        <v>0</v>
      </c>
      <c r="AD258" s="3421"/>
      <c r="AE258" s="3421"/>
      <c r="AF258" s="3421"/>
      <c r="AG258" s="3421"/>
      <c r="AH258" s="3421"/>
      <c r="AI258" s="3421"/>
      <c r="AJ258" s="3421"/>
      <c r="AK258" s="3421"/>
      <c r="AL258" s="3421"/>
      <c r="AM258" s="3421"/>
      <c r="AN258" s="3421"/>
      <c r="AO258" s="3421"/>
      <c r="AP258" s="3421"/>
      <c r="AQ258" s="3421"/>
      <c r="AR258" s="3421"/>
      <c r="AS258" s="3421"/>
      <c r="AT258" s="3441"/>
      <c r="AU258" s="3442"/>
      <c r="AV258" s="498">
        <f t="shared" si="153"/>
        <v>0</v>
      </c>
      <c r="AW258" s="498">
        <f t="shared" si="154"/>
        <v>0</v>
      </c>
      <c r="AX258" s="498">
        <f t="shared" si="155"/>
        <v>0</v>
      </c>
      <c r="AY258" s="3458">
        <f t="shared" si="156"/>
        <v>0</v>
      </c>
      <c r="AZ258" s="3391">
        <f t="shared" si="157"/>
        <v>0</v>
      </c>
      <c r="BA258" s="3391">
        <f t="shared" si="158"/>
        <v>0</v>
      </c>
      <c r="BB258" s="3391">
        <f t="shared" si="159"/>
        <v>0</v>
      </c>
      <c r="BC258" s="3391">
        <f t="shared" si="160"/>
        <v>0</v>
      </c>
      <c r="BD258" s="3391">
        <f t="shared" si="161"/>
        <v>0</v>
      </c>
      <c r="BE258" s="3391">
        <f t="shared" si="162"/>
        <v>0</v>
      </c>
      <c r="BF258" s="3391">
        <f t="shared" si="163"/>
        <v>0</v>
      </c>
      <c r="BG258" s="3391">
        <f t="shared" si="164"/>
        <v>0</v>
      </c>
      <c r="BH258" s="3391">
        <f t="shared" si="165"/>
        <v>0</v>
      </c>
      <c r="BI258" s="3391">
        <f t="shared" si="166"/>
        <v>0</v>
      </c>
      <c r="BJ258" s="3391">
        <f t="shared" si="167"/>
        <v>0</v>
      </c>
      <c r="BK258" s="3391">
        <f t="shared" si="168"/>
        <v>0</v>
      </c>
      <c r="BL258" s="3391">
        <f t="shared" si="169"/>
        <v>0</v>
      </c>
      <c r="BM258" s="3391">
        <f t="shared" si="170"/>
        <v>0</v>
      </c>
      <c r="BN258" s="3391">
        <f t="shared" si="171"/>
        <v>0</v>
      </c>
      <c r="BO258" s="3391">
        <f t="shared" si="172"/>
        <v>0</v>
      </c>
      <c r="BP258" s="3391">
        <f t="shared" si="173"/>
        <v>0</v>
      </c>
      <c r="BQ258" s="3391">
        <f t="shared" si="174"/>
        <v>0</v>
      </c>
      <c r="BR258" s="3391">
        <f t="shared" si="175"/>
        <v>0</v>
      </c>
      <c r="BS258" s="3391">
        <f t="shared" si="176"/>
        <v>0</v>
      </c>
      <c r="BT258" s="3463">
        <f t="shared" si="177"/>
        <v>0</v>
      </c>
    </row>
    <row r="259" spans="1:72">
      <c r="A259" s="3389"/>
      <c r="B259" s="3390"/>
      <c r="C259" s="3390"/>
      <c r="D259" s="3385"/>
      <c r="E259" s="3391">
        <f t="shared" si="149"/>
        <v>0</v>
      </c>
      <c r="F259" s="3392"/>
      <c r="G259" s="3393">
        <f t="shared" si="150"/>
        <v>0</v>
      </c>
      <c r="H259" s="3394">
        <f t="shared" si="151"/>
        <v>0</v>
      </c>
      <c r="I259" s="3410"/>
      <c r="J259" s="3410"/>
      <c r="K259" s="3410"/>
      <c r="L259" s="3410"/>
      <c r="M259" s="3410"/>
      <c r="N259" s="3410"/>
      <c r="O259" s="3410"/>
      <c r="P259" s="3410"/>
      <c r="Q259" s="3410"/>
      <c r="R259" s="3410"/>
      <c r="S259" s="3410"/>
      <c r="T259" s="3410"/>
      <c r="U259" s="3410"/>
      <c r="V259" s="3410"/>
      <c r="W259" s="3410"/>
      <c r="X259" s="3410"/>
      <c r="Y259" s="3410"/>
      <c r="Z259" s="3410"/>
      <c r="AA259" s="3410"/>
      <c r="AB259" s="3410"/>
      <c r="AC259" s="3391">
        <f t="shared" si="152"/>
        <v>0</v>
      </c>
      <c r="AD259" s="3421"/>
      <c r="AE259" s="3421"/>
      <c r="AF259" s="3421"/>
      <c r="AG259" s="3421"/>
      <c r="AH259" s="3421"/>
      <c r="AI259" s="3421"/>
      <c r="AJ259" s="3421"/>
      <c r="AK259" s="3421"/>
      <c r="AL259" s="3421"/>
      <c r="AM259" s="3421"/>
      <c r="AN259" s="3421"/>
      <c r="AO259" s="3421"/>
      <c r="AP259" s="3421"/>
      <c r="AQ259" s="3421"/>
      <c r="AR259" s="3421"/>
      <c r="AS259" s="3421"/>
      <c r="AT259" s="3441"/>
      <c r="AU259" s="3442"/>
      <c r="AV259" s="498">
        <f t="shared" si="153"/>
        <v>0</v>
      </c>
      <c r="AW259" s="498">
        <f t="shared" si="154"/>
        <v>0</v>
      </c>
      <c r="AX259" s="498">
        <f t="shared" si="155"/>
        <v>0</v>
      </c>
      <c r="AY259" s="3458">
        <f t="shared" si="156"/>
        <v>0</v>
      </c>
      <c r="AZ259" s="3391">
        <f t="shared" si="157"/>
        <v>0</v>
      </c>
      <c r="BA259" s="3391">
        <f t="shared" si="158"/>
        <v>0</v>
      </c>
      <c r="BB259" s="3391">
        <f t="shared" si="159"/>
        <v>0</v>
      </c>
      <c r="BC259" s="3391">
        <f t="shared" si="160"/>
        <v>0</v>
      </c>
      <c r="BD259" s="3391">
        <f t="shared" si="161"/>
        <v>0</v>
      </c>
      <c r="BE259" s="3391">
        <f t="shared" si="162"/>
        <v>0</v>
      </c>
      <c r="BF259" s="3391">
        <f t="shared" si="163"/>
        <v>0</v>
      </c>
      <c r="BG259" s="3391">
        <f t="shared" si="164"/>
        <v>0</v>
      </c>
      <c r="BH259" s="3391">
        <f t="shared" si="165"/>
        <v>0</v>
      </c>
      <c r="BI259" s="3391">
        <f t="shared" si="166"/>
        <v>0</v>
      </c>
      <c r="BJ259" s="3391">
        <f t="shared" si="167"/>
        <v>0</v>
      </c>
      <c r="BK259" s="3391">
        <f t="shared" si="168"/>
        <v>0</v>
      </c>
      <c r="BL259" s="3391">
        <f t="shared" si="169"/>
        <v>0</v>
      </c>
      <c r="BM259" s="3391">
        <f t="shared" si="170"/>
        <v>0</v>
      </c>
      <c r="BN259" s="3391">
        <f t="shared" si="171"/>
        <v>0</v>
      </c>
      <c r="BO259" s="3391">
        <f t="shared" si="172"/>
        <v>0</v>
      </c>
      <c r="BP259" s="3391">
        <f t="shared" si="173"/>
        <v>0</v>
      </c>
      <c r="BQ259" s="3391">
        <f t="shared" si="174"/>
        <v>0</v>
      </c>
      <c r="BR259" s="3391">
        <f t="shared" si="175"/>
        <v>0</v>
      </c>
      <c r="BS259" s="3391">
        <f t="shared" si="176"/>
        <v>0</v>
      </c>
      <c r="BT259" s="3463">
        <f t="shared" si="177"/>
        <v>0</v>
      </c>
    </row>
    <row r="260" spans="1:72">
      <c r="A260" s="3389"/>
      <c r="B260" s="3390"/>
      <c r="C260" s="3390"/>
      <c r="D260" s="3385"/>
      <c r="E260" s="3391">
        <f t="shared" si="149"/>
        <v>0</v>
      </c>
      <c r="F260" s="3392"/>
      <c r="G260" s="3393">
        <f t="shared" si="150"/>
        <v>0</v>
      </c>
      <c r="H260" s="3394">
        <f t="shared" si="151"/>
        <v>0</v>
      </c>
      <c r="I260" s="3410"/>
      <c r="J260" s="3410"/>
      <c r="K260" s="3410"/>
      <c r="L260" s="3410"/>
      <c r="M260" s="3410"/>
      <c r="N260" s="3410"/>
      <c r="O260" s="3410"/>
      <c r="P260" s="3410"/>
      <c r="Q260" s="3410"/>
      <c r="R260" s="3410"/>
      <c r="S260" s="3410"/>
      <c r="T260" s="3410"/>
      <c r="U260" s="3410"/>
      <c r="V260" s="3410"/>
      <c r="W260" s="3410"/>
      <c r="X260" s="3410"/>
      <c r="Y260" s="3410"/>
      <c r="Z260" s="3410"/>
      <c r="AA260" s="3410"/>
      <c r="AB260" s="3410"/>
      <c r="AC260" s="3391">
        <f t="shared" si="152"/>
        <v>0</v>
      </c>
      <c r="AD260" s="3421"/>
      <c r="AE260" s="3421"/>
      <c r="AF260" s="3421"/>
      <c r="AG260" s="3421"/>
      <c r="AH260" s="3421"/>
      <c r="AI260" s="3421"/>
      <c r="AJ260" s="3421"/>
      <c r="AK260" s="3421"/>
      <c r="AL260" s="3421"/>
      <c r="AM260" s="3421"/>
      <c r="AN260" s="3421"/>
      <c r="AO260" s="3421"/>
      <c r="AP260" s="3421"/>
      <c r="AQ260" s="3421"/>
      <c r="AR260" s="3421"/>
      <c r="AS260" s="3421"/>
      <c r="AT260" s="3441"/>
      <c r="AU260" s="3442"/>
      <c r="AV260" s="498">
        <f t="shared" si="153"/>
        <v>0</v>
      </c>
      <c r="AW260" s="498">
        <f t="shared" si="154"/>
        <v>0</v>
      </c>
      <c r="AX260" s="498">
        <f t="shared" si="155"/>
        <v>0</v>
      </c>
      <c r="AY260" s="3458">
        <f t="shared" si="156"/>
        <v>0</v>
      </c>
      <c r="AZ260" s="3391">
        <f t="shared" si="157"/>
        <v>0</v>
      </c>
      <c r="BA260" s="3391">
        <f t="shared" si="158"/>
        <v>0</v>
      </c>
      <c r="BB260" s="3391">
        <f t="shared" si="159"/>
        <v>0</v>
      </c>
      <c r="BC260" s="3391">
        <f t="shared" si="160"/>
        <v>0</v>
      </c>
      <c r="BD260" s="3391">
        <f t="shared" si="161"/>
        <v>0</v>
      </c>
      <c r="BE260" s="3391">
        <f t="shared" si="162"/>
        <v>0</v>
      </c>
      <c r="BF260" s="3391">
        <f t="shared" si="163"/>
        <v>0</v>
      </c>
      <c r="BG260" s="3391">
        <f t="shared" si="164"/>
        <v>0</v>
      </c>
      <c r="BH260" s="3391">
        <f t="shared" si="165"/>
        <v>0</v>
      </c>
      <c r="BI260" s="3391">
        <f t="shared" si="166"/>
        <v>0</v>
      </c>
      <c r="BJ260" s="3391">
        <f t="shared" si="167"/>
        <v>0</v>
      </c>
      <c r="BK260" s="3391">
        <f t="shared" si="168"/>
        <v>0</v>
      </c>
      <c r="BL260" s="3391">
        <f t="shared" si="169"/>
        <v>0</v>
      </c>
      <c r="BM260" s="3391">
        <f t="shared" si="170"/>
        <v>0</v>
      </c>
      <c r="BN260" s="3391">
        <f t="shared" si="171"/>
        <v>0</v>
      </c>
      <c r="BO260" s="3391">
        <f t="shared" si="172"/>
        <v>0</v>
      </c>
      <c r="BP260" s="3391">
        <f t="shared" si="173"/>
        <v>0</v>
      </c>
      <c r="BQ260" s="3391">
        <f t="shared" si="174"/>
        <v>0</v>
      </c>
      <c r="BR260" s="3391">
        <f t="shared" si="175"/>
        <v>0</v>
      </c>
      <c r="BS260" s="3391">
        <f t="shared" si="176"/>
        <v>0</v>
      </c>
      <c r="BT260" s="3463">
        <f t="shared" si="177"/>
        <v>0</v>
      </c>
    </row>
    <row r="261" spans="1:72">
      <c r="A261" s="3389"/>
      <c r="B261" s="3390"/>
      <c r="C261" s="3390"/>
      <c r="D261" s="3385"/>
      <c r="E261" s="3391">
        <f t="shared" si="149"/>
        <v>0</v>
      </c>
      <c r="F261" s="3392"/>
      <c r="G261" s="3393">
        <f t="shared" si="150"/>
        <v>0</v>
      </c>
      <c r="H261" s="3394">
        <f t="shared" si="151"/>
        <v>0</v>
      </c>
      <c r="I261" s="3410"/>
      <c r="J261" s="3410"/>
      <c r="K261" s="3410"/>
      <c r="L261" s="3410"/>
      <c r="M261" s="3410"/>
      <c r="N261" s="3410"/>
      <c r="O261" s="3410"/>
      <c r="P261" s="3410"/>
      <c r="Q261" s="3410"/>
      <c r="R261" s="3410"/>
      <c r="S261" s="3410"/>
      <c r="T261" s="3410"/>
      <c r="U261" s="3410"/>
      <c r="V261" s="3410"/>
      <c r="W261" s="3410"/>
      <c r="X261" s="3410"/>
      <c r="Y261" s="3410"/>
      <c r="Z261" s="3410"/>
      <c r="AA261" s="3410"/>
      <c r="AB261" s="3410"/>
      <c r="AC261" s="3391">
        <f t="shared" si="152"/>
        <v>0</v>
      </c>
      <c r="AD261" s="3421"/>
      <c r="AE261" s="3421"/>
      <c r="AF261" s="3421"/>
      <c r="AG261" s="3421"/>
      <c r="AH261" s="3421"/>
      <c r="AI261" s="3421"/>
      <c r="AJ261" s="3421"/>
      <c r="AK261" s="3421"/>
      <c r="AL261" s="3421"/>
      <c r="AM261" s="3421"/>
      <c r="AN261" s="3421"/>
      <c r="AO261" s="3421"/>
      <c r="AP261" s="3421"/>
      <c r="AQ261" s="3421"/>
      <c r="AR261" s="3421"/>
      <c r="AS261" s="3421"/>
      <c r="AT261" s="3441"/>
      <c r="AU261" s="3442"/>
      <c r="AV261" s="498">
        <f t="shared" si="153"/>
        <v>0</v>
      </c>
      <c r="AW261" s="498">
        <f t="shared" si="154"/>
        <v>0</v>
      </c>
      <c r="AX261" s="498">
        <f t="shared" si="155"/>
        <v>0</v>
      </c>
      <c r="AY261" s="3458">
        <f t="shared" si="156"/>
        <v>0</v>
      </c>
      <c r="AZ261" s="3391">
        <f t="shared" si="157"/>
        <v>0</v>
      </c>
      <c r="BA261" s="3391">
        <f t="shared" si="158"/>
        <v>0</v>
      </c>
      <c r="BB261" s="3391">
        <f t="shared" si="159"/>
        <v>0</v>
      </c>
      <c r="BC261" s="3391">
        <f t="shared" si="160"/>
        <v>0</v>
      </c>
      <c r="BD261" s="3391">
        <f t="shared" si="161"/>
        <v>0</v>
      </c>
      <c r="BE261" s="3391">
        <f t="shared" si="162"/>
        <v>0</v>
      </c>
      <c r="BF261" s="3391">
        <f t="shared" si="163"/>
        <v>0</v>
      </c>
      <c r="BG261" s="3391">
        <f t="shared" si="164"/>
        <v>0</v>
      </c>
      <c r="BH261" s="3391">
        <f t="shared" si="165"/>
        <v>0</v>
      </c>
      <c r="BI261" s="3391">
        <f t="shared" si="166"/>
        <v>0</v>
      </c>
      <c r="BJ261" s="3391">
        <f t="shared" si="167"/>
        <v>0</v>
      </c>
      <c r="BK261" s="3391">
        <f t="shared" si="168"/>
        <v>0</v>
      </c>
      <c r="BL261" s="3391">
        <f t="shared" si="169"/>
        <v>0</v>
      </c>
      <c r="BM261" s="3391">
        <f t="shared" si="170"/>
        <v>0</v>
      </c>
      <c r="BN261" s="3391">
        <f t="shared" si="171"/>
        <v>0</v>
      </c>
      <c r="BO261" s="3391">
        <f t="shared" si="172"/>
        <v>0</v>
      </c>
      <c r="BP261" s="3391">
        <f t="shared" si="173"/>
        <v>0</v>
      </c>
      <c r="BQ261" s="3391">
        <f t="shared" si="174"/>
        <v>0</v>
      </c>
      <c r="BR261" s="3391">
        <f t="shared" si="175"/>
        <v>0</v>
      </c>
      <c r="BS261" s="3391">
        <f t="shared" si="176"/>
        <v>0</v>
      </c>
      <c r="BT261" s="3463">
        <f t="shared" si="177"/>
        <v>0</v>
      </c>
    </row>
    <row r="262" spans="1:72">
      <c r="A262" s="3389"/>
      <c r="B262" s="3390"/>
      <c r="C262" s="3390"/>
      <c r="D262" s="3385"/>
      <c r="E262" s="3391">
        <f t="shared" si="149"/>
        <v>0</v>
      </c>
      <c r="F262" s="3392"/>
      <c r="G262" s="3393">
        <f t="shared" si="150"/>
        <v>0</v>
      </c>
      <c r="H262" s="3394">
        <f t="shared" si="151"/>
        <v>0</v>
      </c>
      <c r="I262" s="3410"/>
      <c r="J262" s="3410"/>
      <c r="K262" s="3410"/>
      <c r="L262" s="3410"/>
      <c r="M262" s="3410"/>
      <c r="N262" s="3410"/>
      <c r="O262" s="3410"/>
      <c r="P262" s="3410"/>
      <c r="Q262" s="3410"/>
      <c r="R262" s="3410"/>
      <c r="S262" s="3410"/>
      <c r="T262" s="3410"/>
      <c r="U262" s="3410"/>
      <c r="V262" s="3410"/>
      <c r="W262" s="3410"/>
      <c r="X262" s="3410"/>
      <c r="Y262" s="3410"/>
      <c r="Z262" s="3410"/>
      <c r="AA262" s="3410"/>
      <c r="AB262" s="3410"/>
      <c r="AC262" s="3391">
        <f t="shared" si="152"/>
        <v>0</v>
      </c>
      <c r="AD262" s="3421"/>
      <c r="AE262" s="3421"/>
      <c r="AF262" s="3421"/>
      <c r="AG262" s="3421"/>
      <c r="AH262" s="3421"/>
      <c r="AI262" s="3421"/>
      <c r="AJ262" s="3421"/>
      <c r="AK262" s="3421"/>
      <c r="AL262" s="3421"/>
      <c r="AM262" s="3421"/>
      <c r="AN262" s="3421"/>
      <c r="AO262" s="3421"/>
      <c r="AP262" s="3421"/>
      <c r="AQ262" s="3421"/>
      <c r="AR262" s="3421"/>
      <c r="AS262" s="3421"/>
      <c r="AT262" s="3441"/>
      <c r="AU262" s="3442"/>
      <c r="AV262" s="498">
        <f t="shared" si="153"/>
        <v>0</v>
      </c>
      <c r="AW262" s="498">
        <f t="shared" si="154"/>
        <v>0</v>
      </c>
      <c r="AX262" s="498">
        <f t="shared" si="155"/>
        <v>0</v>
      </c>
      <c r="AY262" s="3458">
        <f t="shared" si="156"/>
        <v>0</v>
      </c>
      <c r="AZ262" s="3391">
        <f t="shared" si="157"/>
        <v>0</v>
      </c>
      <c r="BA262" s="3391">
        <f t="shared" si="158"/>
        <v>0</v>
      </c>
      <c r="BB262" s="3391">
        <f t="shared" si="159"/>
        <v>0</v>
      </c>
      <c r="BC262" s="3391">
        <f t="shared" si="160"/>
        <v>0</v>
      </c>
      <c r="BD262" s="3391">
        <f t="shared" si="161"/>
        <v>0</v>
      </c>
      <c r="BE262" s="3391">
        <f t="shared" si="162"/>
        <v>0</v>
      </c>
      <c r="BF262" s="3391">
        <f t="shared" si="163"/>
        <v>0</v>
      </c>
      <c r="BG262" s="3391">
        <f t="shared" si="164"/>
        <v>0</v>
      </c>
      <c r="BH262" s="3391">
        <f t="shared" si="165"/>
        <v>0</v>
      </c>
      <c r="BI262" s="3391">
        <f t="shared" si="166"/>
        <v>0</v>
      </c>
      <c r="BJ262" s="3391">
        <f t="shared" si="167"/>
        <v>0</v>
      </c>
      <c r="BK262" s="3391">
        <f t="shared" si="168"/>
        <v>0</v>
      </c>
      <c r="BL262" s="3391">
        <f t="shared" si="169"/>
        <v>0</v>
      </c>
      <c r="BM262" s="3391">
        <f t="shared" si="170"/>
        <v>0</v>
      </c>
      <c r="BN262" s="3391">
        <f t="shared" si="171"/>
        <v>0</v>
      </c>
      <c r="BO262" s="3391">
        <f t="shared" si="172"/>
        <v>0</v>
      </c>
      <c r="BP262" s="3391">
        <f t="shared" si="173"/>
        <v>0</v>
      </c>
      <c r="BQ262" s="3391">
        <f t="shared" si="174"/>
        <v>0</v>
      </c>
      <c r="BR262" s="3391">
        <f t="shared" si="175"/>
        <v>0</v>
      </c>
      <c r="BS262" s="3391">
        <f t="shared" si="176"/>
        <v>0</v>
      </c>
      <c r="BT262" s="3463">
        <f t="shared" si="177"/>
        <v>0</v>
      </c>
    </row>
    <row r="263" spans="1:72">
      <c r="A263" s="3389"/>
      <c r="B263" s="3390"/>
      <c r="C263" s="3390"/>
      <c r="D263" s="3385"/>
      <c r="E263" s="3391">
        <f t="shared" si="149"/>
        <v>0</v>
      </c>
      <c r="F263" s="3392"/>
      <c r="G263" s="3393">
        <f t="shared" si="150"/>
        <v>0</v>
      </c>
      <c r="H263" s="3394">
        <f t="shared" si="151"/>
        <v>0</v>
      </c>
      <c r="I263" s="3410"/>
      <c r="J263" s="3410"/>
      <c r="K263" s="3410"/>
      <c r="L263" s="3410"/>
      <c r="M263" s="3410"/>
      <c r="N263" s="3410"/>
      <c r="O263" s="3410"/>
      <c r="P263" s="3410"/>
      <c r="Q263" s="3410"/>
      <c r="R263" s="3410"/>
      <c r="S263" s="3410"/>
      <c r="T263" s="3410"/>
      <c r="U263" s="3410"/>
      <c r="V263" s="3410"/>
      <c r="W263" s="3410"/>
      <c r="X263" s="3410"/>
      <c r="Y263" s="3410"/>
      <c r="Z263" s="3410"/>
      <c r="AA263" s="3410"/>
      <c r="AB263" s="3410"/>
      <c r="AC263" s="3391">
        <f t="shared" si="152"/>
        <v>0</v>
      </c>
      <c r="AD263" s="3421"/>
      <c r="AE263" s="3421"/>
      <c r="AF263" s="3421"/>
      <c r="AG263" s="3421"/>
      <c r="AH263" s="3421"/>
      <c r="AI263" s="3421"/>
      <c r="AJ263" s="3421"/>
      <c r="AK263" s="3421"/>
      <c r="AL263" s="3421"/>
      <c r="AM263" s="3421"/>
      <c r="AN263" s="3421"/>
      <c r="AO263" s="3421"/>
      <c r="AP263" s="3421"/>
      <c r="AQ263" s="3421"/>
      <c r="AR263" s="3421"/>
      <c r="AS263" s="3421"/>
      <c r="AT263" s="3441"/>
      <c r="AU263" s="3442"/>
      <c r="AV263" s="498">
        <f t="shared" si="153"/>
        <v>0</v>
      </c>
      <c r="AW263" s="498">
        <f t="shared" si="154"/>
        <v>0</v>
      </c>
      <c r="AX263" s="498">
        <f t="shared" si="155"/>
        <v>0</v>
      </c>
      <c r="AY263" s="3458">
        <f t="shared" si="156"/>
        <v>0</v>
      </c>
      <c r="AZ263" s="3391">
        <f t="shared" si="157"/>
        <v>0</v>
      </c>
      <c r="BA263" s="3391">
        <f t="shared" si="158"/>
        <v>0</v>
      </c>
      <c r="BB263" s="3391">
        <f t="shared" si="159"/>
        <v>0</v>
      </c>
      <c r="BC263" s="3391">
        <f t="shared" si="160"/>
        <v>0</v>
      </c>
      <c r="BD263" s="3391">
        <f t="shared" si="161"/>
        <v>0</v>
      </c>
      <c r="BE263" s="3391">
        <f t="shared" si="162"/>
        <v>0</v>
      </c>
      <c r="BF263" s="3391">
        <f t="shared" si="163"/>
        <v>0</v>
      </c>
      <c r="BG263" s="3391">
        <f t="shared" si="164"/>
        <v>0</v>
      </c>
      <c r="BH263" s="3391">
        <f t="shared" si="165"/>
        <v>0</v>
      </c>
      <c r="BI263" s="3391">
        <f t="shared" si="166"/>
        <v>0</v>
      </c>
      <c r="BJ263" s="3391">
        <f t="shared" si="167"/>
        <v>0</v>
      </c>
      <c r="BK263" s="3391">
        <f t="shared" si="168"/>
        <v>0</v>
      </c>
      <c r="BL263" s="3391">
        <f t="shared" si="169"/>
        <v>0</v>
      </c>
      <c r="BM263" s="3391">
        <f t="shared" si="170"/>
        <v>0</v>
      </c>
      <c r="BN263" s="3391">
        <f t="shared" si="171"/>
        <v>0</v>
      </c>
      <c r="BO263" s="3391">
        <f t="shared" si="172"/>
        <v>0</v>
      </c>
      <c r="BP263" s="3391">
        <f t="shared" si="173"/>
        <v>0</v>
      </c>
      <c r="BQ263" s="3391">
        <f t="shared" si="174"/>
        <v>0</v>
      </c>
      <c r="BR263" s="3391">
        <f t="shared" si="175"/>
        <v>0</v>
      </c>
      <c r="BS263" s="3391">
        <f t="shared" si="176"/>
        <v>0</v>
      </c>
      <c r="BT263" s="3463">
        <f t="shared" si="177"/>
        <v>0</v>
      </c>
    </row>
    <row r="264" spans="1:72">
      <c r="A264" s="3389"/>
      <c r="B264" s="3390"/>
      <c r="C264" s="3390"/>
      <c r="D264" s="3385"/>
      <c r="E264" s="3391">
        <f t="shared" si="149"/>
        <v>0</v>
      </c>
      <c r="F264" s="3392"/>
      <c r="G264" s="3393">
        <f t="shared" si="150"/>
        <v>0</v>
      </c>
      <c r="H264" s="3394">
        <f t="shared" si="151"/>
        <v>0</v>
      </c>
      <c r="I264" s="3410"/>
      <c r="J264" s="3410"/>
      <c r="K264" s="3410"/>
      <c r="L264" s="3410"/>
      <c r="M264" s="3410"/>
      <c r="N264" s="3410"/>
      <c r="O264" s="3410"/>
      <c r="P264" s="3410"/>
      <c r="Q264" s="3410"/>
      <c r="R264" s="3410"/>
      <c r="S264" s="3410"/>
      <c r="T264" s="3410"/>
      <c r="U264" s="3410"/>
      <c r="V264" s="3410"/>
      <c r="W264" s="3410"/>
      <c r="X264" s="3410"/>
      <c r="Y264" s="3410"/>
      <c r="Z264" s="3410"/>
      <c r="AA264" s="3410"/>
      <c r="AB264" s="3410"/>
      <c r="AC264" s="3391">
        <f t="shared" si="152"/>
        <v>0</v>
      </c>
      <c r="AD264" s="3421"/>
      <c r="AE264" s="3421"/>
      <c r="AF264" s="3421"/>
      <c r="AG264" s="3421"/>
      <c r="AH264" s="3421"/>
      <c r="AI264" s="3421"/>
      <c r="AJ264" s="3421"/>
      <c r="AK264" s="3421"/>
      <c r="AL264" s="3421"/>
      <c r="AM264" s="3421"/>
      <c r="AN264" s="3421"/>
      <c r="AO264" s="3421"/>
      <c r="AP264" s="3421"/>
      <c r="AQ264" s="3421"/>
      <c r="AR264" s="3421"/>
      <c r="AS264" s="3421"/>
      <c r="AT264" s="3441"/>
      <c r="AU264" s="3442"/>
      <c r="AV264" s="498">
        <f t="shared" si="153"/>
        <v>0</v>
      </c>
      <c r="AW264" s="498">
        <f t="shared" si="154"/>
        <v>0</v>
      </c>
      <c r="AX264" s="498">
        <f t="shared" si="155"/>
        <v>0</v>
      </c>
      <c r="AY264" s="3458">
        <f t="shared" si="156"/>
        <v>0</v>
      </c>
      <c r="AZ264" s="3391">
        <f t="shared" si="157"/>
        <v>0</v>
      </c>
      <c r="BA264" s="3391">
        <f t="shared" si="158"/>
        <v>0</v>
      </c>
      <c r="BB264" s="3391">
        <f t="shared" si="159"/>
        <v>0</v>
      </c>
      <c r="BC264" s="3391">
        <f t="shared" si="160"/>
        <v>0</v>
      </c>
      <c r="BD264" s="3391">
        <f t="shared" si="161"/>
        <v>0</v>
      </c>
      <c r="BE264" s="3391">
        <f t="shared" si="162"/>
        <v>0</v>
      </c>
      <c r="BF264" s="3391">
        <f t="shared" si="163"/>
        <v>0</v>
      </c>
      <c r="BG264" s="3391">
        <f t="shared" si="164"/>
        <v>0</v>
      </c>
      <c r="BH264" s="3391">
        <f t="shared" si="165"/>
        <v>0</v>
      </c>
      <c r="BI264" s="3391">
        <f t="shared" si="166"/>
        <v>0</v>
      </c>
      <c r="BJ264" s="3391">
        <f t="shared" si="167"/>
        <v>0</v>
      </c>
      <c r="BK264" s="3391">
        <f t="shared" si="168"/>
        <v>0</v>
      </c>
      <c r="BL264" s="3391">
        <f t="shared" si="169"/>
        <v>0</v>
      </c>
      <c r="BM264" s="3391">
        <f t="shared" si="170"/>
        <v>0</v>
      </c>
      <c r="BN264" s="3391">
        <f t="shared" si="171"/>
        <v>0</v>
      </c>
      <c r="BO264" s="3391">
        <f t="shared" si="172"/>
        <v>0</v>
      </c>
      <c r="BP264" s="3391">
        <f t="shared" si="173"/>
        <v>0</v>
      </c>
      <c r="BQ264" s="3391">
        <f t="shared" si="174"/>
        <v>0</v>
      </c>
      <c r="BR264" s="3391">
        <f t="shared" si="175"/>
        <v>0</v>
      </c>
      <c r="BS264" s="3391">
        <f t="shared" si="176"/>
        <v>0</v>
      </c>
      <c r="BT264" s="3463">
        <f t="shared" si="177"/>
        <v>0</v>
      </c>
    </row>
    <row r="265" spans="1:72">
      <c r="A265" s="3389"/>
      <c r="B265" s="3390"/>
      <c r="C265" s="3390"/>
      <c r="D265" s="3385"/>
      <c r="E265" s="3391">
        <f t="shared" si="149"/>
        <v>0</v>
      </c>
      <c r="F265" s="3392"/>
      <c r="G265" s="3393">
        <f t="shared" si="150"/>
        <v>0</v>
      </c>
      <c r="H265" s="3394">
        <f t="shared" si="151"/>
        <v>0</v>
      </c>
      <c r="I265" s="3410"/>
      <c r="J265" s="3410"/>
      <c r="K265" s="3410"/>
      <c r="L265" s="3410"/>
      <c r="M265" s="3410"/>
      <c r="N265" s="3410"/>
      <c r="O265" s="3410"/>
      <c r="P265" s="3410"/>
      <c r="Q265" s="3410"/>
      <c r="R265" s="3410"/>
      <c r="S265" s="3410"/>
      <c r="T265" s="3410"/>
      <c r="U265" s="3410"/>
      <c r="V265" s="3410"/>
      <c r="W265" s="3410"/>
      <c r="X265" s="3410"/>
      <c r="Y265" s="3410"/>
      <c r="Z265" s="3410"/>
      <c r="AA265" s="3410"/>
      <c r="AB265" s="3410"/>
      <c r="AC265" s="3391">
        <f t="shared" si="152"/>
        <v>0</v>
      </c>
      <c r="AD265" s="3421"/>
      <c r="AE265" s="3421"/>
      <c r="AF265" s="3421"/>
      <c r="AG265" s="3421"/>
      <c r="AH265" s="3421"/>
      <c r="AI265" s="3421"/>
      <c r="AJ265" s="3421"/>
      <c r="AK265" s="3421"/>
      <c r="AL265" s="3421"/>
      <c r="AM265" s="3421"/>
      <c r="AN265" s="3421"/>
      <c r="AO265" s="3421"/>
      <c r="AP265" s="3421"/>
      <c r="AQ265" s="3421"/>
      <c r="AR265" s="3421"/>
      <c r="AS265" s="3421"/>
      <c r="AT265" s="3441"/>
      <c r="AU265" s="3442"/>
      <c r="AV265" s="498">
        <f t="shared" si="153"/>
        <v>0</v>
      </c>
      <c r="AW265" s="498">
        <f t="shared" si="154"/>
        <v>0</v>
      </c>
      <c r="AX265" s="498">
        <f t="shared" si="155"/>
        <v>0</v>
      </c>
      <c r="AY265" s="3458">
        <f t="shared" si="156"/>
        <v>0</v>
      </c>
      <c r="AZ265" s="3391">
        <f t="shared" si="157"/>
        <v>0</v>
      </c>
      <c r="BA265" s="3391">
        <f t="shared" si="158"/>
        <v>0</v>
      </c>
      <c r="BB265" s="3391">
        <f t="shared" si="159"/>
        <v>0</v>
      </c>
      <c r="BC265" s="3391">
        <f t="shared" si="160"/>
        <v>0</v>
      </c>
      <c r="BD265" s="3391">
        <f t="shared" si="161"/>
        <v>0</v>
      </c>
      <c r="BE265" s="3391">
        <f t="shared" si="162"/>
        <v>0</v>
      </c>
      <c r="BF265" s="3391">
        <f t="shared" si="163"/>
        <v>0</v>
      </c>
      <c r="BG265" s="3391">
        <f t="shared" si="164"/>
        <v>0</v>
      </c>
      <c r="BH265" s="3391">
        <f t="shared" si="165"/>
        <v>0</v>
      </c>
      <c r="BI265" s="3391">
        <f t="shared" si="166"/>
        <v>0</v>
      </c>
      <c r="BJ265" s="3391">
        <f t="shared" si="167"/>
        <v>0</v>
      </c>
      <c r="BK265" s="3391">
        <f t="shared" si="168"/>
        <v>0</v>
      </c>
      <c r="BL265" s="3391">
        <f t="shared" si="169"/>
        <v>0</v>
      </c>
      <c r="BM265" s="3391">
        <f t="shared" si="170"/>
        <v>0</v>
      </c>
      <c r="BN265" s="3391">
        <f t="shared" si="171"/>
        <v>0</v>
      </c>
      <c r="BO265" s="3391">
        <f t="shared" si="172"/>
        <v>0</v>
      </c>
      <c r="BP265" s="3391">
        <f t="shared" si="173"/>
        <v>0</v>
      </c>
      <c r="BQ265" s="3391">
        <f t="shared" si="174"/>
        <v>0</v>
      </c>
      <c r="BR265" s="3391">
        <f t="shared" si="175"/>
        <v>0</v>
      </c>
      <c r="BS265" s="3391">
        <f t="shared" si="176"/>
        <v>0</v>
      </c>
      <c r="BT265" s="3463">
        <f t="shared" si="177"/>
        <v>0</v>
      </c>
    </row>
    <row r="266" spans="1:72">
      <c r="A266" s="3389"/>
      <c r="B266" s="3390"/>
      <c r="C266" s="3390"/>
      <c r="D266" s="3385"/>
      <c r="E266" s="3391">
        <f t="shared" si="149"/>
        <v>0</v>
      </c>
      <c r="F266" s="3392"/>
      <c r="G266" s="3393">
        <f t="shared" si="150"/>
        <v>0</v>
      </c>
      <c r="H266" s="3394">
        <f t="shared" si="151"/>
        <v>0</v>
      </c>
      <c r="I266" s="3410"/>
      <c r="J266" s="3410"/>
      <c r="K266" s="3410"/>
      <c r="L266" s="3410"/>
      <c r="M266" s="3410"/>
      <c r="N266" s="3410"/>
      <c r="O266" s="3410"/>
      <c r="P266" s="3410"/>
      <c r="Q266" s="3410"/>
      <c r="R266" s="3410"/>
      <c r="S266" s="3410"/>
      <c r="T266" s="3410"/>
      <c r="U266" s="3410"/>
      <c r="V266" s="3410"/>
      <c r="W266" s="3410"/>
      <c r="X266" s="3410"/>
      <c r="Y266" s="3410"/>
      <c r="Z266" s="3410"/>
      <c r="AA266" s="3410"/>
      <c r="AB266" s="3410"/>
      <c r="AC266" s="3391">
        <f t="shared" si="152"/>
        <v>0</v>
      </c>
      <c r="AD266" s="3421"/>
      <c r="AE266" s="3421"/>
      <c r="AF266" s="3421"/>
      <c r="AG266" s="3421"/>
      <c r="AH266" s="3421"/>
      <c r="AI266" s="3421"/>
      <c r="AJ266" s="3421"/>
      <c r="AK266" s="3421"/>
      <c r="AL266" s="3421"/>
      <c r="AM266" s="3421"/>
      <c r="AN266" s="3421"/>
      <c r="AO266" s="3421"/>
      <c r="AP266" s="3421"/>
      <c r="AQ266" s="3421"/>
      <c r="AR266" s="3421"/>
      <c r="AS266" s="3421"/>
      <c r="AT266" s="3441"/>
      <c r="AU266" s="3442"/>
      <c r="AV266" s="498">
        <f t="shared" si="153"/>
        <v>0</v>
      </c>
      <c r="AW266" s="498">
        <f t="shared" si="154"/>
        <v>0</v>
      </c>
      <c r="AX266" s="498">
        <f t="shared" si="155"/>
        <v>0</v>
      </c>
      <c r="AY266" s="3458">
        <f t="shared" si="156"/>
        <v>0</v>
      </c>
      <c r="AZ266" s="3391">
        <f t="shared" si="157"/>
        <v>0</v>
      </c>
      <c r="BA266" s="3391">
        <f t="shared" si="158"/>
        <v>0</v>
      </c>
      <c r="BB266" s="3391">
        <f t="shared" si="159"/>
        <v>0</v>
      </c>
      <c r="BC266" s="3391">
        <f t="shared" si="160"/>
        <v>0</v>
      </c>
      <c r="BD266" s="3391">
        <f t="shared" si="161"/>
        <v>0</v>
      </c>
      <c r="BE266" s="3391">
        <f t="shared" si="162"/>
        <v>0</v>
      </c>
      <c r="BF266" s="3391">
        <f t="shared" si="163"/>
        <v>0</v>
      </c>
      <c r="BG266" s="3391">
        <f t="shared" si="164"/>
        <v>0</v>
      </c>
      <c r="BH266" s="3391">
        <f t="shared" si="165"/>
        <v>0</v>
      </c>
      <c r="BI266" s="3391">
        <f t="shared" si="166"/>
        <v>0</v>
      </c>
      <c r="BJ266" s="3391">
        <f t="shared" si="167"/>
        <v>0</v>
      </c>
      <c r="BK266" s="3391">
        <f t="shared" si="168"/>
        <v>0</v>
      </c>
      <c r="BL266" s="3391">
        <f t="shared" si="169"/>
        <v>0</v>
      </c>
      <c r="BM266" s="3391">
        <f t="shared" si="170"/>
        <v>0</v>
      </c>
      <c r="BN266" s="3391">
        <f t="shared" si="171"/>
        <v>0</v>
      </c>
      <c r="BO266" s="3391">
        <f t="shared" si="172"/>
        <v>0</v>
      </c>
      <c r="BP266" s="3391">
        <f t="shared" si="173"/>
        <v>0</v>
      </c>
      <c r="BQ266" s="3391">
        <f t="shared" si="174"/>
        <v>0</v>
      </c>
      <c r="BR266" s="3391">
        <f t="shared" si="175"/>
        <v>0</v>
      </c>
      <c r="BS266" s="3391">
        <f t="shared" si="176"/>
        <v>0</v>
      </c>
      <c r="BT266" s="3463">
        <f t="shared" si="177"/>
        <v>0</v>
      </c>
    </row>
    <row r="267" spans="1:72">
      <c r="A267" s="3389"/>
      <c r="B267" s="3390"/>
      <c r="C267" s="3390"/>
      <c r="D267" s="3385"/>
      <c r="E267" s="3391">
        <f t="shared" si="149"/>
        <v>0</v>
      </c>
      <c r="F267" s="3392"/>
      <c r="G267" s="3393">
        <f t="shared" si="150"/>
        <v>0</v>
      </c>
      <c r="H267" s="3394">
        <f t="shared" si="151"/>
        <v>0</v>
      </c>
      <c r="I267" s="3410"/>
      <c r="J267" s="3410"/>
      <c r="K267" s="3410"/>
      <c r="L267" s="3410"/>
      <c r="M267" s="3410"/>
      <c r="N267" s="3410"/>
      <c r="O267" s="3410"/>
      <c r="P267" s="3410"/>
      <c r="Q267" s="3410"/>
      <c r="R267" s="3410"/>
      <c r="S267" s="3410"/>
      <c r="T267" s="3410"/>
      <c r="U267" s="3410"/>
      <c r="V267" s="3410"/>
      <c r="W267" s="3410"/>
      <c r="X267" s="3410"/>
      <c r="Y267" s="3410"/>
      <c r="Z267" s="3410"/>
      <c r="AA267" s="3410"/>
      <c r="AB267" s="3410"/>
      <c r="AC267" s="3391">
        <f t="shared" si="152"/>
        <v>0</v>
      </c>
      <c r="AD267" s="3421"/>
      <c r="AE267" s="3421"/>
      <c r="AF267" s="3421"/>
      <c r="AG267" s="3421"/>
      <c r="AH267" s="3421"/>
      <c r="AI267" s="3421"/>
      <c r="AJ267" s="3421"/>
      <c r="AK267" s="3421"/>
      <c r="AL267" s="3421"/>
      <c r="AM267" s="3421"/>
      <c r="AN267" s="3421"/>
      <c r="AO267" s="3421"/>
      <c r="AP267" s="3421"/>
      <c r="AQ267" s="3421"/>
      <c r="AR267" s="3421"/>
      <c r="AS267" s="3421"/>
      <c r="AT267" s="3441"/>
      <c r="AU267" s="3442"/>
      <c r="AV267" s="498">
        <f t="shared" si="153"/>
        <v>0</v>
      </c>
      <c r="AW267" s="498">
        <f t="shared" si="154"/>
        <v>0</v>
      </c>
      <c r="AX267" s="498">
        <f t="shared" si="155"/>
        <v>0</v>
      </c>
      <c r="AY267" s="3458">
        <f t="shared" si="156"/>
        <v>0</v>
      </c>
      <c r="AZ267" s="3391">
        <f t="shared" si="157"/>
        <v>0</v>
      </c>
      <c r="BA267" s="3391">
        <f t="shared" si="158"/>
        <v>0</v>
      </c>
      <c r="BB267" s="3391">
        <f t="shared" si="159"/>
        <v>0</v>
      </c>
      <c r="BC267" s="3391">
        <f t="shared" si="160"/>
        <v>0</v>
      </c>
      <c r="BD267" s="3391">
        <f t="shared" si="161"/>
        <v>0</v>
      </c>
      <c r="BE267" s="3391">
        <f t="shared" si="162"/>
        <v>0</v>
      </c>
      <c r="BF267" s="3391">
        <f t="shared" si="163"/>
        <v>0</v>
      </c>
      <c r="BG267" s="3391">
        <f t="shared" si="164"/>
        <v>0</v>
      </c>
      <c r="BH267" s="3391">
        <f t="shared" si="165"/>
        <v>0</v>
      </c>
      <c r="BI267" s="3391">
        <f t="shared" si="166"/>
        <v>0</v>
      </c>
      <c r="BJ267" s="3391">
        <f t="shared" si="167"/>
        <v>0</v>
      </c>
      <c r="BK267" s="3391">
        <f t="shared" si="168"/>
        <v>0</v>
      </c>
      <c r="BL267" s="3391">
        <f t="shared" si="169"/>
        <v>0</v>
      </c>
      <c r="BM267" s="3391">
        <f t="shared" si="170"/>
        <v>0</v>
      </c>
      <c r="BN267" s="3391">
        <f t="shared" si="171"/>
        <v>0</v>
      </c>
      <c r="BO267" s="3391">
        <f t="shared" si="172"/>
        <v>0</v>
      </c>
      <c r="BP267" s="3391">
        <f t="shared" si="173"/>
        <v>0</v>
      </c>
      <c r="BQ267" s="3391">
        <f t="shared" si="174"/>
        <v>0</v>
      </c>
      <c r="BR267" s="3391">
        <f t="shared" si="175"/>
        <v>0</v>
      </c>
      <c r="BS267" s="3391">
        <f t="shared" si="176"/>
        <v>0</v>
      </c>
      <c r="BT267" s="3463">
        <f t="shared" si="177"/>
        <v>0</v>
      </c>
    </row>
    <row r="268" spans="1:72">
      <c r="A268" s="3389"/>
      <c r="B268" s="3390"/>
      <c r="C268" s="3390"/>
      <c r="D268" s="3385"/>
      <c r="E268" s="3391">
        <f t="shared" si="149"/>
        <v>0</v>
      </c>
      <c r="F268" s="3392"/>
      <c r="G268" s="3393">
        <f t="shared" si="150"/>
        <v>0</v>
      </c>
      <c r="H268" s="3394">
        <f t="shared" si="151"/>
        <v>0</v>
      </c>
      <c r="I268" s="3410"/>
      <c r="J268" s="3410"/>
      <c r="K268" s="3410"/>
      <c r="L268" s="3410"/>
      <c r="M268" s="3410"/>
      <c r="N268" s="3410"/>
      <c r="O268" s="3410"/>
      <c r="P268" s="3410"/>
      <c r="Q268" s="3410"/>
      <c r="R268" s="3410"/>
      <c r="S268" s="3410"/>
      <c r="T268" s="3410"/>
      <c r="U268" s="3410"/>
      <c r="V268" s="3410"/>
      <c r="W268" s="3410"/>
      <c r="X268" s="3410"/>
      <c r="Y268" s="3410"/>
      <c r="Z268" s="3410"/>
      <c r="AA268" s="3410"/>
      <c r="AB268" s="3410"/>
      <c r="AC268" s="3391">
        <f t="shared" si="152"/>
        <v>0</v>
      </c>
      <c r="AD268" s="3421"/>
      <c r="AE268" s="3421"/>
      <c r="AF268" s="3421"/>
      <c r="AG268" s="3421"/>
      <c r="AH268" s="3421"/>
      <c r="AI268" s="3421"/>
      <c r="AJ268" s="3421"/>
      <c r="AK268" s="3421"/>
      <c r="AL268" s="3421"/>
      <c r="AM268" s="3421"/>
      <c r="AN268" s="3421"/>
      <c r="AO268" s="3421"/>
      <c r="AP268" s="3421"/>
      <c r="AQ268" s="3421"/>
      <c r="AR268" s="3421"/>
      <c r="AS268" s="3421"/>
      <c r="AT268" s="3441"/>
      <c r="AU268" s="3442"/>
      <c r="AV268" s="498">
        <f t="shared" si="153"/>
        <v>0</v>
      </c>
      <c r="AW268" s="498">
        <f t="shared" si="154"/>
        <v>0</v>
      </c>
      <c r="AX268" s="498">
        <f t="shared" si="155"/>
        <v>0</v>
      </c>
      <c r="AY268" s="3458">
        <f t="shared" si="156"/>
        <v>0</v>
      </c>
      <c r="AZ268" s="3391">
        <f t="shared" si="157"/>
        <v>0</v>
      </c>
      <c r="BA268" s="3391">
        <f t="shared" si="158"/>
        <v>0</v>
      </c>
      <c r="BB268" s="3391">
        <f t="shared" si="159"/>
        <v>0</v>
      </c>
      <c r="BC268" s="3391">
        <f t="shared" si="160"/>
        <v>0</v>
      </c>
      <c r="BD268" s="3391">
        <f t="shared" si="161"/>
        <v>0</v>
      </c>
      <c r="BE268" s="3391">
        <f t="shared" si="162"/>
        <v>0</v>
      </c>
      <c r="BF268" s="3391">
        <f t="shared" si="163"/>
        <v>0</v>
      </c>
      <c r="BG268" s="3391">
        <f t="shared" si="164"/>
        <v>0</v>
      </c>
      <c r="BH268" s="3391">
        <f t="shared" si="165"/>
        <v>0</v>
      </c>
      <c r="BI268" s="3391">
        <f t="shared" si="166"/>
        <v>0</v>
      </c>
      <c r="BJ268" s="3391">
        <f t="shared" si="167"/>
        <v>0</v>
      </c>
      <c r="BK268" s="3391">
        <f t="shared" si="168"/>
        <v>0</v>
      </c>
      <c r="BL268" s="3391">
        <f t="shared" si="169"/>
        <v>0</v>
      </c>
      <c r="BM268" s="3391">
        <f t="shared" si="170"/>
        <v>0</v>
      </c>
      <c r="BN268" s="3391">
        <f t="shared" si="171"/>
        <v>0</v>
      </c>
      <c r="BO268" s="3391">
        <f t="shared" si="172"/>
        <v>0</v>
      </c>
      <c r="BP268" s="3391">
        <f t="shared" si="173"/>
        <v>0</v>
      </c>
      <c r="BQ268" s="3391">
        <f t="shared" si="174"/>
        <v>0</v>
      </c>
      <c r="BR268" s="3391">
        <f t="shared" si="175"/>
        <v>0</v>
      </c>
      <c r="BS268" s="3391">
        <f t="shared" si="176"/>
        <v>0</v>
      </c>
      <c r="BT268" s="3463">
        <f t="shared" si="177"/>
        <v>0</v>
      </c>
    </row>
    <row r="269" spans="1:72">
      <c r="A269" s="3389"/>
      <c r="B269" s="3390"/>
      <c r="C269" s="3390"/>
      <c r="D269" s="3385"/>
      <c r="E269" s="3391">
        <f t="shared" si="149"/>
        <v>0</v>
      </c>
      <c r="F269" s="3392"/>
      <c r="G269" s="3393">
        <f t="shared" si="150"/>
        <v>0</v>
      </c>
      <c r="H269" s="3394">
        <f t="shared" si="151"/>
        <v>0</v>
      </c>
      <c r="I269" s="3410"/>
      <c r="J269" s="3410"/>
      <c r="K269" s="3410"/>
      <c r="L269" s="3410"/>
      <c r="M269" s="3410"/>
      <c r="N269" s="3410"/>
      <c r="O269" s="3410"/>
      <c r="P269" s="3410"/>
      <c r="Q269" s="3410"/>
      <c r="R269" s="3410"/>
      <c r="S269" s="3410"/>
      <c r="T269" s="3410"/>
      <c r="U269" s="3410"/>
      <c r="V269" s="3410"/>
      <c r="W269" s="3410"/>
      <c r="X269" s="3410"/>
      <c r="Y269" s="3410"/>
      <c r="Z269" s="3410"/>
      <c r="AA269" s="3410"/>
      <c r="AB269" s="3410"/>
      <c r="AC269" s="3391">
        <f t="shared" si="152"/>
        <v>0</v>
      </c>
      <c r="AD269" s="3421"/>
      <c r="AE269" s="3421"/>
      <c r="AF269" s="3421"/>
      <c r="AG269" s="3421"/>
      <c r="AH269" s="3421"/>
      <c r="AI269" s="3421"/>
      <c r="AJ269" s="3421"/>
      <c r="AK269" s="3421"/>
      <c r="AL269" s="3421"/>
      <c r="AM269" s="3421"/>
      <c r="AN269" s="3421"/>
      <c r="AO269" s="3421"/>
      <c r="AP269" s="3421"/>
      <c r="AQ269" s="3421"/>
      <c r="AR269" s="3421"/>
      <c r="AS269" s="3421"/>
      <c r="AT269" s="3441"/>
      <c r="AU269" s="3442"/>
      <c r="AV269" s="498">
        <f t="shared" si="153"/>
        <v>0</v>
      </c>
      <c r="AW269" s="498">
        <f t="shared" si="154"/>
        <v>0</v>
      </c>
      <c r="AX269" s="498">
        <f t="shared" si="155"/>
        <v>0</v>
      </c>
      <c r="AY269" s="3458">
        <f t="shared" si="156"/>
        <v>0</v>
      </c>
      <c r="AZ269" s="3391">
        <f t="shared" si="157"/>
        <v>0</v>
      </c>
      <c r="BA269" s="3391">
        <f t="shared" si="158"/>
        <v>0</v>
      </c>
      <c r="BB269" s="3391">
        <f t="shared" si="159"/>
        <v>0</v>
      </c>
      <c r="BC269" s="3391">
        <f t="shared" si="160"/>
        <v>0</v>
      </c>
      <c r="BD269" s="3391">
        <f t="shared" si="161"/>
        <v>0</v>
      </c>
      <c r="BE269" s="3391">
        <f t="shared" si="162"/>
        <v>0</v>
      </c>
      <c r="BF269" s="3391">
        <f t="shared" si="163"/>
        <v>0</v>
      </c>
      <c r="BG269" s="3391">
        <f t="shared" si="164"/>
        <v>0</v>
      </c>
      <c r="BH269" s="3391">
        <f t="shared" si="165"/>
        <v>0</v>
      </c>
      <c r="BI269" s="3391">
        <f t="shared" si="166"/>
        <v>0</v>
      </c>
      <c r="BJ269" s="3391">
        <f t="shared" si="167"/>
        <v>0</v>
      </c>
      <c r="BK269" s="3391">
        <f t="shared" si="168"/>
        <v>0</v>
      </c>
      <c r="BL269" s="3391">
        <f t="shared" si="169"/>
        <v>0</v>
      </c>
      <c r="BM269" s="3391">
        <f t="shared" si="170"/>
        <v>0</v>
      </c>
      <c r="BN269" s="3391">
        <f t="shared" si="171"/>
        <v>0</v>
      </c>
      <c r="BO269" s="3391">
        <f t="shared" si="172"/>
        <v>0</v>
      </c>
      <c r="BP269" s="3391">
        <f t="shared" si="173"/>
        <v>0</v>
      </c>
      <c r="BQ269" s="3391">
        <f t="shared" si="174"/>
        <v>0</v>
      </c>
      <c r="BR269" s="3391">
        <f t="shared" si="175"/>
        <v>0</v>
      </c>
      <c r="BS269" s="3391">
        <f t="shared" si="176"/>
        <v>0</v>
      </c>
      <c r="BT269" s="3463">
        <f t="shared" si="177"/>
        <v>0</v>
      </c>
    </row>
    <row r="270" spans="1:72">
      <c r="A270" s="3389"/>
      <c r="B270" s="3390"/>
      <c r="C270" s="3390"/>
      <c r="D270" s="3385"/>
      <c r="E270" s="3391">
        <f t="shared" si="149"/>
        <v>0</v>
      </c>
      <c r="F270" s="3392"/>
      <c r="G270" s="3393">
        <f t="shared" si="150"/>
        <v>0</v>
      </c>
      <c r="H270" s="3394">
        <f t="shared" si="151"/>
        <v>0</v>
      </c>
      <c r="I270" s="3410"/>
      <c r="J270" s="3410"/>
      <c r="K270" s="3410"/>
      <c r="L270" s="3410"/>
      <c r="M270" s="3410"/>
      <c r="N270" s="3410"/>
      <c r="O270" s="3410"/>
      <c r="P270" s="3410"/>
      <c r="Q270" s="3410"/>
      <c r="R270" s="3410"/>
      <c r="S270" s="3410"/>
      <c r="T270" s="3410"/>
      <c r="U270" s="3410"/>
      <c r="V270" s="3410"/>
      <c r="W270" s="3410"/>
      <c r="X270" s="3410"/>
      <c r="Y270" s="3410"/>
      <c r="Z270" s="3410"/>
      <c r="AA270" s="3410"/>
      <c r="AB270" s="3410"/>
      <c r="AC270" s="3391">
        <f t="shared" si="152"/>
        <v>0</v>
      </c>
      <c r="AD270" s="3421"/>
      <c r="AE270" s="3421"/>
      <c r="AF270" s="3421"/>
      <c r="AG270" s="3421"/>
      <c r="AH270" s="3421"/>
      <c r="AI270" s="3421"/>
      <c r="AJ270" s="3421"/>
      <c r="AK270" s="3421"/>
      <c r="AL270" s="3421"/>
      <c r="AM270" s="3421"/>
      <c r="AN270" s="3421"/>
      <c r="AO270" s="3421"/>
      <c r="AP270" s="3421"/>
      <c r="AQ270" s="3421"/>
      <c r="AR270" s="3421"/>
      <c r="AS270" s="3421"/>
      <c r="AT270" s="3441"/>
      <c r="AU270" s="3442"/>
      <c r="AV270" s="498">
        <f t="shared" si="153"/>
        <v>0</v>
      </c>
      <c r="AW270" s="498">
        <f t="shared" si="154"/>
        <v>0</v>
      </c>
      <c r="AX270" s="498">
        <f t="shared" si="155"/>
        <v>0</v>
      </c>
      <c r="AY270" s="3458">
        <f t="shared" si="156"/>
        <v>0</v>
      </c>
      <c r="AZ270" s="3391">
        <f t="shared" si="157"/>
        <v>0</v>
      </c>
      <c r="BA270" s="3391">
        <f t="shared" si="158"/>
        <v>0</v>
      </c>
      <c r="BB270" s="3391">
        <f t="shared" si="159"/>
        <v>0</v>
      </c>
      <c r="BC270" s="3391">
        <f t="shared" si="160"/>
        <v>0</v>
      </c>
      <c r="BD270" s="3391">
        <f t="shared" si="161"/>
        <v>0</v>
      </c>
      <c r="BE270" s="3391">
        <f t="shared" si="162"/>
        <v>0</v>
      </c>
      <c r="BF270" s="3391">
        <f t="shared" si="163"/>
        <v>0</v>
      </c>
      <c r="BG270" s="3391">
        <f t="shared" si="164"/>
        <v>0</v>
      </c>
      <c r="BH270" s="3391">
        <f t="shared" si="165"/>
        <v>0</v>
      </c>
      <c r="BI270" s="3391">
        <f t="shared" si="166"/>
        <v>0</v>
      </c>
      <c r="BJ270" s="3391">
        <f t="shared" si="167"/>
        <v>0</v>
      </c>
      <c r="BK270" s="3391">
        <f t="shared" si="168"/>
        <v>0</v>
      </c>
      <c r="BL270" s="3391">
        <f t="shared" si="169"/>
        <v>0</v>
      </c>
      <c r="BM270" s="3391">
        <f t="shared" si="170"/>
        <v>0</v>
      </c>
      <c r="BN270" s="3391">
        <f t="shared" si="171"/>
        <v>0</v>
      </c>
      <c r="BO270" s="3391">
        <f t="shared" si="172"/>
        <v>0</v>
      </c>
      <c r="BP270" s="3391">
        <f t="shared" si="173"/>
        <v>0</v>
      </c>
      <c r="BQ270" s="3391">
        <f t="shared" si="174"/>
        <v>0</v>
      </c>
      <c r="BR270" s="3391">
        <f t="shared" si="175"/>
        <v>0</v>
      </c>
      <c r="BS270" s="3391">
        <f t="shared" si="176"/>
        <v>0</v>
      </c>
      <c r="BT270" s="3463">
        <f t="shared" si="177"/>
        <v>0</v>
      </c>
    </row>
    <row r="271" spans="1:72">
      <c r="A271" s="3389"/>
      <c r="B271" s="3390"/>
      <c r="C271" s="3390"/>
      <c r="D271" s="3385"/>
      <c r="E271" s="3391">
        <f t="shared" si="149"/>
        <v>0</v>
      </c>
      <c r="F271" s="3392"/>
      <c r="G271" s="3393">
        <f t="shared" si="150"/>
        <v>0</v>
      </c>
      <c r="H271" s="3394">
        <f t="shared" si="151"/>
        <v>0</v>
      </c>
      <c r="I271" s="3410"/>
      <c r="J271" s="3410"/>
      <c r="K271" s="3410"/>
      <c r="L271" s="3410"/>
      <c r="M271" s="3410"/>
      <c r="N271" s="3410"/>
      <c r="O271" s="3410"/>
      <c r="P271" s="3410"/>
      <c r="Q271" s="3410"/>
      <c r="R271" s="3410"/>
      <c r="S271" s="3410"/>
      <c r="T271" s="3410"/>
      <c r="U271" s="3410"/>
      <c r="V271" s="3410"/>
      <c r="W271" s="3410"/>
      <c r="X271" s="3410"/>
      <c r="Y271" s="3410"/>
      <c r="Z271" s="3410"/>
      <c r="AA271" s="3410"/>
      <c r="AB271" s="3410"/>
      <c r="AC271" s="3391">
        <f t="shared" si="152"/>
        <v>0</v>
      </c>
      <c r="AD271" s="3421"/>
      <c r="AE271" s="3421"/>
      <c r="AF271" s="3421"/>
      <c r="AG271" s="3421"/>
      <c r="AH271" s="3421"/>
      <c r="AI271" s="3421"/>
      <c r="AJ271" s="3421"/>
      <c r="AK271" s="3421"/>
      <c r="AL271" s="3421"/>
      <c r="AM271" s="3421"/>
      <c r="AN271" s="3421"/>
      <c r="AO271" s="3421"/>
      <c r="AP271" s="3421"/>
      <c r="AQ271" s="3421"/>
      <c r="AR271" s="3421"/>
      <c r="AS271" s="3421"/>
      <c r="AT271" s="3441"/>
      <c r="AU271" s="3442"/>
      <c r="AV271" s="498">
        <f t="shared" si="153"/>
        <v>0</v>
      </c>
      <c r="AW271" s="498">
        <f t="shared" si="154"/>
        <v>0</v>
      </c>
      <c r="AX271" s="498">
        <f t="shared" si="155"/>
        <v>0</v>
      </c>
      <c r="AY271" s="3458">
        <f t="shared" si="156"/>
        <v>0</v>
      </c>
      <c r="AZ271" s="3391">
        <f t="shared" si="157"/>
        <v>0</v>
      </c>
      <c r="BA271" s="3391">
        <f t="shared" si="158"/>
        <v>0</v>
      </c>
      <c r="BB271" s="3391">
        <f t="shared" si="159"/>
        <v>0</v>
      </c>
      <c r="BC271" s="3391">
        <f t="shared" si="160"/>
        <v>0</v>
      </c>
      <c r="BD271" s="3391">
        <f t="shared" si="161"/>
        <v>0</v>
      </c>
      <c r="BE271" s="3391">
        <f t="shared" si="162"/>
        <v>0</v>
      </c>
      <c r="BF271" s="3391">
        <f t="shared" si="163"/>
        <v>0</v>
      </c>
      <c r="BG271" s="3391">
        <f t="shared" si="164"/>
        <v>0</v>
      </c>
      <c r="BH271" s="3391">
        <f t="shared" si="165"/>
        <v>0</v>
      </c>
      <c r="BI271" s="3391">
        <f t="shared" si="166"/>
        <v>0</v>
      </c>
      <c r="BJ271" s="3391">
        <f t="shared" si="167"/>
        <v>0</v>
      </c>
      <c r="BK271" s="3391">
        <f t="shared" si="168"/>
        <v>0</v>
      </c>
      <c r="BL271" s="3391">
        <f t="shared" si="169"/>
        <v>0</v>
      </c>
      <c r="BM271" s="3391">
        <f t="shared" si="170"/>
        <v>0</v>
      </c>
      <c r="BN271" s="3391">
        <f t="shared" si="171"/>
        <v>0</v>
      </c>
      <c r="BO271" s="3391">
        <f t="shared" si="172"/>
        <v>0</v>
      </c>
      <c r="BP271" s="3391">
        <f t="shared" si="173"/>
        <v>0</v>
      </c>
      <c r="BQ271" s="3391">
        <f t="shared" si="174"/>
        <v>0</v>
      </c>
      <c r="BR271" s="3391">
        <f t="shared" si="175"/>
        <v>0</v>
      </c>
      <c r="BS271" s="3391">
        <f t="shared" si="176"/>
        <v>0</v>
      </c>
      <c r="BT271" s="3463">
        <f t="shared" si="177"/>
        <v>0</v>
      </c>
    </row>
    <row r="272" spans="1:72">
      <c r="A272" s="3389"/>
      <c r="B272" s="3390"/>
      <c r="C272" s="3390"/>
      <c r="D272" s="3385"/>
      <c r="E272" s="3391">
        <f t="shared" si="149"/>
        <v>0</v>
      </c>
      <c r="F272" s="3392"/>
      <c r="G272" s="3393">
        <f t="shared" si="150"/>
        <v>0</v>
      </c>
      <c r="H272" s="3394">
        <f t="shared" si="151"/>
        <v>0</v>
      </c>
      <c r="I272" s="3410"/>
      <c r="J272" s="3410"/>
      <c r="K272" s="3410"/>
      <c r="L272" s="3410"/>
      <c r="M272" s="3410"/>
      <c r="N272" s="3410"/>
      <c r="O272" s="3410"/>
      <c r="P272" s="3410"/>
      <c r="Q272" s="3410"/>
      <c r="R272" s="3410"/>
      <c r="S272" s="3410"/>
      <c r="T272" s="3410"/>
      <c r="U272" s="3410"/>
      <c r="V272" s="3410"/>
      <c r="W272" s="3410"/>
      <c r="X272" s="3410"/>
      <c r="Y272" s="3410"/>
      <c r="Z272" s="3410"/>
      <c r="AA272" s="3410"/>
      <c r="AB272" s="3410"/>
      <c r="AC272" s="3391">
        <f t="shared" si="152"/>
        <v>0</v>
      </c>
      <c r="AD272" s="3421"/>
      <c r="AE272" s="3421"/>
      <c r="AF272" s="3421"/>
      <c r="AG272" s="3421"/>
      <c r="AH272" s="3421"/>
      <c r="AI272" s="3421"/>
      <c r="AJ272" s="3421"/>
      <c r="AK272" s="3421"/>
      <c r="AL272" s="3421"/>
      <c r="AM272" s="3421"/>
      <c r="AN272" s="3421"/>
      <c r="AO272" s="3421"/>
      <c r="AP272" s="3421"/>
      <c r="AQ272" s="3421"/>
      <c r="AR272" s="3421"/>
      <c r="AS272" s="3421"/>
      <c r="AT272" s="3441"/>
      <c r="AU272" s="3442"/>
      <c r="AV272" s="498">
        <f t="shared" si="153"/>
        <v>0</v>
      </c>
      <c r="AW272" s="498">
        <f t="shared" si="154"/>
        <v>0</v>
      </c>
      <c r="AX272" s="498">
        <f t="shared" si="155"/>
        <v>0</v>
      </c>
      <c r="AY272" s="3458">
        <f t="shared" si="156"/>
        <v>0</v>
      </c>
      <c r="AZ272" s="3391">
        <f t="shared" si="157"/>
        <v>0</v>
      </c>
      <c r="BA272" s="3391">
        <f t="shared" si="158"/>
        <v>0</v>
      </c>
      <c r="BB272" s="3391">
        <f t="shared" si="159"/>
        <v>0</v>
      </c>
      <c r="BC272" s="3391">
        <f t="shared" si="160"/>
        <v>0</v>
      </c>
      <c r="BD272" s="3391">
        <f t="shared" si="161"/>
        <v>0</v>
      </c>
      <c r="BE272" s="3391">
        <f t="shared" si="162"/>
        <v>0</v>
      </c>
      <c r="BF272" s="3391">
        <f t="shared" si="163"/>
        <v>0</v>
      </c>
      <c r="BG272" s="3391">
        <f t="shared" si="164"/>
        <v>0</v>
      </c>
      <c r="BH272" s="3391">
        <f t="shared" si="165"/>
        <v>0</v>
      </c>
      <c r="BI272" s="3391">
        <f t="shared" si="166"/>
        <v>0</v>
      </c>
      <c r="BJ272" s="3391">
        <f t="shared" si="167"/>
        <v>0</v>
      </c>
      <c r="BK272" s="3391">
        <f t="shared" si="168"/>
        <v>0</v>
      </c>
      <c r="BL272" s="3391">
        <f t="shared" si="169"/>
        <v>0</v>
      </c>
      <c r="BM272" s="3391">
        <f t="shared" si="170"/>
        <v>0</v>
      </c>
      <c r="BN272" s="3391">
        <f t="shared" si="171"/>
        <v>0</v>
      </c>
      <c r="BO272" s="3391">
        <f t="shared" si="172"/>
        <v>0</v>
      </c>
      <c r="BP272" s="3391">
        <f t="shared" si="173"/>
        <v>0</v>
      </c>
      <c r="BQ272" s="3391">
        <f t="shared" si="174"/>
        <v>0</v>
      </c>
      <c r="BR272" s="3391">
        <f t="shared" si="175"/>
        <v>0</v>
      </c>
      <c r="BS272" s="3391">
        <f t="shared" si="176"/>
        <v>0</v>
      </c>
      <c r="BT272" s="3463">
        <f t="shared" si="177"/>
        <v>0</v>
      </c>
    </row>
    <row r="273" spans="1:72">
      <c r="A273" s="3389"/>
      <c r="B273" s="3390"/>
      <c r="C273" s="3390"/>
      <c r="D273" s="3385"/>
      <c r="E273" s="3391">
        <f t="shared" si="149"/>
        <v>0</v>
      </c>
      <c r="F273" s="3392"/>
      <c r="G273" s="3393">
        <f t="shared" si="150"/>
        <v>0</v>
      </c>
      <c r="H273" s="3394">
        <f t="shared" si="151"/>
        <v>0</v>
      </c>
      <c r="I273" s="3410"/>
      <c r="J273" s="3410"/>
      <c r="K273" s="3410"/>
      <c r="L273" s="3410"/>
      <c r="M273" s="3410"/>
      <c r="N273" s="3410"/>
      <c r="O273" s="3410"/>
      <c r="P273" s="3410"/>
      <c r="Q273" s="3410"/>
      <c r="R273" s="3410"/>
      <c r="S273" s="3410"/>
      <c r="T273" s="3410"/>
      <c r="U273" s="3410"/>
      <c r="V273" s="3410"/>
      <c r="W273" s="3410"/>
      <c r="X273" s="3410"/>
      <c r="Y273" s="3410"/>
      <c r="Z273" s="3410"/>
      <c r="AA273" s="3410"/>
      <c r="AB273" s="3410"/>
      <c r="AC273" s="3391">
        <f t="shared" si="152"/>
        <v>0</v>
      </c>
      <c r="AD273" s="3421"/>
      <c r="AE273" s="3421"/>
      <c r="AF273" s="3421"/>
      <c r="AG273" s="3421"/>
      <c r="AH273" s="3421"/>
      <c r="AI273" s="3421"/>
      <c r="AJ273" s="3421"/>
      <c r="AK273" s="3421"/>
      <c r="AL273" s="3421"/>
      <c r="AM273" s="3421"/>
      <c r="AN273" s="3421"/>
      <c r="AO273" s="3421"/>
      <c r="AP273" s="3421"/>
      <c r="AQ273" s="3421"/>
      <c r="AR273" s="3421"/>
      <c r="AS273" s="3421"/>
      <c r="AT273" s="3441"/>
      <c r="AU273" s="3442"/>
      <c r="AV273" s="498">
        <f t="shared" si="153"/>
        <v>0</v>
      </c>
      <c r="AW273" s="498">
        <f t="shared" si="154"/>
        <v>0</v>
      </c>
      <c r="AX273" s="498">
        <f t="shared" si="155"/>
        <v>0</v>
      </c>
      <c r="AY273" s="3458">
        <f t="shared" si="156"/>
        <v>0</v>
      </c>
      <c r="AZ273" s="3391">
        <f t="shared" si="157"/>
        <v>0</v>
      </c>
      <c r="BA273" s="3391">
        <f t="shared" si="158"/>
        <v>0</v>
      </c>
      <c r="BB273" s="3391">
        <f t="shared" si="159"/>
        <v>0</v>
      </c>
      <c r="BC273" s="3391">
        <f t="shared" si="160"/>
        <v>0</v>
      </c>
      <c r="BD273" s="3391">
        <f t="shared" si="161"/>
        <v>0</v>
      </c>
      <c r="BE273" s="3391">
        <f t="shared" si="162"/>
        <v>0</v>
      </c>
      <c r="BF273" s="3391">
        <f t="shared" si="163"/>
        <v>0</v>
      </c>
      <c r="BG273" s="3391">
        <f t="shared" si="164"/>
        <v>0</v>
      </c>
      <c r="BH273" s="3391">
        <f t="shared" si="165"/>
        <v>0</v>
      </c>
      <c r="BI273" s="3391">
        <f t="shared" si="166"/>
        <v>0</v>
      </c>
      <c r="BJ273" s="3391">
        <f t="shared" si="167"/>
        <v>0</v>
      </c>
      <c r="BK273" s="3391">
        <f t="shared" si="168"/>
        <v>0</v>
      </c>
      <c r="BL273" s="3391">
        <f t="shared" si="169"/>
        <v>0</v>
      </c>
      <c r="BM273" s="3391">
        <f t="shared" si="170"/>
        <v>0</v>
      </c>
      <c r="BN273" s="3391">
        <f t="shared" si="171"/>
        <v>0</v>
      </c>
      <c r="BO273" s="3391">
        <f t="shared" si="172"/>
        <v>0</v>
      </c>
      <c r="BP273" s="3391">
        <f t="shared" si="173"/>
        <v>0</v>
      </c>
      <c r="BQ273" s="3391">
        <f t="shared" si="174"/>
        <v>0</v>
      </c>
      <c r="BR273" s="3391">
        <f t="shared" si="175"/>
        <v>0</v>
      </c>
      <c r="BS273" s="3391">
        <f t="shared" si="176"/>
        <v>0</v>
      </c>
      <c r="BT273" s="3463">
        <f t="shared" si="177"/>
        <v>0</v>
      </c>
    </row>
    <row r="274" spans="1:72">
      <c r="A274" s="3389"/>
      <c r="B274" s="3390"/>
      <c r="C274" s="3390"/>
      <c r="D274" s="3385"/>
      <c r="E274" s="3391">
        <f t="shared" si="149"/>
        <v>0</v>
      </c>
      <c r="F274" s="3392"/>
      <c r="G274" s="3393">
        <f t="shared" si="150"/>
        <v>0</v>
      </c>
      <c r="H274" s="3394">
        <f t="shared" si="151"/>
        <v>0</v>
      </c>
      <c r="I274" s="3410"/>
      <c r="J274" s="3410"/>
      <c r="K274" s="3410"/>
      <c r="L274" s="3410"/>
      <c r="M274" s="3410"/>
      <c r="N274" s="3410"/>
      <c r="O274" s="3410"/>
      <c r="P274" s="3410"/>
      <c r="Q274" s="3410"/>
      <c r="R274" s="3410"/>
      <c r="S274" s="3410"/>
      <c r="T274" s="3410"/>
      <c r="U274" s="3410"/>
      <c r="V274" s="3410"/>
      <c r="W274" s="3410"/>
      <c r="X274" s="3410"/>
      <c r="Y274" s="3410"/>
      <c r="Z274" s="3410"/>
      <c r="AA274" s="3410"/>
      <c r="AB274" s="3410"/>
      <c r="AC274" s="3391">
        <f t="shared" si="152"/>
        <v>0</v>
      </c>
      <c r="AD274" s="3421"/>
      <c r="AE274" s="3421"/>
      <c r="AF274" s="3421"/>
      <c r="AG274" s="3421"/>
      <c r="AH274" s="3421"/>
      <c r="AI274" s="3421"/>
      <c r="AJ274" s="3421"/>
      <c r="AK274" s="3421"/>
      <c r="AL274" s="3421"/>
      <c r="AM274" s="3421"/>
      <c r="AN274" s="3421"/>
      <c r="AO274" s="3421"/>
      <c r="AP274" s="3421"/>
      <c r="AQ274" s="3421"/>
      <c r="AR274" s="3421"/>
      <c r="AS274" s="3421"/>
      <c r="AT274" s="3441"/>
      <c r="AU274" s="3442"/>
      <c r="AV274" s="498">
        <f t="shared" si="153"/>
        <v>0</v>
      </c>
      <c r="AW274" s="498">
        <f t="shared" si="154"/>
        <v>0</v>
      </c>
      <c r="AX274" s="498">
        <f t="shared" si="155"/>
        <v>0</v>
      </c>
      <c r="AY274" s="3458">
        <f t="shared" si="156"/>
        <v>0</v>
      </c>
      <c r="AZ274" s="3391">
        <f t="shared" si="157"/>
        <v>0</v>
      </c>
      <c r="BA274" s="3391">
        <f t="shared" si="158"/>
        <v>0</v>
      </c>
      <c r="BB274" s="3391">
        <f t="shared" si="159"/>
        <v>0</v>
      </c>
      <c r="BC274" s="3391">
        <f t="shared" si="160"/>
        <v>0</v>
      </c>
      <c r="BD274" s="3391">
        <f t="shared" si="161"/>
        <v>0</v>
      </c>
      <c r="BE274" s="3391">
        <f t="shared" si="162"/>
        <v>0</v>
      </c>
      <c r="BF274" s="3391">
        <f t="shared" si="163"/>
        <v>0</v>
      </c>
      <c r="BG274" s="3391">
        <f t="shared" si="164"/>
        <v>0</v>
      </c>
      <c r="BH274" s="3391">
        <f t="shared" si="165"/>
        <v>0</v>
      </c>
      <c r="BI274" s="3391">
        <f t="shared" si="166"/>
        <v>0</v>
      </c>
      <c r="BJ274" s="3391">
        <f t="shared" si="167"/>
        <v>0</v>
      </c>
      <c r="BK274" s="3391">
        <f t="shared" si="168"/>
        <v>0</v>
      </c>
      <c r="BL274" s="3391">
        <f t="shared" si="169"/>
        <v>0</v>
      </c>
      <c r="BM274" s="3391">
        <f t="shared" si="170"/>
        <v>0</v>
      </c>
      <c r="BN274" s="3391">
        <f t="shared" si="171"/>
        <v>0</v>
      </c>
      <c r="BO274" s="3391">
        <f t="shared" si="172"/>
        <v>0</v>
      </c>
      <c r="BP274" s="3391">
        <f t="shared" si="173"/>
        <v>0</v>
      </c>
      <c r="BQ274" s="3391">
        <f t="shared" si="174"/>
        <v>0</v>
      </c>
      <c r="BR274" s="3391">
        <f t="shared" si="175"/>
        <v>0</v>
      </c>
      <c r="BS274" s="3391">
        <f t="shared" si="176"/>
        <v>0</v>
      </c>
      <c r="BT274" s="3463">
        <f t="shared" si="177"/>
        <v>0</v>
      </c>
    </row>
    <row r="275" spans="1:72">
      <c r="A275" s="3389"/>
      <c r="B275" s="3390"/>
      <c r="C275" s="3390"/>
      <c r="D275" s="3385"/>
      <c r="E275" s="3391">
        <f t="shared" si="149"/>
        <v>0</v>
      </c>
      <c r="F275" s="3392"/>
      <c r="G275" s="3393">
        <f t="shared" si="150"/>
        <v>0</v>
      </c>
      <c r="H275" s="3394">
        <f t="shared" si="151"/>
        <v>0</v>
      </c>
      <c r="I275" s="3410"/>
      <c r="J275" s="3410"/>
      <c r="K275" s="3410"/>
      <c r="L275" s="3410"/>
      <c r="M275" s="3410"/>
      <c r="N275" s="3410"/>
      <c r="O275" s="3410"/>
      <c r="P275" s="3410"/>
      <c r="Q275" s="3410"/>
      <c r="R275" s="3410"/>
      <c r="S275" s="3410"/>
      <c r="T275" s="3410"/>
      <c r="U275" s="3410"/>
      <c r="V275" s="3410"/>
      <c r="W275" s="3410"/>
      <c r="X275" s="3410"/>
      <c r="Y275" s="3410"/>
      <c r="Z275" s="3410"/>
      <c r="AA275" s="3410"/>
      <c r="AB275" s="3410"/>
      <c r="AC275" s="3391">
        <f t="shared" si="152"/>
        <v>0</v>
      </c>
      <c r="AD275" s="3421"/>
      <c r="AE275" s="3421"/>
      <c r="AF275" s="3421"/>
      <c r="AG275" s="3421"/>
      <c r="AH275" s="3421"/>
      <c r="AI275" s="3421"/>
      <c r="AJ275" s="3421"/>
      <c r="AK275" s="3421"/>
      <c r="AL275" s="3421"/>
      <c r="AM275" s="3421"/>
      <c r="AN275" s="3421"/>
      <c r="AO275" s="3421"/>
      <c r="AP275" s="3421"/>
      <c r="AQ275" s="3421"/>
      <c r="AR275" s="3421"/>
      <c r="AS275" s="3421"/>
      <c r="AT275" s="3441"/>
      <c r="AU275" s="3442"/>
      <c r="AV275" s="498">
        <f t="shared" si="153"/>
        <v>0</v>
      </c>
      <c r="AW275" s="498">
        <f t="shared" si="154"/>
        <v>0</v>
      </c>
      <c r="AX275" s="498">
        <f t="shared" si="155"/>
        <v>0</v>
      </c>
      <c r="AY275" s="3458">
        <f t="shared" si="156"/>
        <v>0</v>
      </c>
      <c r="AZ275" s="3391">
        <f t="shared" si="157"/>
        <v>0</v>
      </c>
      <c r="BA275" s="3391">
        <f t="shared" si="158"/>
        <v>0</v>
      </c>
      <c r="BB275" s="3391">
        <f t="shared" si="159"/>
        <v>0</v>
      </c>
      <c r="BC275" s="3391">
        <f t="shared" si="160"/>
        <v>0</v>
      </c>
      <c r="BD275" s="3391">
        <f t="shared" si="161"/>
        <v>0</v>
      </c>
      <c r="BE275" s="3391">
        <f t="shared" si="162"/>
        <v>0</v>
      </c>
      <c r="BF275" s="3391">
        <f t="shared" si="163"/>
        <v>0</v>
      </c>
      <c r="BG275" s="3391">
        <f t="shared" si="164"/>
        <v>0</v>
      </c>
      <c r="BH275" s="3391">
        <f t="shared" si="165"/>
        <v>0</v>
      </c>
      <c r="BI275" s="3391">
        <f t="shared" si="166"/>
        <v>0</v>
      </c>
      <c r="BJ275" s="3391">
        <f t="shared" si="167"/>
        <v>0</v>
      </c>
      <c r="BK275" s="3391">
        <f t="shared" si="168"/>
        <v>0</v>
      </c>
      <c r="BL275" s="3391">
        <f t="shared" si="169"/>
        <v>0</v>
      </c>
      <c r="BM275" s="3391">
        <f t="shared" si="170"/>
        <v>0</v>
      </c>
      <c r="BN275" s="3391">
        <f t="shared" si="171"/>
        <v>0</v>
      </c>
      <c r="BO275" s="3391">
        <f t="shared" si="172"/>
        <v>0</v>
      </c>
      <c r="BP275" s="3391">
        <f t="shared" si="173"/>
        <v>0</v>
      </c>
      <c r="BQ275" s="3391">
        <f t="shared" si="174"/>
        <v>0</v>
      </c>
      <c r="BR275" s="3391">
        <f t="shared" si="175"/>
        <v>0</v>
      </c>
      <c r="BS275" s="3391">
        <f t="shared" si="176"/>
        <v>0</v>
      </c>
      <c r="BT275" s="3463">
        <f t="shared" si="177"/>
        <v>0</v>
      </c>
    </row>
    <row r="276" spans="1:72">
      <c r="A276" s="3389"/>
      <c r="B276" s="3390"/>
      <c r="C276" s="3390"/>
      <c r="D276" s="3385"/>
      <c r="E276" s="3391">
        <f t="shared" si="149"/>
        <v>0</v>
      </c>
      <c r="F276" s="3392"/>
      <c r="G276" s="3393">
        <f t="shared" si="150"/>
        <v>0</v>
      </c>
      <c r="H276" s="3394">
        <f t="shared" si="151"/>
        <v>0</v>
      </c>
      <c r="I276" s="3410"/>
      <c r="J276" s="3410"/>
      <c r="K276" s="3410"/>
      <c r="L276" s="3410"/>
      <c r="M276" s="3410"/>
      <c r="N276" s="3410"/>
      <c r="O276" s="3410"/>
      <c r="P276" s="3410"/>
      <c r="Q276" s="3410"/>
      <c r="R276" s="3410"/>
      <c r="S276" s="3410"/>
      <c r="T276" s="3410"/>
      <c r="U276" s="3410"/>
      <c r="V276" s="3410"/>
      <c r="W276" s="3410"/>
      <c r="X276" s="3410"/>
      <c r="Y276" s="3410"/>
      <c r="Z276" s="3410"/>
      <c r="AA276" s="3410"/>
      <c r="AB276" s="3410"/>
      <c r="AC276" s="3391">
        <f t="shared" si="152"/>
        <v>0</v>
      </c>
      <c r="AD276" s="3421"/>
      <c r="AE276" s="3421"/>
      <c r="AF276" s="3421"/>
      <c r="AG276" s="3421"/>
      <c r="AH276" s="3421"/>
      <c r="AI276" s="3421"/>
      <c r="AJ276" s="3421"/>
      <c r="AK276" s="3421"/>
      <c r="AL276" s="3421"/>
      <c r="AM276" s="3421"/>
      <c r="AN276" s="3421"/>
      <c r="AO276" s="3421"/>
      <c r="AP276" s="3421"/>
      <c r="AQ276" s="3421"/>
      <c r="AR276" s="3421"/>
      <c r="AS276" s="3421"/>
      <c r="AT276" s="3441"/>
      <c r="AU276" s="3442"/>
      <c r="AV276" s="498">
        <f t="shared" si="153"/>
        <v>0</v>
      </c>
      <c r="AW276" s="498">
        <f t="shared" si="154"/>
        <v>0</v>
      </c>
      <c r="AX276" s="498">
        <f t="shared" si="155"/>
        <v>0</v>
      </c>
      <c r="AY276" s="3458">
        <f t="shared" si="156"/>
        <v>0</v>
      </c>
      <c r="AZ276" s="3391">
        <f t="shared" si="157"/>
        <v>0</v>
      </c>
      <c r="BA276" s="3391">
        <f t="shared" si="158"/>
        <v>0</v>
      </c>
      <c r="BB276" s="3391">
        <f t="shared" si="159"/>
        <v>0</v>
      </c>
      <c r="BC276" s="3391">
        <f t="shared" si="160"/>
        <v>0</v>
      </c>
      <c r="BD276" s="3391">
        <f t="shared" si="161"/>
        <v>0</v>
      </c>
      <c r="BE276" s="3391">
        <f t="shared" si="162"/>
        <v>0</v>
      </c>
      <c r="BF276" s="3391">
        <f t="shared" si="163"/>
        <v>0</v>
      </c>
      <c r="BG276" s="3391">
        <f t="shared" si="164"/>
        <v>0</v>
      </c>
      <c r="BH276" s="3391">
        <f t="shared" si="165"/>
        <v>0</v>
      </c>
      <c r="BI276" s="3391">
        <f t="shared" si="166"/>
        <v>0</v>
      </c>
      <c r="BJ276" s="3391">
        <f t="shared" si="167"/>
        <v>0</v>
      </c>
      <c r="BK276" s="3391">
        <f t="shared" si="168"/>
        <v>0</v>
      </c>
      <c r="BL276" s="3391">
        <f t="shared" si="169"/>
        <v>0</v>
      </c>
      <c r="BM276" s="3391">
        <f t="shared" si="170"/>
        <v>0</v>
      </c>
      <c r="BN276" s="3391">
        <f t="shared" si="171"/>
        <v>0</v>
      </c>
      <c r="BO276" s="3391">
        <f t="shared" si="172"/>
        <v>0</v>
      </c>
      <c r="BP276" s="3391">
        <f t="shared" si="173"/>
        <v>0</v>
      </c>
      <c r="BQ276" s="3391">
        <f t="shared" si="174"/>
        <v>0</v>
      </c>
      <c r="BR276" s="3391">
        <f t="shared" si="175"/>
        <v>0</v>
      </c>
      <c r="BS276" s="3391">
        <f t="shared" si="176"/>
        <v>0</v>
      </c>
      <c r="BT276" s="3463">
        <f t="shared" si="177"/>
        <v>0</v>
      </c>
    </row>
    <row r="277" spans="1:72">
      <c r="A277" s="3389"/>
      <c r="B277" s="3390"/>
      <c r="C277" s="3390"/>
      <c r="D277" s="3385"/>
      <c r="E277" s="3391">
        <f t="shared" si="149"/>
        <v>0</v>
      </c>
      <c r="F277" s="3392"/>
      <c r="G277" s="3393">
        <f t="shared" si="150"/>
        <v>0</v>
      </c>
      <c r="H277" s="3394">
        <f t="shared" si="151"/>
        <v>0</v>
      </c>
      <c r="I277" s="3410"/>
      <c r="J277" s="3410"/>
      <c r="K277" s="3410"/>
      <c r="L277" s="3410"/>
      <c r="M277" s="3410"/>
      <c r="N277" s="3410"/>
      <c r="O277" s="3410"/>
      <c r="P277" s="3410"/>
      <c r="Q277" s="3410"/>
      <c r="R277" s="3410"/>
      <c r="S277" s="3410"/>
      <c r="T277" s="3410"/>
      <c r="U277" s="3410"/>
      <c r="V277" s="3410"/>
      <c r="W277" s="3410"/>
      <c r="X277" s="3410"/>
      <c r="Y277" s="3410"/>
      <c r="Z277" s="3410"/>
      <c r="AA277" s="3410"/>
      <c r="AB277" s="3410"/>
      <c r="AC277" s="3391">
        <f t="shared" si="152"/>
        <v>0</v>
      </c>
      <c r="AD277" s="3421"/>
      <c r="AE277" s="3421"/>
      <c r="AF277" s="3421"/>
      <c r="AG277" s="3421"/>
      <c r="AH277" s="3421"/>
      <c r="AI277" s="3421"/>
      <c r="AJ277" s="3421"/>
      <c r="AK277" s="3421"/>
      <c r="AL277" s="3421"/>
      <c r="AM277" s="3421"/>
      <c r="AN277" s="3421"/>
      <c r="AO277" s="3421"/>
      <c r="AP277" s="3421"/>
      <c r="AQ277" s="3421"/>
      <c r="AR277" s="3421"/>
      <c r="AS277" s="3421"/>
      <c r="AT277" s="3441"/>
      <c r="AU277" s="3442"/>
      <c r="AV277" s="498">
        <f t="shared" si="153"/>
        <v>0</v>
      </c>
      <c r="AW277" s="498">
        <f t="shared" si="154"/>
        <v>0</v>
      </c>
      <c r="AX277" s="498">
        <f t="shared" si="155"/>
        <v>0</v>
      </c>
      <c r="AY277" s="3458">
        <f t="shared" si="156"/>
        <v>0</v>
      </c>
      <c r="AZ277" s="3391">
        <f t="shared" si="157"/>
        <v>0</v>
      </c>
      <c r="BA277" s="3391">
        <f t="shared" si="158"/>
        <v>0</v>
      </c>
      <c r="BB277" s="3391">
        <f t="shared" si="159"/>
        <v>0</v>
      </c>
      <c r="BC277" s="3391">
        <f t="shared" si="160"/>
        <v>0</v>
      </c>
      <c r="BD277" s="3391">
        <f t="shared" si="161"/>
        <v>0</v>
      </c>
      <c r="BE277" s="3391">
        <f t="shared" si="162"/>
        <v>0</v>
      </c>
      <c r="BF277" s="3391">
        <f t="shared" si="163"/>
        <v>0</v>
      </c>
      <c r="BG277" s="3391">
        <f t="shared" si="164"/>
        <v>0</v>
      </c>
      <c r="BH277" s="3391">
        <f t="shared" si="165"/>
        <v>0</v>
      </c>
      <c r="BI277" s="3391">
        <f t="shared" si="166"/>
        <v>0</v>
      </c>
      <c r="BJ277" s="3391">
        <f t="shared" si="167"/>
        <v>0</v>
      </c>
      <c r="BK277" s="3391">
        <f t="shared" si="168"/>
        <v>0</v>
      </c>
      <c r="BL277" s="3391">
        <f t="shared" si="169"/>
        <v>0</v>
      </c>
      <c r="BM277" s="3391">
        <f t="shared" si="170"/>
        <v>0</v>
      </c>
      <c r="BN277" s="3391">
        <f t="shared" si="171"/>
        <v>0</v>
      </c>
      <c r="BO277" s="3391">
        <f t="shared" si="172"/>
        <v>0</v>
      </c>
      <c r="BP277" s="3391">
        <f t="shared" si="173"/>
        <v>0</v>
      </c>
      <c r="BQ277" s="3391">
        <f t="shared" si="174"/>
        <v>0</v>
      </c>
      <c r="BR277" s="3391">
        <f t="shared" si="175"/>
        <v>0</v>
      </c>
      <c r="BS277" s="3391">
        <f t="shared" si="176"/>
        <v>0</v>
      </c>
      <c r="BT277" s="3463">
        <f t="shared" si="177"/>
        <v>0</v>
      </c>
    </row>
    <row r="278" spans="1:72">
      <c r="A278" s="3389"/>
      <c r="B278" s="3390"/>
      <c r="C278" s="3390"/>
      <c r="D278" s="3385"/>
      <c r="E278" s="3391">
        <f t="shared" si="149"/>
        <v>0</v>
      </c>
      <c r="F278" s="3392"/>
      <c r="G278" s="3393">
        <f t="shared" si="150"/>
        <v>0</v>
      </c>
      <c r="H278" s="3394">
        <f t="shared" si="151"/>
        <v>0</v>
      </c>
      <c r="I278" s="3410"/>
      <c r="J278" s="3410"/>
      <c r="K278" s="3410"/>
      <c r="L278" s="3410"/>
      <c r="M278" s="3410"/>
      <c r="N278" s="3410"/>
      <c r="O278" s="3410"/>
      <c r="P278" s="3410"/>
      <c r="Q278" s="3410"/>
      <c r="R278" s="3410"/>
      <c r="S278" s="3410"/>
      <c r="T278" s="3410"/>
      <c r="U278" s="3410"/>
      <c r="V278" s="3410"/>
      <c r="W278" s="3410"/>
      <c r="X278" s="3410"/>
      <c r="Y278" s="3410"/>
      <c r="Z278" s="3410"/>
      <c r="AA278" s="3410"/>
      <c r="AB278" s="3410"/>
      <c r="AC278" s="3391">
        <f t="shared" si="152"/>
        <v>0</v>
      </c>
      <c r="AD278" s="3421"/>
      <c r="AE278" s="3421"/>
      <c r="AF278" s="3421"/>
      <c r="AG278" s="3421"/>
      <c r="AH278" s="3421"/>
      <c r="AI278" s="3421"/>
      <c r="AJ278" s="3421"/>
      <c r="AK278" s="3421"/>
      <c r="AL278" s="3421"/>
      <c r="AM278" s="3421"/>
      <c r="AN278" s="3421"/>
      <c r="AO278" s="3421"/>
      <c r="AP278" s="3421"/>
      <c r="AQ278" s="3421"/>
      <c r="AR278" s="3421"/>
      <c r="AS278" s="3421"/>
      <c r="AT278" s="3441"/>
      <c r="AU278" s="3442"/>
      <c r="AV278" s="498">
        <f t="shared" si="153"/>
        <v>0</v>
      </c>
      <c r="AW278" s="498">
        <f t="shared" si="154"/>
        <v>0</v>
      </c>
      <c r="AX278" s="498">
        <f t="shared" si="155"/>
        <v>0</v>
      </c>
      <c r="AY278" s="3458">
        <f t="shared" si="156"/>
        <v>0</v>
      </c>
      <c r="AZ278" s="3391">
        <f t="shared" si="157"/>
        <v>0</v>
      </c>
      <c r="BA278" s="3391">
        <f t="shared" si="158"/>
        <v>0</v>
      </c>
      <c r="BB278" s="3391">
        <f t="shared" si="159"/>
        <v>0</v>
      </c>
      <c r="BC278" s="3391">
        <f t="shared" si="160"/>
        <v>0</v>
      </c>
      <c r="BD278" s="3391">
        <f t="shared" si="161"/>
        <v>0</v>
      </c>
      <c r="BE278" s="3391">
        <f t="shared" si="162"/>
        <v>0</v>
      </c>
      <c r="BF278" s="3391">
        <f t="shared" si="163"/>
        <v>0</v>
      </c>
      <c r="BG278" s="3391">
        <f t="shared" si="164"/>
        <v>0</v>
      </c>
      <c r="BH278" s="3391">
        <f t="shared" si="165"/>
        <v>0</v>
      </c>
      <c r="BI278" s="3391">
        <f t="shared" si="166"/>
        <v>0</v>
      </c>
      <c r="BJ278" s="3391">
        <f t="shared" si="167"/>
        <v>0</v>
      </c>
      <c r="BK278" s="3391">
        <f t="shared" si="168"/>
        <v>0</v>
      </c>
      <c r="BL278" s="3391">
        <f t="shared" si="169"/>
        <v>0</v>
      </c>
      <c r="BM278" s="3391">
        <f t="shared" si="170"/>
        <v>0</v>
      </c>
      <c r="BN278" s="3391">
        <f t="shared" si="171"/>
        <v>0</v>
      </c>
      <c r="BO278" s="3391">
        <f t="shared" si="172"/>
        <v>0</v>
      </c>
      <c r="BP278" s="3391">
        <f t="shared" si="173"/>
        <v>0</v>
      </c>
      <c r="BQ278" s="3391">
        <f t="shared" si="174"/>
        <v>0</v>
      </c>
      <c r="BR278" s="3391">
        <f t="shared" si="175"/>
        <v>0</v>
      </c>
      <c r="BS278" s="3391">
        <f t="shared" si="176"/>
        <v>0</v>
      </c>
      <c r="BT278" s="3463">
        <f t="shared" si="177"/>
        <v>0</v>
      </c>
    </row>
    <row r="279" spans="1:72">
      <c r="A279" s="3389"/>
      <c r="B279" s="3390"/>
      <c r="C279" s="3390"/>
      <c r="D279" s="3385"/>
      <c r="E279" s="3391">
        <f t="shared" si="149"/>
        <v>0</v>
      </c>
      <c r="F279" s="3392"/>
      <c r="G279" s="3393">
        <f t="shared" si="150"/>
        <v>0</v>
      </c>
      <c r="H279" s="3394">
        <f t="shared" si="151"/>
        <v>0</v>
      </c>
      <c r="I279" s="3410"/>
      <c r="J279" s="3410"/>
      <c r="K279" s="3410"/>
      <c r="L279" s="3410"/>
      <c r="M279" s="3410"/>
      <c r="N279" s="3410"/>
      <c r="O279" s="3410"/>
      <c r="P279" s="3410"/>
      <c r="Q279" s="3410"/>
      <c r="R279" s="3410"/>
      <c r="S279" s="3410"/>
      <c r="T279" s="3410"/>
      <c r="U279" s="3410"/>
      <c r="V279" s="3410"/>
      <c r="W279" s="3410"/>
      <c r="X279" s="3410"/>
      <c r="Y279" s="3410"/>
      <c r="Z279" s="3410"/>
      <c r="AA279" s="3410"/>
      <c r="AB279" s="3410"/>
      <c r="AC279" s="3391">
        <f t="shared" si="152"/>
        <v>0</v>
      </c>
      <c r="AD279" s="3421"/>
      <c r="AE279" s="3421"/>
      <c r="AF279" s="3421"/>
      <c r="AG279" s="3421"/>
      <c r="AH279" s="3421"/>
      <c r="AI279" s="3421"/>
      <c r="AJ279" s="3421"/>
      <c r="AK279" s="3421"/>
      <c r="AL279" s="3421"/>
      <c r="AM279" s="3421"/>
      <c r="AN279" s="3421"/>
      <c r="AO279" s="3421"/>
      <c r="AP279" s="3421"/>
      <c r="AQ279" s="3421"/>
      <c r="AR279" s="3421"/>
      <c r="AS279" s="3421"/>
      <c r="AT279" s="3441"/>
      <c r="AU279" s="3442"/>
      <c r="AV279" s="498">
        <f t="shared" si="153"/>
        <v>0</v>
      </c>
      <c r="AW279" s="498">
        <f t="shared" si="154"/>
        <v>0</v>
      </c>
      <c r="AX279" s="498">
        <f t="shared" si="155"/>
        <v>0</v>
      </c>
      <c r="AY279" s="3458">
        <f t="shared" si="156"/>
        <v>0</v>
      </c>
      <c r="AZ279" s="3391">
        <f t="shared" si="157"/>
        <v>0</v>
      </c>
      <c r="BA279" s="3391">
        <f t="shared" si="158"/>
        <v>0</v>
      </c>
      <c r="BB279" s="3391">
        <f t="shared" si="159"/>
        <v>0</v>
      </c>
      <c r="BC279" s="3391">
        <f t="shared" si="160"/>
        <v>0</v>
      </c>
      <c r="BD279" s="3391">
        <f t="shared" si="161"/>
        <v>0</v>
      </c>
      <c r="BE279" s="3391">
        <f t="shared" si="162"/>
        <v>0</v>
      </c>
      <c r="BF279" s="3391">
        <f t="shared" si="163"/>
        <v>0</v>
      </c>
      <c r="BG279" s="3391">
        <f t="shared" si="164"/>
        <v>0</v>
      </c>
      <c r="BH279" s="3391">
        <f t="shared" si="165"/>
        <v>0</v>
      </c>
      <c r="BI279" s="3391">
        <f t="shared" si="166"/>
        <v>0</v>
      </c>
      <c r="BJ279" s="3391">
        <f t="shared" si="167"/>
        <v>0</v>
      </c>
      <c r="BK279" s="3391">
        <f t="shared" si="168"/>
        <v>0</v>
      </c>
      <c r="BL279" s="3391">
        <f t="shared" si="169"/>
        <v>0</v>
      </c>
      <c r="BM279" s="3391">
        <f t="shared" si="170"/>
        <v>0</v>
      </c>
      <c r="BN279" s="3391">
        <f t="shared" si="171"/>
        <v>0</v>
      </c>
      <c r="BO279" s="3391">
        <f t="shared" si="172"/>
        <v>0</v>
      </c>
      <c r="BP279" s="3391">
        <f t="shared" si="173"/>
        <v>0</v>
      </c>
      <c r="BQ279" s="3391">
        <f t="shared" si="174"/>
        <v>0</v>
      </c>
      <c r="BR279" s="3391">
        <f t="shared" si="175"/>
        <v>0</v>
      </c>
      <c r="BS279" s="3391">
        <f t="shared" si="176"/>
        <v>0</v>
      </c>
      <c r="BT279" s="3463">
        <f t="shared" si="177"/>
        <v>0</v>
      </c>
    </row>
    <row r="280" spans="1:72">
      <c r="A280" s="3389"/>
      <c r="B280" s="3390"/>
      <c r="C280" s="3390"/>
      <c r="D280" s="3385"/>
      <c r="E280" s="3391">
        <f t="shared" si="149"/>
        <v>0</v>
      </c>
      <c r="F280" s="3392"/>
      <c r="G280" s="3393">
        <f t="shared" si="150"/>
        <v>0</v>
      </c>
      <c r="H280" s="3394">
        <f t="shared" si="151"/>
        <v>0</v>
      </c>
      <c r="I280" s="3410"/>
      <c r="J280" s="3410"/>
      <c r="K280" s="3410"/>
      <c r="L280" s="3410"/>
      <c r="M280" s="3410"/>
      <c r="N280" s="3410"/>
      <c r="O280" s="3410"/>
      <c r="P280" s="3410"/>
      <c r="Q280" s="3410"/>
      <c r="R280" s="3410"/>
      <c r="S280" s="3410"/>
      <c r="T280" s="3410"/>
      <c r="U280" s="3410"/>
      <c r="V280" s="3410"/>
      <c r="W280" s="3410"/>
      <c r="X280" s="3410"/>
      <c r="Y280" s="3410"/>
      <c r="Z280" s="3410"/>
      <c r="AA280" s="3410"/>
      <c r="AB280" s="3410"/>
      <c r="AC280" s="3391">
        <f t="shared" si="152"/>
        <v>0</v>
      </c>
      <c r="AD280" s="3421"/>
      <c r="AE280" s="3421"/>
      <c r="AF280" s="3421"/>
      <c r="AG280" s="3421"/>
      <c r="AH280" s="3421"/>
      <c r="AI280" s="3421"/>
      <c r="AJ280" s="3421"/>
      <c r="AK280" s="3421"/>
      <c r="AL280" s="3421"/>
      <c r="AM280" s="3421"/>
      <c r="AN280" s="3421"/>
      <c r="AO280" s="3421"/>
      <c r="AP280" s="3421"/>
      <c r="AQ280" s="3421"/>
      <c r="AR280" s="3421"/>
      <c r="AS280" s="3421"/>
      <c r="AT280" s="3441"/>
      <c r="AU280" s="3442"/>
      <c r="AV280" s="498">
        <f t="shared" si="153"/>
        <v>0</v>
      </c>
      <c r="AW280" s="498">
        <f t="shared" si="154"/>
        <v>0</v>
      </c>
      <c r="AX280" s="498">
        <f t="shared" si="155"/>
        <v>0</v>
      </c>
      <c r="AY280" s="3458">
        <f t="shared" si="156"/>
        <v>0</v>
      </c>
      <c r="AZ280" s="3391">
        <f t="shared" si="157"/>
        <v>0</v>
      </c>
      <c r="BA280" s="3391">
        <f t="shared" si="158"/>
        <v>0</v>
      </c>
      <c r="BB280" s="3391">
        <f t="shared" si="159"/>
        <v>0</v>
      </c>
      <c r="BC280" s="3391">
        <f t="shared" si="160"/>
        <v>0</v>
      </c>
      <c r="BD280" s="3391">
        <f t="shared" si="161"/>
        <v>0</v>
      </c>
      <c r="BE280" s="3391">
        <f t="shared" si="162"/>
        <v>0</v>
      </c>
      <c r="BF280" s="3391">
        <f t="shared" si="163"/>
        <v>0</v>
      </c>
      <c r="BG280" s="3391">
        <f t="shared" si="164"/>
        <v>0</v>
      </c>
      <c r="BH280" s="3391">
        <f t="shared" si="165"/>
        <v>0</v>
      </c>
      <c r="BI280" s="3391">
        <f t="shared" si="166"/>
        <v>0</v>
      </c>
      <c r="BJ280" s="3391">
        <f t="shared" si="167"/>
        <v>0</v>
      </c>
      <c r="BK280" s="3391">
        <f t="shared" si="168"/>
        <v>0</v>
      </c>
      <c r="BL280" s="3391">
        <f t="shared" si="169"/>
        <v>0</v>
      </c>
      <c r="BM280" s="3391">
        <f t="shared" si="170"/>
        <v>0</v>
      </c>
      <c r="BN280" s="3391">
        <f t="shared" si="171"/>
        <v>0</v>
      </c>
      <c r="BO280" s="3391">
        <f t="shared" si="172"/>
        <v>0</v>
      </c>
      <c r="BP280" s="3391">
        <f t="shared" si="173"/>
        <v>0</v>
      </c>
      <c r="BQ280" s="3391">
        <f t="shared" si="174"/>
        <v>0</v>
      </c>
      <c r="BR280" s="3391">
        <f t="shared" si="175"/>
        <v>0</v>
      </c>
      <c r="BS280" s="3391">
        <f t="shared" si="176"/>
        <v>0</v>
      </c>
      <c r="BT280" s="3463">
        <f t="shared" si="177"/>
        <v>0</v>
      </c>
    </row>
    <row r="281" spans="1:72">
      <c r="A281" s="3389"/>
      <c r="B281" s="3390"/>
      <c r="C281" s="3390"/>
      <c r="D281" s="3385"/>
      <c r="E281" s="3391">
        <f t="shared" si="149"/>
        <v>0</v>
      </c>
      <c r="F281" s="3392"/>
      <c r="G281" s="3393">
        <f t="shared" si="150"/>
        <v>0</v>
      </c>
      <c r="H281" s="3394">
        <f t="shared" si="151"/>
        <v>0</v>
      </c>
      <c r="I281" s="3410"/>
      <c r="J281" s="3410"/>
      <c r="K281" s="3410"/>
      <c r="L281" s="3410"/>
      <c r="M281" s="3410"/>
      <c r="N281" s="3410"/>
      <c r="O281" s="3410"/>
      <c r="P281" s="3410"/>
      <c r="Q281" s="3410"/>
      <c r="R281" s="3410"/>
      <c r="S281" s="3410"/>
      <c r="T281" s="3410"/>
      <c r="U281" s="3410"/>
      <c r="V281" s="3410"/>
      <c r="W281" s="3410"/>
      <c r="X281" s="3410"/>
      <c r="Y281" s="3410"/>
      <c r="Z281" s="3410"/>
      <c r="AA281" s="3410"/>
      <c r="AB281" s="3410"/>
      <c r="AC281" s="3391">
        <f t="shared" si="152"/>
        <v>0</v>
      </c>
      <c r="AD281" s="3421"/>
      <c r="AE281" s="3421"/>
      <c r="AF281" s="3421"/>
      <c r="AG281" s="3421"/>
      <c r="AH281" s="3421"/>
      <c r="AI281" s="3421"/>
      <c r="AJ281" s="3421"/>
      <c r="AK281" s="3421"/>
      <c r="AL281" s="3421"/>
      <c r="AM281" s="3421"/>
      <c r="AN281" s="3421"/>
      <c r="AO281" s="3421"/>
      <c r="AP281" s="3421"/>
      <c r="AQ281" s="3421"/>
      <c r="AR281" s="3421"/>
      <c r="AS281" s="3421"/>
      <c r="AT281" s="3441"/>
      <c r="AU281" s="3442"/>
      <c r="AV281" s="498">
        <f t="shared" si="153"/>
        <v>0</v>
      </c>
      <c r="AW281" s="498">
        <f t="shared" si="154"/>
        <v>0</v>
      </c>
      <c r="AX281" s="498">
        <f t="shared" si="155"/>
        <v>0</v>
      </c>
      <c r="AY281" s="3458">
        <f t="shared" si="156"/>
        <v>0</v>
      </c>
      <c r="AZ281" s="3391">
        <f t="shared" si="157"/>
        <v>0</v>
      </c>
      <c r="BA281" s="3391">
        <f t="shared" si="158"/>
        <v>0</v>
      </c>
      <c r="BB281" s="3391">
        <f t="shared" si="159"/>
        <v>0</v>
      </c>
      <c r="BC281" s="3391">
        <f t="shared" si="160"/>
        <v>0</v>
      </c>
      <c r="BD281" s="3391">
        <f t="shared" si="161"/>
        <v>0</v>
      </c>
      <c r="BE281" s="3391">
        <f t="shared" si="162"/>
        <v>0</v>
      </c>
      <c r="BF281" s="3391">
        <f t="shared" si="163"/>
        <v>0</v>
      </c>
      <c r="BG281" s="3391">
        <f t="shared" si="164"/>
        <v>0</v>
      </c>
      <c r="BH281" s="3391">
        <f t="shared" si="165"/>
        <v>0</v>
      </c>
      <c r="BI281" s="3391">
        <f t="shared" si="166"/>
        <v>0</v>
      </c>
      <c r="BJ281" s="3391">
        <f t="shared" si="167"/>
        <v>0</v>
      </c>
      <c r="BK281" s="3391">
        <f t="shared" si="168"/>
        <v>0</v>
      </c>
      <c r="BL281" s="3391">
        <f t="shared" si="169"/>
        <v>0</v>
      </c>
      <c r="BM281" s="3391">
        <f t="shared" si="170"/>
        <v>0</v>
      </c>
      <c r="BN281" s="3391">
        <f t="shared" si="171"/>
        <v>0</v>
      </c>
      <c r="BO281" s="3391">
        <f t="shared" si="172"/>
        <v>0</v>
      </c>
      <c r="BP281" s="3391">
        <f t="shared" si="173"/>
        <v>0</v>
      </c>
      <c r="BQ281" s="3391">
        <f t="shared" si="174"/>
        <v>0</v>
      </c>
      <c r="BR281" s="3391">
        <f t="shared" si="175"/>
        <v>0</v>
      </c>
      <c r="BS281" s="3391">
        <f t="shared" si="176"/>
        <v>0</v>
      </c>
      <c r="BT281" s="3463">
        <f t="shared" si="177"/>
        <v>0</v>
      </c>
    </row>
    <row r="282" spans="1:72">
      <c r="A282" s="3389"/>
      <c r="B282" s="3390"/>
      <c r="C282" s="3390"/>
      <c r="D282" s="3385"/>
      <c r="E282" s="3391">
        <f t="shared" si="149"/>
        <v>0</v>
      </c>
      <c r="F282" s="3392"/>
      <c r="G282" s="3393">
        <f t="shared" si="150"/>
        <v>0</v>
      </c>
      <c r="H282" s="3394">
        <f t="shared" si="151"/>
        <v>0</v>
      </c>
      <c r="I282" s="3410"/>
      <c r="J282" s="3410"/>
      <c r="K282" s="3410"/>
      <c r="L282" s="3410"/>
      <c r="M282" s="3410"/>
      <c r="N282" s="3410"/>
      <c r="O282" s="3410"/>
      <c r="P282" s="3410"/>
      <c r="Q282" s="3410"/>
      <c r="R282" s="3410"/>
      <c r="S282" s="3410"/>
      <c r="T282" s="3410"/>
      <c r="U282" s="3410"/>
      <c r="V282" s="3410"/>
      <c r="W282" s="3410"/>
      <c r="X282" s="3410"/>
      <c r="Y282" s="3410"/>
      <c r="Z282" s="3410"/>
      <c r="AA282" s="3410"/>
      <c r="AB282" s="3410"/>
      <c r="AC282" s="3391">
        <f t="shared" si="152"/>
        <v>0</v>
      </c>
      <c r="AD282" s="3421"/>
      <c r="AE282" s="3421"/>
      <c r="AF282" s="3421"/>
      <c r="AG282" s="3421"/>
      <c r="AH282" s="3421"/>
      <c r="AI282" s="3421"/>
      <c r="AJ282" s="3421"/>
      <c r="AK282" s="3421"/>
      <c r="AL282" s="3421"/>
      <c r="AM282" s="3421"/>
      <c r="AN282" s="3421"/>
      <c r="AO282" s="3421"/>
      <c r="AP282" s="3421"/>
      <c r="AQ282" s="3421"/>
      <c r="AR282" s="3421"/>
      <c r="AS282" s="3421"/>
      <c r="AT282" s="3441"/>
      <c r="AU282" s="3442"/>
      <c r="AV282" s="498">
        <f t="shared" si="153"/>
        <v>0</v>
      </c>
      <c r="AW282" s="498">
        <f t="shared" si="154"/>
        <v>0</v>
      </c>
      <c r="AX282" s="498">
        <f t="shared" si="155"/>
        <v>0</v>
      </c>
      <c r="AY282" s="3458">
        <f t="shared" si="156"/>
        <v>0</v>
      </c>
      <c r="AZ282" s="3391">
        <f t="shared" si="157"/>
        <v>0</v>
      </c>
      <c r="BA282" s="3391">
        <f t="shared" si="158"/>
        <v>0</v>
      </c>
      <c r="BB282" s="3391">
        <f t="shared" si="159"/>
        <v>0</v>
      </c>
      <c r="BC282" s="3391">
        <f t="shared" si="160"/>
        <v>0</v>
      </c>
      <c r="BD282" s="3391">
        <f t="shared" si="161"/>
        <v>0</v>
      </c>
      <c r="BE282" s="3391">
        <f t="shared" si="162"/>
        <v>0</v>
      </c>
      <c r="BF282" s="3391">
        <f t="shared" si="163"/>
        <v>0</v>
      </c>
      <c r="BG282" s="3391">
        <f t="shared" si="164"/>
        <v>0</v>
      </c>
      <c r="BH282" s="3391">
        <f t="shared" si="165"/>
        <v>0</v>
      </c>
      <c r="BI282" s="3391">
        <f t="shared" si="166"/>
        <v>0</v>
      </c>
      <c r="BJ282" s="3391">
        <f t="shared" si="167"/>
        <v>0</v>
      </c>
      <c r="BK282" s="3391">
        <f t="shared" si="168"/>
        <v>0</v>
      </c>
      <c r="BL282" s="3391">
        <f t="shared" si="169"/>
        <v>0</v>
      </c>
      <c r="BM282" s="3391">
        <f t="shared" si="170"/>
        <v>0</v>
      </c>
      <c r="BN282" s="3391">
        <f t="shared" si="171"/>
        <v>0</v>
      </c>
      <c r="BO282" s="3391">
        <f t="shared" si="172"/>
        <v>0</v>
      </c>
      <c r="BP282" s="3391">
        <f t="shared" si="173"/>
        <v>0</v>
      </c>
      <c r="BQ282" s="3391">
        <f t="shared" si="174"/>
        <v>0</v>
      </c>
      <c r="BR282" s="3391">
        <f t="shared" si="175"/>
        <v>0</v>
      </c>
      <c r="BS282" s="3391">
        <f t="shared" si="176"/>
        <v>0</v>
      </c>
      <c r="BT282" s="3463">
        <f t="shared" si="177"/>
        <v>0</v>
      </c>
    </row>
    <row r="283" spans="1:72">
      <c r="A283" s="3389"/>
      <c r="B283" s="3390"/>
      <c r="C283" s="3390"/>
      <c r="D283" s="3385"/>
      <c r="E283" s="3391">
        <f t="shared" si="149"/>
        <v>0</v>
      </c>
      <c r="F283" s="3392"/>
      <c r="G283" s="3393">
        <f t="shared" si="150"/>
        <v>0</v>
      </c>
      <c r="H283" s="3394">
        <f t="shared" si="151"/>
        <v>0</v>
      </c>
      <c r="I283" s="3410"/>
      <c r="J283" s="3410"/>
      <c r="K283" s="3410"/>
      <c r="L283" s="3410"/>
      <c r="M283" s="3410"/>
      <c r="N283" s="3410"/>
      <c r="O283" s="3410"/>
      <c r="P283" s="3410"/>
      <c r="Q283" s="3410"/>
      <c r="R283" s="3410"/>
      <c r="S283" s="3410"/>
      <c r="T283" s="3410"/>
      <c r="U283" s="3410"/>
      <c r="V283" s="3410"/>
      <c r="W283" s="3410"/>
      <c r="X283" s="3410"/>
      <c r="Y283" s="3410"/>
      <c r="Z283" s="3410"/>
      <c r="AA283" s="3410"/>
      <c r="AB283" s="3410"/>
      <c r="AC283" s="3391">
        <f t="shared" si="152"/>
        <v>0</v>
      </c>
      <c r="AD283" s="3421"/>
      <c r="AE283" s="3421"/>
      <c r="AF283" s="3421"/>
      <c r="AG283" s="3421"/>
      <c r="AH283" s="3421"/>
      <c r="AI283" s="3421"/>
      <c r="AJ283" s="3421"/>
      <c r="AK283" s="3421"/>
      <c r="AL283" s="3421"/>
      <c r="AM283" s="3421"/>
      <c r="AN283" s="3421"/>
      <c r="AO283" s="3421"/>
      <c r="AP283" s="3421"/>
      <c r="AQ283" s="3421"/>
      <c r="AR283" s="3421"/>
      <c r="AS283" s="3421"/>
      <c r="AT283" s="3441"/>
      <c r="AU283" s="3442"/>
      <c r="AV283" s="498">
        <f t="shared" si="153"/>
        <v>0</v>
      </c>
      <c r="AW283" s="498">
        <f t="shared" si="154"/>
        <v>0</v>
      </c>
      <c r="AX283" s="498">
        <f t="shared" si="155"/>
        <v>0</v>
      </c>
      <c r="AY283" s="3458">
        <f t="shared" si="156"/>
        <v>0</v>
      </c>
      <c r="AZ283" s="3391">
        <f t="shared" si="157"/>
        <v>0</v>
      </c>
      <c r="BA283" s="3391">
        <f t="shared" si="158"/>
        <v>0</v>
      </c>
      <c r="BB283" s="3391">
        <f t="shared" si="159"/>
        <v>0</v>
      </c>
      <c r="BC283" s="3391">
        <f t="shared" si="160"/>
        <v>0</v>
      </c>
      <c r="BD283" s="3391">
        <f t="shared" si="161"/>
        <v>0</v>
      </c>
      <c r="BE283" s="3391">
        <f t="shared" si="162"/>
        <v>0</v>
      </c>
      <c r="BF283" s="3391">
        <f t="shared" si="163"/>
        <v>0</v>
      </c>
      <c r="BG283" s="3391">
        <f t="shared" si="164"/>
        <v>0</v>
      </c>
      <c r="BH283" s="3391">
        <f t="shared" si="165"/>
        <v>0</v>
      </c>
      <c r="BI283" s="3391">
        <f t="shared" si="166"/>
        <v>0</v>
      </c>
      <c r="BJ283" s="3391">
        <f t="shared" si="167"/>
        <v>0</v>
      </c>
      <c r="BK283" s="3391">
        <f t="shared" si="168"/>
        <v>0</v>
      </c>
      <c r="BL283" s="3391">
        <f t="shared" si="169"/>
        <v>0</v>
      </c>
      <c r="BM283" s="3391">
        <f t="shared" si="170"/>
        <v>0</v>
      </c>
      <c r="BN283" s="3391">
        <f t="shared" si="171"/>
        <v>0</v>
      </c>
      <c r="BO283" s="3391">
        <f t="shared" si="172"/>
        <v>0</v>
      </c>
      <c r="BP283" s="3391">
        <f t="shared" si="173"/>
        <v>0</v>
      </c>
      <c r="BQ283" s="3391">
        <f t="shared" si="174"/>
        <v>0</v>
      </c>
      <c r="BR283" s="3391">
        <f t="shared" si="175"/>
        <v>0</v>
      </c>
      <c r="BS283" s="3391">
        <f t="shared" si="176"/>
        <v>0</v>
      </c>
      <c r="BT283" s="3463">
        <f t="shared" si="177"/>
        <v>0</v>
      </c>
    </row>
    <row r="284" spans="1:72">
      <c r="A284" s="3389"/>
      <c r="B284" s="3390"/>
      <c r="C284" s="3390"/>
      <c r="D284" s="3385"/>
      <c r="E284" s="3391">
        <f t="shared" si="149"/>
        <v>0</v>
      </c>
      <c r="F284" s="3392"/>
      <c r="G284" s="3393">
        <f t="shared" si="150"/>
        <v>0</v>
      </c>
      <c r="H284" s="3394">
        <f t="shared" si="151"/>
        <v>0</v>
      </c>
      <c r="I284" s="3410"/>
      <c r="J284" s="3410"/>
      <c r="K284" s="3410"/>
      <c r="L284" s="3410"/>
      <c r="M284" s="3410"/>
      <c r="N284" s="3410"/>
      <c r="O284" s="3410"/>
      <c r="P284" s="3410"/>
      <c r="Q284" s="3410"/>
      <c r="R284" s="3410"/>
      <c r="S284" s="3410"/>
      <c r="T284" s="3410"/>
      <c r="U284" s="3410"/>
      <c r="V284" s="3410"/>
      <c r="W284" s="3410"/>
      <c r="X284" s="3410"/>
      <c r="Y284" s="3410"/>
      <c r="Z284" s="3410"/>
      <c r="AA284" s="3410"/>
      <c r="AB284" s="3410"/>
      <c r="AC284" s="3391">
        <f t="shared" si="152"/>
        <v>0</v>
      </c>
      <c r="AD284" s="3421"/>
      <c r="AE284" s="3421"/>
      <c r="AF284" s="3421"/>
      <c r="AG284" s="3421"/>
      <c r="AH284" s="3421"/>
      <c r="AI284" s="3421"/>
      <c r="AJ284" s="3421"/>
      <c r="AK284" s="3421"/>
      <c r="AL284" s="3421"/>
      <c r="AM284" s="3421"/>
      <c r="AN284" s="3421"/>
      <c r="AO284" s="3421"/>
      <c r="AP284" s="3421"/>
      <c r="AQ284" s="3421"/>
      <c r="AR284" s="3421"/>
      <c r="AS284" s="3421"/>
      <c r="AT284" s="3441"/>
      <c r="AU284" s="3442"/>
      <c r="AV284" s="498">
        <f t="shared" si="153"/>
        <v>0</v>
      </c>
      <c r="AW284" s="498">
        <f t="shared" si="154"/>
        <v>0</v>
      </c>
      <c r="AX284" s="498">
        <f t="shared" si="155"/>
        <v>0</v>
      </c>
      <c r="AY284" s="3458">
        <f t="shared" si="156"/>
        <v>0</v>
      </c>
      <c r="AZ284" s="3391">
        <f t="shared" si="157"/>
        <v>0</v>
      </c>
      <c r="BA284" s="3391">
        <f t="shared" si="158"/>
        <v>0</v>
      </c>
      <c r="BB284" s="3391">
        <f t="shared" si="159"/>
        <v>0</v>
      </c>
      <c r="BC284" s="3391">
        <f t="shared" si="160"/>
        <v>0</v>
      </c>
      <c r="BD284" s="3391">
        <f t="shared" si="161"/>
        <v>0</v>
      </c>
      <c r="BE284" s="3391">
        <f t="shared" si="162"/>
        <v>0</v>
      </c>
      <c r="BF284" s="3391">
        <f t="shared" si="163"/>
        <v>0</v>
      </c>
      <c r="BG284" s="3391">
        <f t="shared" si="164"/>
        <v>0</v>
      </c>
      <c r="BH284" s="3391">
        <f t="shared" si="165"/>
        <v>0</v>
      </c>
      <c r="BI284" s="3391">
        <f t="shared" si="166"/>
        <v>0</v>
      </c>
      <c r="BJ284" s="3391">
        <f t="shared" si="167"/>
        <v>0</v>
      </c>
      <c r="BK284" s="3391">
        <f t="shared" si="168"/>
        <v>0</v>
      </c>
      <c r="BL284" s="3391">
        <f t="shared" si="169"/>
        <v>0</v>
      </c>
      <c r="BM284" s="3391">
        <f t="shared" si="170"/>
        <v>0</v>
      </c>
      <c r="BN284" s="3391">
        <f t="shared" si="171"/>
        <v>0</v>
      </c>
      <c r="BO284" s="3391">
        <f t="shared" si="172"/>
        <v>0</v>
      </c>
      <c r="BP284" s="3391">
        <f t="shared" si="173"/>
        <v>0</v>
      </c>
      <c r="BQ284" s="3391">
        <f t="shared" si="174"/>
        <v>0</v>
      </c>
      <c r="BR284" s="3391">
        <f t="shared" si="175"/>
        <v>0</v>
      </c>
      <c r="BS284" s="3391">
        <f t="shared" si="176"/>
        <v>0</v>
      </c>
      <c r="BT284" s="3463">
        <f t="shared" si="177"/>
        <v>0</v>
      </c>
    </row>
    <row r="285" spans="1:72">
      <c r="A285" s="3389"/>
      <c r="B285" s="3390"/>
      <c r="C285" s="3390"/>
      <c r="D285" s="3385"/>
      <c r="E285" s="3391">
        <f t="shared" si="149"/>
        <v>0</v>
      </c>
      <c r="F285" s="3392"/>
      <c r="G285" s="3393">
        <f t="shared" si="150"/>
        <v>0</v>
      </c>
      <c r="H285" s="3394">
        <f t="shared" si="151"/>
        <v>0</v>
      </c>
      <c r="I285" s="3410"/>
      <c r="J285" s="3410"/>
      <c r="K285" s="3410"/>
      <c r="L285" s="3410"/>
      <c r="M285" s="3410"/>
      <c r="N285" s="3410"/>
      <c r="O285" s="3410"/>
      <c r="P285" s="3410"/>
      <c r="Q285" s="3410"/>
      <c r="R285" s="3410"/>
      <c r="S285" s="3410"/>
      <c r="T285" s="3410"/>
      <c r="U285" s="3410"/>
      <c r="V285" s="3410"/>
      <c r="W285" s="3410"/>
      <c r="X285" s="3410"/>
      <c r="Y285" s="3410"/>
      <c r="Z285" s="3410"/>
      <c r="AA285" s="3410"/>
      <c r="AB285" s="3410"/>
      <c r="AC285" s="3391">
        <f t="shared" si="152"/>
        <v>0</v>
      </c>
      <c r="AD285" s="3421"/>
      <c r="AE285" s="3421"/>
      <c r="AF285" s="3421"/>
      <c r="AG285" s="3421"/>
      <c r="AH285" s="3421"/>
      <c r="AI285" s="3421"/>
      <c r="AJ285" s="3421"/>
      <c r="AK285" s="3421"/>
      <c r="AL285" s="3421"/>
      <c r="AM285" s="3421"/>
      <c r="AN285" s="3421"/>
      <c r="AO285" s="3421"/>
      <c r="AP285" s="3421"/>
      <c r="AQ285" s="3421"/>
      <c r="AR285" s="3421"/>
      <c r="AS285" s="3421"/>
      <c r="AT285" s="3441"/>
      <c r="AU285" s="3442"/>
      <c r="AV285" s="498">
        <f t="shared" si="153"/>
        <v>0</v>
      </c>
      <c r="AW285" s="498">
        <f t="shared" si="154"/>
        <v>0</v>
      </c>
      <c r="AX285" s="498">
        <f t="shared" si="155"/>
        <v>0</v>
      </c>
      <c r="AY285" s="3458">
        <f t="shared" si="156"/>
        <v>0</v>
      </c>
      <c r="AZ285" s="3391">
        <f t="shared" si="157"/>
        <v>0</v>
      </c>
      <c r="BA285" s="3391">
        <f t="shared" si="158"/>
        <v>0</v>
      </c>
      <c r="BB285" s="3391">
        <f t="shared" si="159"/>
        <v>0</v>
      </c>
      <c r="BC285" s="3391">
        <f t="shared" si="160"/>
        <v>0</v>
      </c>
      <c r="BD285" s="3391">
        <f t="shared" si="161"/>
        <v>0</v>
      </c>
      <c r="BE285" s="3391">
        <f t="shared" si="162"/>
        <v>0</v>
      </c>
      <c r="BF285" s="3391">
        <f t="shared" si="163"/>
        <v>0</v>
      </c>
      <c r="BG285" s="3391">
        <f t="shared" si="164"/>
        <v>0</v>
      </c>
      <c r="BH285" s="3391">
        <f t="shared" si="165"/>
        <v>0</v>
      </c>
      <c r="BI285" s="3391">
        <f t="shared" si="166"/>
        <v>0</v>
      </c>
      <c r="BJ285" s="3391">
        <f t="shared" si="167"/>
        <v>0</v>
      </c>
      <c r="BK285" s="3391">
        <f t="shared" si="168"/>
        <v>0</v>
      </c>
      <c r="BL285" s="3391">
        <f t="shared" si="169"/>
        <v>0</v>
      </c>
      <c r="BM285" s="3391">
        <f t="shared" si="170"/>
        <v>0</v>
      </c>
      <c r="BN285" s="3391">
        <f t="shared" si="171"/>
        <v>0</v>
      </c>
      <c r="BO285" s="3391">
        <f t="shared" si="172"/>
        <v>0</v>
      </c>
      <c r="BP285" s="3391">
        <f t="shared" si="173"/>
        <v>0</v>
      </c>
      <c r="BQ285" s="3391">
        <f t="shared" si="174"/>
        <v>0</v>
      </c>
      <c r="BR285" s="3391">
        <f t="shared" si="175"/>
        <v>0</v>
      </c>
      <c r="BS285" s="3391">
        <f t="shared" si="176"/>
        <v>0</v>
      </c>
      <c r="BT285" s="3463">
        <f t="shared" si="177"/>
        <v>0</v>
      </c>
    </row>
    <row r="286" spans="1:72">
      <c r="A286" s="3389"/>
      <c r="B286" s="3390"/>
      <c r="C286" s="3390"/>
      <c r="D286" s="3385"/>
      <c r="E286" s="3391">
        <f t="shared" si="149"/>
        <v>0</v>
      </c>
      <c r="F286" s="3392"/>
      <c r="G286" s="3393">
        <f t="shared" si="150"/>
        <v>0</v>
      </c>
      <c r="H286" s="3394">
        <f t="shared" si="151"/>
        <v>0</v>
      </c>
      <c r="I286" s="3410"/>
      <c r="J286" s="3410"/>
      <c r="K286" s="3410"/>
      <c r="L286" s="3410"/>
      <c r="M286" s="3410"/>
      <c r="N286" s="3410"/>
      <c r="O286" s="3410"/>
      <c r="P286" s="3410"/>
      <c r="Q286" s="3410"/>
      <c r="R286" s="3410"/>
      <c r="S286" s="3410"/>
      <c r="T286" s="3410"/>
      <c r="U286" s="3410"/>
      <c r="V286" s="3410"/>
      <c r="W286" s="3410"/>
      <c r="X286" s="3410"/>
      <c r="Y286" s="3410"/>
      <c r="Z286" s="3410"/>
      <c r="AA286" s="3410"/>
      <c r="AB286" s="3410"/>
      <c r="AC286" s="3391">
        <f t="shared" si="152"/>
        <v>0</v>
      </c>
      <c r="AD286" s="3421"/>
      <c r="AE286" s="3421"/>
      <c r="AF286" s="3421"/>
      <c r="AG286" s="3421"/>
      <c r="AH286" s="3421"/>
      <c r="AI286" s="3421"/>
      <c r="AJ286" s="3421"/>
      <c r="AK286" s="3421"/>
      <c r="AL286" s="3421"/>
      <c r="AM286" s="3421"/>
      <c r="AN286" s="3421"/>
      <c r="AO286" s="3421"/>
      <c r="AP286" s="3421"/>
      <c r="AQ286" s="3421"/>
      <c r="AR286" s="3421"/>
      <c r="AS286" s="3421"/>
      <c r="AT286" s="3441"/>
      <c r="AU286" s="3442"/>
      <c r="AV286" s="498">
        <f t="shared" si="153"/>
        <v>0</v>
      </c>
      <c r="AW286" s="498">
        <f t="shared" si="154"/>
        <v>0</v>
      </c>
      <c r="AX286" s="498">
        <f t="shared" si="155"/>
        <v>0</v>
      </c>
      <c r="AY286" s="3458">
        <f t="shared" si="156"/>
        <v>0</v>
      </c>
      <c r="AZ286" s="3391">
        <f t="shared" si="157"/>
        <v>0</v>
      </c>
      <c r="BA286" s="3391">
        <f t="shared" si="158"/>
        <v>0</v>
      </c>
      <c r="BB286" s="3391">
        <f t="shared" si="159"/>
        <v>0</v>
      </c>
      <c r="BC286" s="3391">
        <f t="shared" si="160"/>
        <v>0</v>
      </c>
      <c r="BD286" s="3391">
        <f t="shared" si="161"/>
        <v>0</v>
      </c>
      <c r="BE286" s="3391">
        <f t="shared" si="162"/>
        <v>0</v>
      </c>
      <c r="BF286" s="3391">
        <f t="shared" si="163"/>
        <v>0</v>
      </c>
      <c r="BG286" s="3391">
        <f t="shared" si="164"/>
        <v>0</v>
      </c>
      <c r="BH286" s="3391">
        <f t="shared" si="165"/>
        <v>0</v>
      </c>
      <c r="BI286" s="3391">
        <f t="shared" si="166"/>
        <v>0</v>
      </c>
      <c r="BJ286" s="3391">
        <f t="shared" si="167"/>
        <v>0</v>
      </c>
      <c r="BK286" s="3391">
        <f t="shared" si="168"/>
        <v>0</v>
      </c>
      <c r="BL286" s="3391">
        <f t="shared" si="169"/>
        <v>0</v>
      </c>
      <c r="BM286" s="3391">
        <f t="shared" si="170"/>
        <v>0</v>
      </c>
      <c r="BN286" s="3391">
        <f t="shared" si="171"/>
        <v>0</v>
      </c>
      <c r="BO286" s="3391">
        <f t="shared" si="172"/>
        <v>0</v>
      </c>
      <c r="BP286" s="3391">
        <f t="shared" si="173"/>
        <v>0</v>
      </c>
      <c r="BQ286" s="3391">
        <f t="shared" si="174"/>
        <v>0</v>
      </c>
      <c r="BR286" s="3391">
        <f t="shared" si="175"/>
        <v>0</v>
      </c>
      <c r="BS286" s="3391">
        <f t="shared" si="176"/>
        <v>0</v>
      </c>
      <c r="BT286" s="3463">
        <f t="shared" si="177"/>
        <v>0</v>
      </c>
    </row>
    <row r="287" spans="1:72">
      <c r="A287" s="3389"/>
      <c r="B287" s="3390"/>
      <c r="C287" s="3390"/>
      <c r="D287" s="3385"/>
      <c r="E287" s="3391">
        <f t="shared" si="149"/>
        <v>0</v>
      </c>
      <c r="F287" s="3392"/>
      <c r="G287" s="3393">
        <f t="shared" si="150"/>
        <v>0</v>
      </c>
      <c r="H287" s="3394">
        <f t="shared" si="151"/>
        <v>0</v>
      </c>
      <c r="I287" s="3410"/>
      <c r="J287" s="3410"/>
      <c r="K287" s="3410"/>
      <c r="L287" s="3410"/>
      <c r="M287" s="3410"/>
      <c r="N287" s="3410"/>
      <c r="O287" s="3410"/>
      <c r="P287" s="3410"/>
      <c r="Q287" s="3410"/>
      <c r="R287" s="3410"/>
      <c r="S287" s="3410"/>
      <c r="T287" s="3410"/>
      <c r="U287" s="3410"/>
      <c r="V287" s="3410"/>
      <c r="W287" s="3410"/>
      <c r="X287" s="3410"/>
      <c r="Y287" s="3410"/>
      <c r="Z287" s="3410"/>
      <c r="AA287" s="3410"/>
      <c r="AB287" s="3410"/>
      <c r="AC287" s="3391">
        <f t="shared" si="152"/>
        <v>0</v>
      </c>
      <c r="AD287" s="3421"/>
      <c r="AE287" s="3421"/>
      <c r="AF287" s="3421"/>
      <c r="AG287" s="3421"/>
      <c r="AH287" s="3421"/>
      <c r="AI287" s="3421"/>
      <c r="AJ287" s="3421"/>
      <c r="AK287" s="3421"/>
      <c r="AL287" s="3421"/>
      <c r="AM287" s="3421"/>
      <c r="AN287" s="3421"/>
      <c r="AO287" s="3421"/>
      <c r="AP287" s="3421"/>
      <c r="AQ287" s="3421"/>
      <c r="AR287" s="3421"/>
      <c r="AS287" s="3421"/>
      <c r="AT287" s="3441"/>
      <c r="AU287" s="3442"/>
      <c r="AV287" s="498">
        <f t="shared" si="153"/>
        <v>0</v>
      </c>
      <c r="AW287" s="498">
        <f t="shared" si="154"/>
        <v>0</v>
      </c>
      <c r="AX287" s="498">
        <f t="shared" si="155"/>
        <v>0</v>
      </c>
      <c r="AY287" s="3458">
        <f t="shared" si="156"/>
        <v>0</v>
      </c>
      <c r="AZ287" s="3391">
        <f t="shared" si="157"/>
        <v>0</v>
      </c>
      <c r="BA287" s="3391">
        <f t="shared" si="158"/>
        <v>0</v>
      </c>
      <c r="BB287" s="3391">
        <f t="shared" si="159"/>
        <v>0</v>
      </c>
      <c r="BC287" s="3391">
        <f t="shared" si="160"/>
        <v>0</v>
      </c>
      <c r="BD287" s="3391">
        <f t="shared" si="161"/>
        <v>0</v>
      </c>
      <c r="BE287" s="3391">
        <f t="shared" si="162"/>
        <v>0</v>
      </c>
      <c r="BF287" s="3391">
        <f t="shared" si="163"/>
        <v>0</v>
      </c>
      <c r="BG287" s="3391">
        <f t="shared" si="164"/>
        <v>0</v>
      </c>
      <c r="BH287" s="3391">
        <f t="shared" si="165"/>
        <v>0</v>
      </c>
      <c r="BI287" s="3391">
        <f t="shared" si="166"/>
        <v>0</v>
      </c>
      <c r="BJ287" s="3391">
        <f t="shared" si="167"/>
        <v>0</v>
      </c>
      <c r="BK287" s="3391">
        <f t="shared" si="168"/>
        <v>0</v>
      </c>
      <c r="BL287" s="3391">
        <f t="shared" si="169"/>
        <v>0</v>
      </c>
      <c r="BM287" s="3391">
        <f t="shared" si="170"/>
        <v>0</v>
      </c>
      <c r="BN287" s="3391">
        <f t="shared" si="171"/>
        <v>0</v>
      </c>
      <c r="BO287" s="3391">
        <f t="shared" si="172"/>
        <v>0</v>
      </c>
      <c r="BP287" s="3391">
        <f t="shared" si="173"/>
        <v>0</v>
      </c>
      <c r="BQ287" s="3391">
        <f t="shared" si="174"/>
        <v>0</v>
      </c>
      <c r="BR287" s="3391">
        <f t="shared" si="175"/>
        <v>0</v>
      </c>
      <c r="BS287" s="3391">
        <f t="shared" si="176"/>
        <v>0</v>
      </c>
      <c r="BT287" s="3463">
        <f t="shared" si="177"/>
        <v>0</v>
      </c>
    </row>
    <row r="288" spans="1:72">
      <c r="A288" s="3389"/>
      <c r="B288" s="3390"/>
      <c r="C288" s="3390"/>
      <c r="D288" s="3385"/>
      <c r="E288" s="3391">
        <f t="shared" si="149"/>
        <v>0</v>
      </c>
      <c r="F288" s="3392"/>
      <c r="G288" s="3393">
        <f t="shared" si="150"/>
        <v>0</v>
      </c>
      <c r="H288" s="3394">
        <f t="shared" si="151"/>
        <v>0</v>
      </c>
      <c r="I288" s="3410"/>
      <c r="J288" s="3410"/>
      <c r="K288" s="3410"/>
      <c r="L288" s="3410"/>
      <c r="M288" s="3410"/>
      <c r="N288" s="3410"/>
      <c r="O288" s="3410"/>
      <c r="P288" s="3410"/>
      <c r="Q288" s="3410"/>
      <c r="R288" s="3410"/>
      <c r="S288" s="3410"/>
      <c r="T288" s="3410"/>
      <c r="U288" s="3410"/>
      <c r="V288" s="3410"/>
      <c r="W288" s="3410"/>
      <c r="X288" s="3410"/>
      <c r="Y288" s="3410"/>
      <c r="Z288" s="3410"/>
      <c r="AA288" s="3410"/>
      <c r="AB288" s="3410"/>
      <c r="AC288" s="3391">
        <f t="shared" si="152"/>
        <v>0</v>
      </c>
      <c r="AD288" s="3421"/>
      <c r="AE288" s="3421"/>
      <c r="AF288" s="3421"/>
      <c r="AG288" s="3421"/>
      <c r="AH288" s="3421"/>
      <c r="AI288" s="3421"/>
      <c r="AJ288" s="3421"/>
      <c r="AK288" s="3421"/>
      <c r="AL288" s="3421"/>
      <c r="AM288" s="3421"/>
      <c r="AN288" s="3421"/>
      <c r="AO288" s="3421"/>
      <c r="AP288" s="3421"/>
      <c r="AQ288" s="3421"/>
      <c r="AR288" s="3421"/>
      <c r="AS288" s="3421"/>
      <c r="AT288" s="3441"/>
      <c r="AU288" s="3442"/>
      <c r="AV288" s="498">
        <f t="shared" si="153"/>
        <v>0</v>
      </c>
      <c r="AW288" s="498">
        <f t="shared" si="154"/>
        <v>0</v>
      </c>
      <c r="AX288" s="498">
        <f t="shared" si="155"/>
        <v>0</v>
      </c>
      <c r="AY288" s="3458">
        <f t="shared" si="156"/>
        <v>0</v>
      </c>
      <c r="AZ288" s="3391">
        <f t="shared" si="157"/>
        <v>0</v>
      </c>
      <c r="BA288" s="3391">
        <f t="shared" si="158"/>
        <v>0</v>
      </c>
      <c r="BB288" s="3391">
        <f t="shared" si="159"/>
        <v>0</v>
      </c>
      <c r="BC288" s="3391">
        <f t="shared" si="160"/>
        <v>0</v>
      </c>
      <c r="BD288" s="3391">
        <f t="shared" si="161"/>
        <v>0</v>
      </c>
      <c r="BE288" s="3391">
        <f t="shared" si="162"/>
        <v>0</v>
      </c>
      <c r="BF288" s="3391">
        <f t="shared" si="163"/>
        <v>0</v>
      </c>
      <c r="BG288" s="3391">
        <f t="shared" si="164"/>
        <v>0</v>
      </c>
      <c r="BH288" s="3391">
        <f t="shared" si="165"/>
        <v>0</v>
      </c>
      <c r="BI288" s="3391">
        <f t="shared" si="166"/>
        <v>0</v>
      </c>
      <c r="BJ288" s="3391">
        <f t="shared" si="167"/>
        <v>0</v>
      </c>
      <c r="BK288" s="3391">
        <f t="shared" si="168"/>
        <v>0</v>
      </c>
      <c r="BL288" s="3391">
        <f t="shared" si="169"/>
        <v>0</v>
      </c>
      <c r="BM288" s="3391">
        <f t="shared" si="170"/>
        <v>0</v>
      </c>
      <c r="BN288" s="3391">
        <f t="shared" si="171"/>
        <v>0</v>
      </c>
      <c r="BO288" s="3391">
        <f t="shared" si="172"/>
        <v>0</v>
      </c>
      <c r="BP288" s="3391">
        <f t="shared" si="173"/>
        <v>0</v>
      </c>
      <c r="BQ288" s="3391">
        <f t="shared" si="174"/>
        <v>0</v>
      </c>
      <c r="BR288" s="3391">
        <f t="shared" si="175"/>
        <v>0</v>
      </c>
      <c r="BS288" s="3391">
        <f t="shared" si="176"/>
        <v>0</v>
      </c>
      <c r="BT288" s="3463">
        <f t="shared" si="177"/>
        <v>0</v>
      </c>
    </row>
    <row r="289" spans="1:72">
      <c r="A289" s="3389"/>
      <c r="B289" s="3390"/>
      <c r="C289" s="3390"/>
      <c r="D289" s="3385"/>
      <c r="E289" s="3391">
        <f t="shared" si="149"/>
        <v>0</v>
      </c>
      <c r="F289" s="3392"/>
      <c r="G289" s="3393">
        <f t="shared" si="150"/>
        <v>0</v>
      </c>
      <c r="H289" s="3394">
        <f t="shared" si="151"/>
        <v>0</v>
      </c>
      <c r="I289" s="3410"/>
      <c r="J289" s="3410"/>
      <c r="K289" s="3410"/>
      <c r="L289" s="3410"/>
      <c r="M289" s="3410"/>
      <c r="N289" s="3410"/>
      <c r="O289" s="3410"/>
      <c r="P289" s="3410"/>
      <c r="Q289" s="3410"/>
      <c r="R289" s="3410"/>
      <c r="S289" s="3410"/>
      <c r="T289" s="3410"/>
      <c r="U289" s="3410"/>
      <c r="V289" s="3410"/>
      <c r="W289" s="3410"/>
      <c r="X289" s="3410"/>
      <c r="Y289" s="3410"/>
      <c r="Z289" s="3410"/>
      <c r="AA289" s="3410"/>
      <c r="AB289" s="3410"/>
      <c r="AC289" s="3391">
        <f t="shared" si="152"/>
        <v>0</v>
      </c>
      <c r="AD289" s="3421"/>
      <c r="AE289" s="3421"/>
      <c r="AF289" s="3421"/>
      <c r="AG289" s="3421"/>
      <c r="AH289" s="3421"/>
      <c r="AI289" s="3421"/>
      <c r="AJ289" s="3421"/>
      <c r="AK289" s="3421"/>
      <c r="AL289" s="3421"/>
      <c r="AM289" s="3421"/>
      <c r="AN289" s="3421"/>
      <c r="AO289" s="3421"/>
      <c r="AP289" s="3421"/>
      <c r="AQ289" s="3421"/>
      <c r="AR289" s="3421"/>
      <c r="AS289" s="3421"/>
      <c r="AT289" s="3441"/>
      <c r="AU289" s="3442"/>
      <c r="AV289" s="498">
        <f t="shared" si="153"/>
        <v>0</v>
      </c>
      <c r="AW289" s="498">
        <f t="shared" si="154"/>
        <v>0</v>
      </c>
      <c r="AX289" s="498">
        <f t="shared" si="155"/>
        <v>0</v>
      </c>
      <c r="AY289" s="3458">
        <f t="shared" si="156"/>
        <v>0</v>
      </c>
      <c r="AZ289" s="3391">
        <f t="shared" si="157"/>
        <v>0</v>
      </c>
      <c r="BA289" s="3391">
        <f t="shared" si="158"/>
        <v>0</v>
      </c>
      <c r="BB289" s="3391">
        <f t="shared" si="159"/>
        <v>0</v>
      </c>
      <c r="BC289" s="3391">
        <f t="shared" si="160"/>
        <v>0</v>
      </c>
      <c r="BD289" s="3391">
        <f t="shared" si="161"/>
        <v>0</v>
      </c>
      <c r="BE289" s="3391">
        <f t="shared" si="162"/>
        <v>0</v>
      </c>
      <c r="BF289" s="3391">
        <f t="shared" si="163"/>
        <v>0</v>
      </c>
      <c r="BG289" s="3391">
        <f t="shared" si="164"/>
        <v>0</v>
      </c>
      <c r="BH289" s="3391">
        <f t="shared" si="165"/>
        <v>0</v>
      </c>
      <c r="BI289" s="3391">
        <f t="shared" si="166"/>
        <v>0</v>
      </c>
      <c r="BJ289" s="3391">
        <f t="shared" si="167"/>
        <v>0</v>
      </c>
      <c r="BK289" s="3391">
        <f t="shared" si="168"/>
        <v>0</v>
      </c>
      <c r="BL289" s="3391">
        <f t="shared" si="169"/>
        <v>0</v>
      </c>
      <c r="BM289" s="3391">
        <f t="shared" si="170"/>
        <v>0</v>
      </c>
      <c r="BN289" s="3391">
        <f t="shared" si="171"/>
        <v>0</v>
      </c>
      <c r="BO289" s="3391">
        <f t="shared" si="172"/>
        <v>0</v>
      </c>
      <c r="BP289" s="3391">
        <f t="shared" si="173"/>
        <v>0</v>
      </c>
      <c r="BQ289" s="3391">
        <f t="shared" si="174"/>
        <v>0</v>
      </c>
      <c r="BR289" s="3391">
        <f t="shared" si="175"/>
        <v>0</v>
      </c>
      <c r="BS289" s="3391">
        <f t="shared" si="176"/>
        <v>0</v>
      </c>
      <c r="BT289" s="3463">
        <f t="shared" si="177"/>
        <v>0</v>
      </c>
    </row>
    <row r="290" spans="1:72">
      <c r="A290" s="3389"/>
      <c r="B290" s="3390"/>
      <c r="C290" s="3390"/>
      <c r="D290" s="3385"/>
      <c r="E290" s="3391">
        <f t="shared" si="149"/>
        <v>0</v>
      </c>
      <c r="F290" s="3392"/>
      <c r="G290" s="3393">
        <f t="shared" si="150"/>
        <v>0</v>
      </c>
      <c r="H290" s="3394">
        <f t="shared" si="151"/>
        <v>0</v>
      </c>
      <c r="I290" s="3410"/>
      <c r="J290" s="3410"/>
      <c r="K290" s="3410"/>
      <c r="L290" s="3410"/>
      <c r="M290" s="3410"/>
      <c r="N290" s="3410"/>
      <c r="O290" s="3410"/>
      <c r="P290" s="3410"/>
      <c r="Q290" s="3410"/>
      <c r="R290" s="3410"/>
      <c r="S290" s="3410"/>
      <c r="T290" s="3410"/>
      <c r="U290" s="3410"/>
      <c r="V290" s="3410"/>
      <c r="W290" s="3410"/>
      <c r="X290" s="3410"/>
      <c r="Y290" s="3410"/>
      <c r="Z290" s="3410"/>
      <c r="AA290" s="3410"/>
      <c r="AB290" s="3410"/>
      <c r="AC290" s="3391">
        <f t="shared" si="152"/>
        <v>0</v>
      </c>
      <c r="AD290" s="3421"/>
      <c r="AE290" s="3421"/>
      <c r="AF290" s="3421"/>
      <c r="AG290" s="3421"/>
      <c r="AH290" s="3421"/>
      <c r="AI290" s="3421"/>
      <c r="AJ290" s="3421"/>
      <c r="AK290" s="3421"/>
      <c r="AL290" s="3421"/>
      <c r="AM290" s="3421"/>
      <c r="AN290" s="3421"/>
      <c r="AO290" s="3421"/>
      <c r="AP290" s="3421"/>
      <c r="AQ290" s="3421"/>
      <c r="AR290" s="3421"/>
      <c r="AS290" s="3421"/>
      <c r="AT290" s="3441"/>
      <c r="AU290" s="3442"/>
      <c r="AV290" s="498">
        <f t="shared" si="153"/>
        <v>0</v>
      </c>
      <c r="AW290" s="498">
        <f t="shared" si="154"/>
        <v>0</v>
      </c>
      <c r="AX290" s="498">
        <f t="shared" si="155"/>
        <v>0</v>
      </c>
      <c r="AY290" s="3458">
        <f t="shared" si="156"/>
        <v>0</v>
      </c>
      <c r="AZ290" s="3391">
        <f t="shared" si="157"/>
        <v>0</v>
      </c>
      <c r="BA290" s="3391">
        <f t="shared" si="158"/>
        <v>0</v>
      </c>
      <c r="BB290" s="3391">
        <f t="shared" si="159"/>
        <v>0</v>
      </c>
      <c r="BC290" s="3391">
        <f t="shared" si="160"/>
        <v>0</v>
      </c>
      <c r="BD290" s="3391">
        <f t="shared" si="161"/>
        <v>0</v>
      </c>
      <c r="BE290" s="3391">
        <f t="shared" si="162"/>
        <v>0</v>
      </c>
      <c r="BF290" s="3391">
        <f t="shared" si="163"/>
        <v>0</v>
      </c>
      <c r="BG290" s="3391">
        <f t="shared" si="164"/>
        <v>0</v>
      </c>
      <c r="BH290" s="3391">
        <f t="shared" si="165"/>
        <v>0</v>
      </c>
      <c r="BI290" s="3391">
        <f t="shared" si="166"/>
        <v>0</v>
      </c>
      <c r="BJ290" s="3391">
        <f t="shared" si="167"/>
        <v>0</v>
      </c>
      <c r="BK290" s="3391">
        <f t="shared" si="168"/>
        <v>0</v>
      </c>
      <c r="BL290" s="3391">
        <f t="shared" si="169"/>
        <v>0</v>
      </c>
      <c r="BM290" s="3391">
        <f t="shared" si="170"/>
        <v>0</v>
      </c>
      <c r="BN290" s="3391">
        <f t="shared" si="171"/>
        <v>0</v>
      </c>
      <c r="BO290" s="3391">
        <f t="shared" si="172"/>
        <v>0</v>
      </c>
      <c r="BP290" s="3391">
        <f t="shared" si="173"/>
        <v>0</v>
      </c>
      <c r="BQ290" s="3391">
        <f t="shared" si="174"/>
        <v>0</v>
      </c>
      <c r="BR290" s="3391">
        <f t="shared" si="175"/>
        <v>0</v>
      </c>
      <c r="BS290" s="3391">
        <f t="shared" si="176"/>
        <v>0</v>
      </c>
      <c r="BT290" s="3463">
        <f t="shared" si="177"/>
        <v>0</v>
      </c>
    </row>
    <row r="291" spans="1:72">
      <c r="A291" s="3389"/>
      <c r="B291" s="3390"/>
      <c r="C291" s="3390"/>
      <c r="D291" s="3385"/>
      <c r="E291" s="3391">
        <f t="shared" si="149"/>
        <v>0</v>
      </c>
      <c r="F291" s="3392"/>
      <c r="G291" s="3393">
        <f t="shared" si="150"/>
        <v>0</v>
      </c>
      <c r="H291" s="3394">
        <f t="shared" si="151"/>
        <v>0</v>
      </c>
      <c r="I291" s="3410"/>
      <c r="J291" s="3410"/>
      <c r="K291" s="3410"/>
      <c r="L291" s="3410"/>
      <c r="M291" s="3410"/>
      <c r="N291" s="3410"/>
      <c r="O291" s="3410"/>
      <c r="P291" s="3410"/>
      <c r="Q291" s="3410"/>
      <c r="R291" s="3410"/>
      <c r="S291" s="3410"/>
      <c r="T291" s="3410"/>
      <c r="U291" s="3410"/>
      <c r="V291" s="3410"/>
      <c r="W291" s="3410"/>
      <c r="X291" s="3410"/>
      <c r="Y291" s="3410"/>
      <c r="Z291" s="3410"/>
      <c r="AA291" s="3410"/>
      <c r="AB291" s="3410"/>
      <c r="AC291" s="3391">
        <f t="shared" si="152"/>
        <v>0</v>
      </c>
      <c r="AD291" s="3421"/>
      <c r="AE291" s="3421"/>
      <c r="AF291" s="3421"/>
      <c r="AG291" s="3421"/>
      <c r="AH291" s="3421"/>
      <c r="AI291" s="3421"/>
      <c r="AJ291" s="3421"/>
      <c r="AK291" s="3421"/>
      <c r="AL291" s="3421"/>
      <c r="AM291" s="3421"/>
      <c r="AN291" s="3421"/>
      <c r="AO291" s="3421"/>
      <c r="AP291" s="3421"/>
      <c r="AQ291" s="3421"/>
      <c r="AR291" s="3421"/>
      <c r="AS291" s="3421"/>
      <c r="AT291" s="3441"/>
      <c r="AU291" s="3442"/>
      <c r="AV291" s="498">
        <f t="shared" si="153"/>
        <v>0</v>
      </c>
      <c r="AW291" s="498">
        <f t="shared" si="154"/>
        <v>0</v>
      </c>
      <c r="AX291" s="498">
        <f t="shared" si="155"/>
        <v>0</v>
      </c>
      <c r="AY291" s="3458">
        <f t="shared" si="156"/>
        <v>0</v>
      </c>
      <c r="AZ291" s="3391">
        <f t="shared" si="157"/>
        <v>0</v>
      </c>
      <c r="BA291" s="3391">
        <f t="shared" si="158"/>
        <v>0</v>
      </c>
      <c r="BB291" s="3391">
        <f t="shared" si="159"/>
        <v>0</v>
      </c>
      <c r="BC291" s="3391">
        <f t="shared" si="160"/>
        <v>0</v>
      </c>
      <c r="BD291" s="3391">
        <f t="shared" si="161"/>
        <v>0</v>
      </c>
      <c r="BE291" s="3391">
        <f t="shared" si="162"/>
        <v>0</v>
      </c>
      <c r="BF291" s="3391">
        <f t="shared" si="163"/>
        <v>0</v>
      </c>
      <c r="BG291" s="3391">
        <f t="shared" si="164"/>
        <v>0</v>
      </c>
      <c r="BH291" s="3391">
        <f t="shared" si="165"/>
        <v>0</v>
      </c>
      <c r="BI291" s="3391">
        <f t="shared" si="166"/>
        <v>0</v>
      </c>
      <c r="BJ291" s="3391">
        <f t="shared" si="167"/>
        <v>0</v>
      </c>
      <c r="BK291" s="3391">
        <f t="shared" si="168"/>
        <v>0</v>
      </c>
      <c r="BL291" s="3391">
        <f t="shared" si="169"/>
        <v>0</v>
      </c>
      <c r="BM291" s="3391">
        <f t="shared" si="170"/>
        <v>0</v>
      </c>
      <c r="BN291" s="3391">
        <f t="shared" si="171"/>
        <v>0</v>
      </c>
      <c r="BO291" s="3391">
        <f t="shared" si="172"/>
        <v>0</v>
      </c>
      <c r="BP291" s="3391">
        <f t="shared" si="173"/>
        <v>0</v>
      </c>
      <c r="BQ291" s="3391">
        <f t="shared" si="174"/>
        <v>0</v>
      </c>
      <c r="BR291" s="3391">
        <f t="shared" si="175"/>
        <v>0</v>
      </c>
      <c r="BS291" s="3391">
        <f t="shared" si="176"/>
        <v>0</v>
      </c>
      <c r="BT291" s="3463">
        <f t="shared" si="177"/>
        <v>0</v>
      </c>
    </row>
    <row r="292" spans="1:72">
      <c r="A292" s="3389"/>
      <c r="B292" s="3390"/>
      <c r="C292" s="3390"/>
      <c r="D292" s="3385"/>
      <c r="E292" s="3391">
        <f t="shared" si="149"/>
        <v>0</v>
      </c>
      <c r="F292" s="3392"/>
      <c r="G292" s="3393">
        <f t="shared" si="150"/>
        <v>0</v>
      </c>
      <c r="H292" s="3394">
        <f t="shared" si="151"/>
        <v>0</v>
      </c>
      <c r="I292" s="3410"/>
      <c r="J292" s="3410"/>
      <c r="K292" s="3410"/>
      <c r="L292" s="3410"/>
      <c r="M292" s="3410"/>
      <c r="N292" s="3410"/>
      <c r="O292" s="3410"/>
      <c r="P292" s="3410"/>
      <c r="Q292" s="3410"/>
      <c r="R292" s="3410"/>
      <c r="S292" s="3410"/>
      <c r="T292" s="3410"/>
      <c r="U292" s="3410"/>
      <c r="V292" s="3410"/>
      <c r="W292" s="3410"/>
      <c r="X292" s="3410"/>
      <c r="Y292" s="3410"/>
      <c r="Z292" s="3410"/>
      <c r="AA292" s="3410"/>
      <c r="AB292" s="3410"/>
      <c r="AC292" s="3391">
        <f t="shared" si="152"/>
        <v>0</v>
      </c>
      <c r="AD292" s="3421"/>
      <c r="AE292" s="3421"/>
      <c r="AF292" s="3421"/>
      <c r="AG292" s="3421"/>
      <c r="AH292" s="3421"/>
      <c r="AI292" s="3421"/>
      <c r="AJ292" s="3421"/>
      <c r="AK292" s="3421"/>
      <c r="AL292" s="3421"/>
      <c r="AM292" s="3421"/>
      <c r="AN292" s="3421"/>
      <c r="AO292" s="3421"/>
      <c r="AP292" s="3421"/>
      <c r="AQ292" s="3421"/>
      <c r="AR292" s="3421"/>
      <c r="AS292" s="3421"/>
      <c r="AT292" s="3441"/>
      <c r="AU292" s="3442"/>
      <c r="AV292" s="498">
        <f t="shared" si="153"/>
        <v>0</v>
      </c>
      <c r="AW292" s="498">
        <f t="shared" si="154"/>
        <v>0</v>
      </c>
      <c r="AX292" s="498">
        <f t="shared" si="155"/>
        <v>0</v>
      </c>
      <c r="AY292" s="3458">
        <f t="shared" si="156"/>
        <v>0</v>
      </c>
      <c r="AZ292" s="3391">
        <f t="shared" si="157"/>
        <v>0</v>
      </c>
      <c r="BA292" s="3391">
        <f t="shared" si="158"/>
        <v>0</v>
      </c>
      <c r="BB292" s="3391">
        <f t="shared" si="159"/>
        <v>0</v>
      </c>
      <c r="BC292" s="3391">
        <f t="shared" si="160"/>
        <v>0</v>
      </c>
      <c r="BD292" s="3391">
        <f t="shared" si="161"/>
        <v>0</v>
      </c>
      <c r="BE292" s="3391">
        <f t="shared" si="162"/>
        <v>0</v>
      </c>
      <c r="BF292" s="3391">
        <f t="shared" si="163"/>
        <v>0</v>
      </c>
      <c r="BG292" s="3391">
        <f t="shared" si="164"/>
        <v>0</v>
      </c>
      <c r="BH292" s="3391">
        <f t="shared" si="165"/>
        <v>0</v>
      </c>
      <c r="BI292" s="3391">
        <f t="shared" si="166"/>
        <v>0</v>
      </c>
      <c r="BJ292" s="3391">
        <f t="shared" si="167"/>
        <v>0</v>
      </c>
      <c r="BK292" s="3391">
        <f t="shared" si="168"/>
        <v>0</v>
      </c>
      <c r="BL292" s="3391">
        <f t="shared" si="169"/>
        <v>0</v>
      </c>
      <c r="BM292" s="3391">
        <f t="shared" si="170"/>
        <v>0</v>
      </c>
      <c r="BN292" s="3391">
        <f t="shared" si="171"/>
        <v>0</v>
      </c>
      <c r="BO292" s="3391">
        <f t="shared" si="172"/>
        <v>0</v>
      </c>
      <c r="BP292" s="3391">
        <f t="shared" si="173"/>
        <v>0</v>
      </c>
      <c r="BQ292" s="3391">
        <f t="shared" si="174"/>
        <v>0</v>
      </c>
      <c r="BR292" s="3391">
        <f t="shared" si="175"/>
        <v>0</v>
      </c>
      <c r="BS292" s="3391">
        <f t="shared" si="176"/>
        <v>0</v>
      </c>
      <c r="BT292" s="3463">
        <f t="shared" si="177"/>
        <v>0</v>
      </c>
    </row>
    <row r="293" spans="1:72">
      <c r="A293" s="3389"/>
      <c r="B293" s="3390"/>
      <c r="C293" s="3390"/>
      <c r="D293" s="3385"/>
      <c r="E293" s="3391">
        <f t="shared" si="149"/>
        <v>0</v>
      </c>
      <c r="F293" s="3392"/>
      <c r="G293" s="3393">
        <f t="shared" si="150"/>
        <v>0</v>
      </c>
      <c r="H293" s="3394">
        <f t="shared" si="151"/>
        <v>0</v>
      </c>
      <c r="I293" s="3410"/>
      <c r="J293" s="3410"/>
      <c r="K293" s="3410"/>
      <c r="L293" s="3410"/>
      <c r="M293" s="3410"/>
      <c r="N293" s="3410"/>
      <c r="O293" s="3410"/>
      <c r="P293" s="3410"/>
      <c r="Q293" s="3410"/>
      <c r="R293" s="3410"/>
      <c r="S293" s="3410"/>
      <c r="T293" s="3410"/>
      <c r="U293" s="3410"/>
      <c r="V293" s="3410"/>
      <c r="W293" s="3410"/>
      <c r="X293" s="3410"/>
      <c r="Y293" s="3410"/>
      <c r="Z293" s="3410"/>
      <c r="AA293" s="3410"/>
      <c r="AB293" s="3410"/>
      <c r="AC293" s="3391">
        <f t="shared" si="152"/>
        <v>0</v>
      </c>
      <c r="AD293" s="3421"/>
      <c r="AE293" s="3421"/>
      <c r="AF293" s="3421"/>
      <c r="AG293" s="3421"/>
      <c r="AH293" s="3421"/>
      <c r="AI293" s="3421"/>
      <c r="AJ293" s="3421"/>
      <c r="AK293" s="3421"/>
      <c r="AL293" s="3421"/>
      <c r="AM293" s="3421"/>
      <c r="AN293" s="3421"/>
      <c r="AO293" s="3421"/>
      <c r="AP293" s="3421"/>
      <c r="AQ293" s="3421"/>
      <c r="AR293" s="3421"/>
      <c r="AS293" s="3421"/>
      <c r="AT293" s="3441"/>
      <c r="AU293" s="3442"/>
      <c r="AV293" s="498">
        <f t="shared" si="153"/>
        <v>0</v>
      </c>
      <c r="AW293" s="498">
        <f t="shared" si="154"/>
        <v>0</v>
      </c>
      <c r="AX293" s="498">
        <f t="shared" si="155"/>
        <v>0</v>
      </c>
      <c r="AY293" s="3458">
        <f t="shared" si="156"/>
        <v>0</v>
      </c>
      <c r="AZ293" s="3391">
        <f t="shared" si="157"/>
        <v>0</v>
      </c>
      <c r="BA293" s="3391">
        <f t="shared" si="158"/>
        <v>0</v>
      </c>
      <c r="BB293" s="3391">
        <f t="shared" si="159"/>
        <v>0</v>
      </c>
      <c r="BC293" s="3391">
        <f t="shared" si="160"/>
        <v>0</v>
      </c>
      <c r="BD293" s="3391">
        <f t="shared" si="161"/>
        <v>0</v>
      </c>
      <c r="BE293" s="3391">
        <f t="shared" si="162"/>
        <v>0</v>
      </c>
      <c r="BF293" s="3391">
        <f t="shared" si="163"/>
        <v>0</v>
      </c>
      <c r="BG293" s="3391">
        <f t="shared" si="164"/>
        <v>0</v>
      </c>
      <c r="BH293" s="3391">
        <f t="shared" si="165"/>
        <v>0</v>
      </c>
      <c r="BI293" s="3391">
        <f t="shared" si="166"/>
        <v>0</v>
      </c>
      <c r="BJ293" s="3391">
        <f t="shared" si="167"/>
        <v>0</v>
      </c>
      <c r="BK293" s="3391">
        <f t="shared" si="168"/>
        <v>0</v>
      </c>
      <c r="BL293" s="3391">
        <f t="shared" si="169"/>
        <v>0</v>
      </c>
      <c r="BM293" s="3391">
        <f t="shared" si="170"/>
        <v>0</v>
      </c>
      <c r="BN293" s="3391">
        <f t="shared" si="171"/>
        <v>0</v>
      </c>
      <c r="BO293" s="3391">
        <f t="shared" si="172"/>
        <v>0</v>
      </c>
      <c r="BP293" s="3391">
        <f t="shared" si="173"/>
        <v>0</v>
      </c>
      <c r="BQ293" s="3391">
        <f t="shared" si="174"/>
        <v>0</v>
      </c>
      <c r="BR293" s="3391">
        <f t="shared" si="175"/>
        <v>0</v>
      </c>
      <c r="BS293" s="3391">
        <f t="shared" si="176"/>
        <v>0</v>
      </c>
      <c r="BT293" s="3463">
        <f t="shared" si="177"/>
        <v>0</v>
      </c>
    </row>
    <row r="294" spans="1:72">
      <c r="A294" s="3389"/>
      <c r="B294" s="3389"/>
      <c r="C294" s="3389"/>
      <c r="D294" s="3385"/>
      <c r="E294" s="3391">
        <f t="shared" si="149"/>
        <v>0</v>
      </c>
      <c r="F294" s="3464"/>
      <c r="G294" s="3393">
        <f t="shared" ref="G294:G325" si="178">H294+AC294+AT294</f>
        <v>0</v>
      </c>
      <c r="H294" s="3394">
        <f t="shared" ref="H294:H325" si="179">SUMIF(I$12:AB$12,"总值",I294:AB294)</f>
        <v>0</v>
      </c>
      <c r="I294" s="3465"/>
      <c r="J294" s="3465"/>
      <c r="K294" s="3410"/>
      <c r="L294" s="3410"/>
      <c r="M294" s="3410"/>
      <c r="N294" s="3410"/>
      <c r="O294" s="3410"/>
      <c r="P294" s="3410"/>
      <c r="Q294" s="3410"/>
      <c r="R294" s="3410"/>
      <c r="S294" s="3410"/>
      <c r="T294" s="3410"/>
      <c r="U294" s="3410"/>
      <c r="V294" s="3410"/>
      <c r="W294" s="3410"/>
      <c r="X294" s="3410"/>
      <c r="Y294" s="3410"/>
      <c r="Z294" s="3410"/>
      <c r="AA294" s="3410"/>
      <c r="AB294" s="3410"/>
      <c r="AC294" s="3391">
        <f t="shared" ref="AC294:AC325" si="180">SUMIF(AD$12:AS$12,"总值",AD294:AS294)</f>
        <v>0</v>
      </c>
      <c r="AD294" s="3421"/>
      <c r="AE294" s="3421"/>
      <c r="AF294" s="3421"/>
      <c r="AG294" s="3421"/>
      <c r="AH294" s="3421"/>
      <c r="AI294" s="3421"/>
      <c r="AJ294" s="3421"/>
      <c r="AK294" s="3421"/>
      <c r="AL294" s="3421"/>
      <c r="AM294" s="3421"/>
      <c r="AN294" s="3421"/>
      <c r="AO294" s="3421"/>
      <c r="AP294" s="3421"/>
      <c r="AQ294" s="3421"/>
      <c r="AR294" s="3421"/>
      <c r="AS294" s="3421"/>
      <c r="AT294" s="3421"/>
      <c r="AU294" s="3466"/>
      <c r="AV294" s="498">
        <f t="shared" si="153"/>
        <v>0</v>
      </c>
      <c r="AW294" s="498">
        <f t="shared" si="154"/>
        <v>0</v>
      </c>
      <c r="AX294" s="498">
        <f t="shared" si="155"/>
        <v>0</v>
      </c>
      <c r="AY294" s="3458">
        <f t="shared" ref="AY294:AY325" si="181">ROUND($AY$6*AZ294/$AZ$5,2)</f>
        <v>0</v>
      </c>
      <c r="AZ294" s="3391">
        <f t="shared" ref="AZ294:AZ325" si="182">BA294+BL294</f>
        <v>0</v>
      </c>
      <c r="BA294" s="3391">
        <f t="shared" ref="BA294:BA325" si="183">SUM(BB294:BK294)</f>
        <v>0</v>
      </c>
      <c r="BB294" s="3391">
        <f t="shared" ref="BB294:BB325" si="184">IF($D294="是",I294-J294,0)</f>
        <v>0</v>
      </c>
      <c r="BC294" s="3391">
        <f t="shared" ref="BC294:BC325" si="185">IF($D294="是",K294-L294,0)</f>
        <v>0</v>
      </c>
      <c r="BD294" s="3391">
        <f t="shared" ref="BD294:BD325" si="186">IF($D294="是",M294-N294,0)</f>
        <v>0</v>
      </c>
      <c r="BE294" s="3391">
        <f t="shared" ref="BE294:BE325" si="187">IF($D294="是",O294-P294,0)</f>
        <v>0</v>
      </c>
      <c r="BF294" s="3391">
        <f t="shared" ref="BF294:BF325" si="188">IF($D294="是",Q294-R294,0)</f>
        <v>0</v>
      </c>
      <c r="BG294" s="3391">
        <f t="shared" ref="BG294:BG325" si="189">IF($D294="是",S294-T294,0)</f>
        <v>0</v>
      </c>
      <c r="BH294" s="3391">
        <f t="shared" ref="BH294:BH325" si="190">IF($D294="是",U294-V294,0)</f>
        <v>0</v>
      </c>
      <c r="BI294" s="3391">
        <f t="shared" ref="BI294:BI325" si="191">IF($D294="是",W294-X294,0)</f>
        <v>0</v>
      </c>
      <c r="BJ294" s="3391">
        <f t="shared" ref="BJ294:BJ325" si="192">IF($D294="是",Y294-Z294,0)</f>
        <v>0</v>
      </c>
      <c r="BK294" s="3391">
        <f t="shared" ref="BK294:BK325" si="193">IF($D294="是",AA294-AB294,0)</f>
        <v>0</v>
      </c>
      <c r="BL294" s="3391">
        <f t="shared" ref="BL294:BL325" si="194">SUM(BM294:BT294)</f>
        <v>0</v>
      </c>
      <c r="BM294" s="3391">
        <f t="shared" ref="BM294:BM325" si="195">IF($D294="是",AD294-AE294,0)</f>
        <v>0</v>
      </c>
      <c r="BN294" s="3391">
        <f t="shared" ref="BN294:BN325" si="196">IF($D294="是",AF294-AG294,0)</f>
        <v>0</v>
      </c>
      <c r="BO294" s="3391">
        <f t="shared" ref="BO294:BO325" si="197">IF($D294="是",AH294-AI294,0)</f>
        <v>0</v>
      </c>
      <c r="BP294" s="3391">
        <f t="shared" ref="BP294:BP325" si="198">IF($D294="是",AJ294-AK294,0)</f>
        <v>0</v>
      </c>
      <c r="BQ294" s="3391">
        <f t="shared" ref="BQ294:BQ325" si="199">IF($D294="是",AL294-AM294,0)</f>
        <v>0</v>
      </c>
      <c r="BR294" s="3391">
        <f t="shared" ref="BR294:BR325" si="200">IF($D294="是",AN294-AO294,0)</f>
        <v>0</v>
      </c>
      <c r="BS294" s="3391">
        <f t="shared" ref="BS294:BS325" si="201">IF($D294="是",AP294-AQ294,0)</f>
        <v>0</v>
      </c>
      <c r="BT294" s="3463">
        <f t="shared" ref="BT294:BT325" si="202">IF($D294="是",AR294-AS294,0)</f>
        <v>0</v>
      </c>
    </row>
    <row r="295" spans="1:72">
      <c r="A295" s="3389"/>
      <c r="B295" s="3389"/>
      <c r="C295" s="3389"/>
      <c r="D295" s="3385"/>
      <c r="E295" s="3391">
        <f t="shared" si="149"/>
        <v>0</v>
      </c>
      <c r="F295" s="3464"/>
      <c r="G295" s="3393">
        <f t="shared" si="178"/>
        <v>0</v>
      </c>
      <c r="H295" s="3394">
        <f t="shared" si="179"/>
        <v>0</v>
      </c>
      <c r="I295" s="3410"/>
      <c r="J295" s="3410"/>
      <c r="K295" s="3410"/>
      <c r="L295" s="3410"/>
      <c r="M295" s="3410"/>
      <c r="N295" s="3410"/>
      <c r="O295" s="3410"/>
      <c r="P295" s="3410"/>
      <c r="Q295" s="3410"/>
      <c r="R295" s="3410"/>
      <c r="S295" s="3410"/>
      <c r="T295" s="3410"/>
      <c r="U295" s="3410"/>
      <c r="V295" s="3410"/>
      <c r="W295" s="3410"/>
      <c r="X295" s="3410"/>
      <c r="Y295" s="3410"/>
      <c r="Z295" s="3410"/>
      <c r="AA295" s="3410"/>
      <c r="AB295" s="3410"/>
      <c r="AC295" s="3391">
        <f t="shared" si="180"/>
        <v>0</v>
      </c>
      <c r="AD295" s="3421"/>
      <c r="AE295" s="3421"/>
      <c r="AF295" s="3421"/>
      <c r="AG295" s="3421"/>
      <c r="AH295" s="3421"/>
      <c r="AI295" s="3421"/>
      <c r="AJ295" s="3421"/>
      <c r="AK295" s="3421"/>
      <c r="AL295" s="3421"/>
      <c r="AM295" s="3421"/>
      <c r="AN295" s="3421"/>
      <c r="AO295" s="3421"/>
      <c r="AP295" s="3421"/>
      <c r="AQ295" s="3421"/>
      <c r="AR295" s="3421"/>
      <c r="AS295" s="3421"/>
      <c r="AT295" s="3421"/>
      <c r="AU295" s="3466"/>
      <c r="AV295" s="498">
        <f t="shared" si="153"/>
        <v>0</v>
      </c>
      <c r="AW295" s="498">
        <f t="shared" si="154"/>
        <v>0</v>
      </c>
      <c r="AX295" s="498">
        <f t="shared" si="155"/>
        <v>0</v>
      </c>
      <c r="AY295" s="3458">
        <f t="shared" si="181"/>
        <v>0</v>
      </c>
      <c r="AZ295" s="3391">
        <f t="shared" si="182"/>
        <v>0</v>
      </c>
      <c r="BA295" s="3391">
        <f t="shared" si="183"/>
        <v>0</v>
      </c>
      <c r="BB295" s="3391">
        <f t="shared" si="184"/>
        <v>0</v>
      </c>
      <c r="BC295" s="3391">
        <f t="shared" si="185"/>
        <v>0</v>
      </c>
      <c r="BD295" s="3391">
        <f t="shared" si="186"/>
        <v>0</v>
      </c>
      <c r="BE295" s="3391">
        <f t="shared" si="187"/>
        <v>0</v>
      </c>
      <c r="BF295" s="3391">
        <f t="shared" si="188"/>
        <v>0</v>
      </c>
      <c r="BG295" s="3391">
        <f t="shared" si="189"/>
        <v>0</v>
      </c>
      <c r="BH295" s="3391">
        <f t="shared" si="190"/>
        <v>0</v>
      </c>
      <c r="BI295" s="3391">
        <f t="shared" si="191"/>
        <v>0</v>
      </c>
      <c r="BJ295" s="3391">
        <f t="shared" si="192"/>
        <v>0</v>
      </c>
      <c r="BK295" s="3391">
        <f t="shared" si="193"/>
        <v>0</v>
      </c>
      <c r="BL295" s="3391">
        <f t="shared" si="194"/>
        <v>0</v>
      </c>
      <c r="BM295" s="3391">
        <f t="shared" si="195"/>
        <v>0</v>
      </c>
      <c r="BN295" s="3391">
        <f t="shared" si="196"/>
        <v>0</v>
      </c>
      <c r="BO295" s="3391">
        <f t="shared" si="197"/>
        <v>0</v>
      </c>
      <c r="BP295" s="3391">
        <f t="shared" si="198"/>
        <v>0</v>
      </c>
      <c r="BQ295" s="3391">
        <f t="shared" si="199"/>
        <v>0</v>
      </c>
      <c r="BR295" s="3391">
        <f t="shared" si="200"/>
        <v>0</v>
      </c>
      <c r="BS295" s="3391">
        <f t="shared" si="201"/>
        <v>0</v>
      </c>
      <c r="BT295" s="3463">
        <f t="shared" si="202"/>
        <v>0</v>
      </c>
    </row>
    <row r="296" spans="1:72">
      <c r="A296" s="3389"/>
      <c r="B296" s="3389"/>
      <c r="C296" s="3389"/>
      <c r="D296" s="3385"/>
      <c r="E296" s="3391">
        <f t="shared" si="149"/>
        <v>0</v>
      </c>
      <c r="F296" s="3464"/>
      <c r="G296" s="3393">
        <f t="shared" si="178"/>
        <v>0</v>
      </c>
      <c r="H296" s="3394">
        <f t="shared" si="179"/>
        <v>0</v>
      </c>
      <c r="I296" s="3410"/>
      <c r="J296" s="3410"/>
      <c r="K296" s="3410"/>
      <c r="L296" s="3410"/>
      <c r="M296" s="3410"/>
      <c r="N296" s="3410"/>
      <c r="O296" s="3410"/>
      <c r="P296" s="3410"/>
      <c r="Q296" s="3410"/>
      <c r="R296" s="3410"/>
      <c r="S296" s="3410"/>
      <c r="T296" s="3410"/>
      <c r="U296" s="3410"/>
      <c r="V296" s="3410"/>
      <c r="W296" s="3410"/>
      <c r="X296" s="3410"/>
      <c r="Y296" s="3410"/>
      <c r="Z296" s="3410"/>
      <c r="AA296" s="3410"/>
      <c r="AB296" s="3410"/>
      <c r="AC296" s="3391">
        <f t="shared" si="180"/>
        <v>0</v>
      </c>
      <c r="AD296" s="3421"/>
      <c r="AE296" s="3421"/>
      <c r="AF296" s="3421"/>
      <c r="AG296" s="3421"/>
      <c r="AH296" s="3421"/>
      <c r="AI296" s="3421"/>
      <c r="AJ296" s="3421"/>
      <c r="AK296" s="3421"/>
      <c r="AL296" s="3421"/>
      <c r="AM296" s="3421"/>
      <c r="AN296" s="3421"/>
      <c r="AO296" s="3421"/>
      <c r="AP296" s="3421"/>
      <c r="AQ296" s="3421"/>
      <c r="AR296" s="3421"/>
      <c r="AS296" s="3421"/>
      <c r="AT296" s="3421"/>
      <c r="AU296" s="3466"/>
      <c r="AV296" s="498">
        <f t="shared" si="153"/>
        <v>0</v>
      </c>
      <c r="AW296" s="498">
        <f t="shared" si="154"/>
        <v>0</v>
      </c>
      <c r="AX296" s="498">
        <f t="shared" si="155"/>
        <v>0</v>
      </c>
      <c r="AY296" s="3458">
        <f t="shared" si="181"/>
        <v>0</v>
      </c>
      <c r="AZ296" s="3391">
        <f t="shared" si="182"/>
        <v>0</v>
      </c>
      <c r="BA296" s="3391">
        <f t="shared" si="183"/>
        <v>0</v>
      </c>
      <c r="BB296" s="3391">
        <f t="shared" si="184"/>
        <v>0</v>
      </c>
      <c r="BC296" s="3391">
        <f t="shared" si="185"/>
        <v>0</v>
      </c>
      <c r="BD296" s="3391">
        <f t="shared" si="186"/>
        <v>0</v>
      </c>
      <c r="BE296" s="3391">
        <f t="shared" si="187"/>
        <v>0</v>
      </c>
      <c r="BF296" s="3391">
        <f t="shared" si="188"/>
        <v>0</v>
      </c>
      <c r="BG296" s="3391">
        <f t="shared" si="189"/>
        <v>0</v>
      </c>
      <c r="BH296" s="3391">
        <f t="shared" si="190"/>
        <v>0</v>
      </c>
      <c r="BI296" s="3391">
        <f t="shared" si="191"/>
        <v>0</v>
      </c>
      <c r="BJ296" s="3391">
        <f t="shared" si="192"/>
        <v>0</v>
      </c>
      <c r="BK296" s="3391">
        <f t="shared" si="193"/>
        <v>0</v>
      </c>
      <c r="BL296" s="3391">
        <f t="shared" si="194"/>
        <v>0</v>
      </c>
      <c r="BM296" s="3391">
        <f t="shared" si="195"/>
        <v>0</v>
      </c>
      <c r="BN296" s="3391">
        <f t="shared" si="196"/>
        <v>0</v>
      </c>
      <c r="BO296" s="3391">
        <f t="shared" si="197"/>
        <v>0</v>
      </c>
      <c r="BP296" s="3391">
        <f t="shared" si="198"/>
        <v>0</v>
      </c>
      <c r="BQ296" s="3391">
        <f t="shared" si="199"/>
        <v>0</v>
      </c>
      <c r="BR296" s="3391">
        <f t="shared" si="200"/>
        <v>0</v>
      </c>
      <c r="BS296" s="3391">
        <f t="shared" si="201"/>
        <v>0</v>
      </c>
      <c r="BT296" s="3463">
        <f t="shared" si="202"/>
        <v>0</v>
      </c>
    </row>
    <row r="297" ht="15" spans="1:72">
      <c r="A297" s="3389"/>
      <c r="B297" s="3397"/>
      <c r="C297" s="3396"/>
      <c r="D297" s="3385"/>
      <c r="E297" s="3391">
        <f t="shared" ref="E297:E328" si="203">IF($C$3="是",ROUND($A$3*G297/$B$3,2),ROUND($A$3*(G297-AT297)/$B$3,2))</f>
        <v>0</v>
      </c>
      <c r="F297" s="3392"/>
      <c r="G297" s="3393">
        <f t="shared" si="178"/>
        <v>0</v>
      </c>
      <c r="H297" s="3394">
        <f t="shared" si="179"/>
        <v>0</v>
      </c>
      <c r="I297" s="3399"/>
      <c r="J297" s="3410"/>
      <c r="K297" s="3399"/>
      <c r="L297" s="3410"/>
      <c r="M297" s="3410"/>
      <c r="N297" s="3410"/>
      <c r="O297" s="3410"/>
      <c r="P297" s="3410"/>
      <c r="Q297" s="3410"/>
      <c r="R297" s="3410"/>
      <c r="S297" s="3410"/>
      <c r="T297" s="3410"/>
      <c r="U297" s="3410"/>
      <c r="V297" s="3410"/>
      <c r="W297" s="3410"/>
      <c r="X297" s="3410"/>
      <c r="Y297" s="3410"/>
      <c r="Z297" s="3410"/>
      <c r="AA297" s="3410"/>
      <c r="AB297" s="3410"/>
      <c r="AC297" s="3391">
        <f t="shared" si="180"/>
        <v>0</v>
      </c>
      <c r="AD297" s="3421"/>
      <c r="AE297" s="3421"/>
      <c r="AF297" s="3422"/>
      <c r="AG297" s="3421"/>
      <c r="AH297" s="3421"/>
      <c r="AI297" s="3421"/>
      <c r="AJ297" s="3421"/>
      <c r="AK297" s="3421"/>
      <c r="AL297" s="3421"/>
      <c r="AM297" s="3421"/>
      <c r="AN297" s="3411"/>
      <c r="AO297" s="3421"/>
      <c r="AP297" s="3421"/>
      <c r="AQ297" s="3421"/>
      <c r="AR297" s="3421"/>
      <c r="AS297" s="3421"/>
      <c r="AT297" s="3441"/>
      <c r="AU297" s="3442"/>
      <c r="AV297" s="498">
        <f t="shared" ref="AV297:AV328" si="204">A297</f>
        <v>0</v>
      </c>
      <c r="AW297" s="498">
        <f t="shared" ref="AW297:AW328" si="205">B297</f>
        <v>0</v>
      </c>
      <c r="AX297" s="498">
        <f t="shared" ref="AX297:AX328" si="206">C297</f>
        <v>0</v>
      </c>
      <c r="AY297" s="3458">
        <f t="shared" si="181"/>
        <v>0</v>
      </c>
      <c r="AZ297" s="3391">
        <f t="shared" si="182"/>
        <v>0</v>
      </c>
      <c r="BA297" s="3391">
        <f t="shared" si="183"/>
        <v>0</v>
      </c>
      <c r="BB297" s="3391">
        <f t="shared" si="184"/>
        <v>0</v>
      </c>
      <c r="BC297" s="3391">
        <f t="shared" si="185"/>
        <v>0</v>
      </c>
      <c r="BD297" s="3391">
        <f t="shared" si="186"/>
        <v>0</v>
      </c>
      <c r="BE297" s="3391">
        <f t="shared" si="187"/>
        <v>0</v>
      </c>
      <c r="BF297" s="3391">
        <f t="shared" si="188"/>
        <v>0</v>
      </c>
      <c r="BG297" s="3391">
        <f t="shared" si="189"/>
        <v>0</v>
      </c>
      <c r="BH297" s="3391">
        <f t="shared" si="190"/>
        <v>0</v>
      </c>
      <c r="BI297" s="3391">
        <f t="shared" si="191"/>
        <v>0</v>
      </c>
      <c r="BJ297" s="3391">
        <f t="shared" si="192"/>
        <v>0</v>
      </c>
      <c r="BK297" s="3391">
        <f t="shared" si="193"/>
        <v>0</v>
      </c>
      <c r="BL297" s="3391">
        <f t="shared" si="194"/>
        <v>0</v>
      </c>
      <c r="BM297" s="3391">
        <f t="shared" si="195"/>
        <v>0</v>
      </c>
      <c r="BN297" s="3391">
        <f t="shared" si="196"/>
        <v>0</v>
      </c>
      <c r="BO297" s="3391">
        <f t="shared" si="197"/>
        <v>0</v>
      </c>
      <c r="BP297" s="3391">
        <f t="shared" si="198"/>
        <v>0</v>
      </c>
      <c r="BQ297" s="3391">
        <f t="shared" si="199"/>
        <v>0</v>
      </c>
      <c r="BR297" s="3391">
        <f t="shared" si="200"/>
        <v>0</v>
      </c>
      <c r="BS297" s="3391">
        <f t="shared" si="201"/>
        <v>0</v>
      </c>
      <c r="BT297" s="3463">
        <f t="shared" si="202"/>
        <v>0</v>
      </c>
    </row>
    <row r="298" ht="15" spans="1:72">
      <c r="A298" s="3389"/>
      <c r="B298" s="3397"/>
      <c r="C298" s="3396"/>
      <c r="D298" s="3385"/>
      <c r="E298" s="3391">
        <f t="shared" si="203"/>
        <v>0</v>
      </c>
      <c r="F298" s="3392"/>
      <c r="G298" s="3393">
        <f t="shared" si="178"/>
        <v>0</v>
      </c>
      <c r="H298" s="3394">
        <f t="shared" si="179"/>
        <v>0</v>
      </c>
      <c r="I298" s="3399"/>
      <c r="J298" s="3410"/>
      <c r="K298" s="3399"/>
      <c r="L298" s="3410"/>
      <c r="M298" s="3411"/>
      <c r="N298" s="3410"/>
      <c r="O298" s="3410"/>
      <c r="P298" s="3410"/>
      <c r="Q298" s="3410"/>
      <c r="R298" s="3410"/>
      <c r="S298" s="3410"/>
      <c r="T298" s="3410"/>
      <c r="U298" s="3410"/>
      <c r="V298" s="3410"/>
      <c r="W298" s="3410"/>
      <c r="X298" s="3410"/>
      <c r="Y298" s="3410"/>
      <c r="Z298" s="3410"/>
      <c r="AA298" s="3410"/>
      <c r="AB298" s="3410"/>
      <c r="AC298" s="3391">
        <f t="shared" si="180"/>
        <v>0</v>
      </c>
      <c r="AD298" s="3411"/>
      <c r="AE298" s="3421"/>
      <c r="AF298" s="3422"/>
      <c r="AG298" s="3421"/>
      <c r="AH298" s="3421"/>
      <c r="AI298" s="3421"/>
      <c r="AJ298" s="3421"/>
      <c r="AK298" s="3421"/>
      <c r="AL298" s="3411"/>
      <c r="AM298" s="3421"/>
      <c r="AN298" s="3411"/>
      <c r="AO298" s="3421"/>
      <c r="AP298" s="3421"/>
      <c r="AQ298" s="3421"/>
      <c r="AR298" s="3421"/>
      <c r="AS298" s="3421"/>
      <c r="AT298" s="3441"/>
      <c r="AU298" s="3442"/>
      <c r="AV298" s="498">
        <f t="shared" si="204"/>
        <v>0</v>
      </c>
      <c r="AW298" s="498">
        <f t="shared" si="205"/>
        <v>0</v>
      </c>
      <c r="AX298" s="498">
        <f t="shared" si="206"/>
        <v>0</v>
      </c>
      <c r="AY298" s="3458">
        <f t="shared" si="181"/>
        <v>0</v>
      </c>
      <c r="AZ298" s="3391">
        <f t="shared" si="182"/>
        <v>0</v>
      </c>
      <c r="BA298" s="3391">
        <f t="shared" si="183"/>
        <v>0</v>
      </c>
      <c r="BB298" s="3391">
        <f t="shared" si="184"/>
        <v>0</v>
      </c>
      <c r="BC298" s="3391">
        <f t="shared" si="185"/>
        <v>0</v>
      </c>
      <c r="BD298" s="3391">
        <f t="shared" si="186"/>
        <v>0</v>
      </c>
      <c r="BE298" s="3391">
        <f t="shared" si="187"/>
        <v>0</v>
      </c>
      <c r="BF298" s="3391">
        <f t="shared" si="188"/>
        <v>0</v>
      </c>
      <c r="BG298" s="3391">
        <f t="shared" si="189"/>
        <v>0</v>
      </c>
      <c r="BH298" s="3391">
        <f t="shared" si="190"/>
        <v>0</v>
      </c>
      <c r="BI298" s="3391">
        <f t="shared" si="191"/>
        <v>0</v>
      </c>
      <c r="BJ298" s="3391">
        <f t="shared" si="192"/>
        <v>0</v>
      </c>
      <c r="BK298" s="3391">
        <f t="shared" si="193"/>
        <v>0</v>
      </c>
      <c r="BL298" s="3391">
        <f t="shared" si="194"/>
        <v>0</v>
      </c>
      <c r="BM298" s="3391">
        <f t="shared" si="195"/>
        <v>0</v>
      </c>
      <c r="BN298" s="3391">
        <f t="shared" si="196"/>
        <v>0</v>
      </c>
      <c r="BO298" s="3391">
        <f t="shared" si="197"/>
        <v>0</v>
      </c>
      <c r="BP298" s="3391">
        <f t="shared" si="198"/>
        <v>0</v>
      </c>
      <c r="BQ298" s="3391">
        <f t="shared" si="199"/>
        <v>0</v>
      </c>
      <c r="BR298" s="3391">
        <f t="shared" si="200"/>
        <v>0</v>
      </c>
      <c r="BS298" s="3391">
        <f t="shared" si="201"/>
        <v>0</v>
      </c>
      <c r="BT298" s="3463">
        <f t="shared" si="202"/>
        <v>0</v>
      </c>
    </row>
    <row r="299" ht="15" spans="1:72">
      <c r="A299" s="3389"/>
      <c r="B299" s="3397"/>
      <c r="C299" s="3396"/>
      <c r="D299" s="3385"/>
      <c r="E299" s="3391">
        <f t="shared" si="203"/>
        <v>0</v>
      </c>
      <c r="F299" s="3392"/>
      <c r="G299" s="3393">
        <f t="shared" si="178"/>
        <v>0</v>
      </c>
      <c r="H299" s="3394">
        <f t="shared" si="179"/>
        <v>0</v>
      </c>
      <c r="I299" s="3399"/>
      <c r="J299" s="3410"/>
      <c r="K299" s="3399"/>
      <c r="L299" s="3410"/>
      <c r="M299" s="3411"/>
      <c r="N299" s="3410"/>
      <c r="O299" s="3410"/>
      <c r="P299" s="3410"/>
      <c r="Q299" s="3410"/>
      <c r="R299" s="3410"/>
      <c r="S299" s="3410"/>
      <c r="T299" s="3410"/>
      <c r="U299" s="3410"/>
      <c r="V299" s="3410"/>
      <c r="W299" s="3410"/>
      <c r="X299" s="3410"/>
      <c r="Y299" s="3410"/>
      <c r="Z299" s="3410"/>
      <c r="AA299" s="3410"/>
      <c r="AB299" s="3410"/>
      <c r="AC299" s="3391">
        <f t="shared" si="180"/>
        <v>0</v>
      </c>
      <c r="AD299" s="3421"/>
      <c r="AE299" s="3421"/>
      <c r="AF299" s="3422"/>
      <c r="AG299" s="3421"/>
      <c r="AH299" s="3421"/>
      <c r="AI299" s="3421"/>
      <c r="AJ299" s="3421"/>
      <c r="AK299" s="3421"/>
      <c r="AL299" s="3411"/>
      <c r="AM299" s="3421"/>
      <c r="AN299" s="3411"/>
      <c r="AO299" s="3421"/>
      <c r="AP299" s="3421"/>
      <c r="AQ299" s="3421"/>
      <c r="AR299" s="3421"/>
      <c r="AS299" s="3421"/>
      <c r="AT299" s="3441"/>
      <c r="AU299" s="3442"/>
      <c r="AV299" s="498">
        <f t="shared" si="204"/>
        <v>0</v>
      </c>
      <c r="AW299" s="498">
        <f t="shared" si="205"/>
        <v>0</v>
      </c>
      <c r="AX299" s="498">
        <f t="shared" si="206"/>
        <v>0</v>
      </c>
      <c r="AY299" s="3458">
        <f t="shared" si="181"/>
        <v>0</v>
      </c>
      <c r="AZ299" s="3391">
        <f t="shared" si="182"/>
        <v>0</v>
      </c>
      <c r="BA299" s="3391">
        <f t="shared" si="183"/>
        <v>0</v>
      </c>
      <c r="BB299" s="3391">
        <f t="shared" si="184"/>
        <v>0</v>
      </c>
      <c r="BC299" s="3391">
        <f t="shared" si="185"/>
        <v>0</v>
      </c>
      <c r="BD299" s="3391">
        <f t="shared" si="186"/>
        <v>0</v>
      </c>
      <c r="BE299" s="3391">
        <f t="shared" si="187"/>
        <v>0</v>
      </c>
      <c r="BF299" s="3391">
        <f t="shared" si="188"/>
        <v>0</v>
      </c>
      <c r="BG299" s="3391">
        <f t="shared" si="189"/>
        <v>0</v>
      </c>
      <c r="BH299" s="3391">
        <f t="shared" si="190"/>
        <v>0</v>
      </c>
      <c r="BI299" s="3391">
        <f t="shared" si="191"/>
        <v>0</v>
      </c>
      <c r="BJ299" s="3391">
        <f t="shared" si="192"/>
        <v>0</v>
      </c>
      <c r="BK299" s="3391">
        <f t="shared" si="193"/>
        <v>0</v>
      </c>
      <c r="BL299" s="3391">
        <f t="shared" si="194"/>
        <v>0</v>
      </c>
      <c r="BM299" s="3391">
        <f t="shared" si="195"/>
        <v>0</v>
      </c>
      <c r="BN299" s="3391">
        <f t="shared" si="196"/>
        <v>0</v>
      </c>
      <c r="BO299" s="3391">
        <f t="shared" si="197"/>
        <v>0</v>
      </c>
      <c r="BP299" s="3391">
        <f t="shared" si="198"/>
        <v>0</v>
      </c>
      <c r="BQ299" s="3391">
        <f t="shared" si="199"/>
        <v>0</v>
      </c>
      <c r="BR299" s="3391">
        <f t="shared" si="200"/>
        <v>0</v>
      </c>
      <c r="BS299" s="3391">
        <f t="shared" si="201"/>
        <v>0</v>
      </c>
      <c r="BT299" s="3463">
        <f t="shared" si="202"/>
        <v>0</v>
      </c>
    </row>
    <row r="300" ht="15" spans="1:72">
      <c r="A300" s="3389"/>
      <c r="B300" s="3397"/>
      <c r="C300" s="3396"/>
      <c r="D300" s="3385"/>
      <c r="E300" s="3391">
        <f t="shared" si="203"/>
        <v>0</v>
      </c>
      <c r="F300" s="3392"/>
      <c r="G300" s="3393">
        <f t="shared" si="178"/>
        <v>0</v>
      </c>
      <c r="H300" s="3394">
        <f t="shared" si="179"/>
        <v>0</v>
      </c>
      <c r="I300" s="3399"/>
      <c r="J300" s="3410"/>
      <c r="K300" s="3399"/>
      <c r="L300" s="3410"/>
      <c r="M300" s="3410"/>
      <c r="N300" s="3410"/>
      <c r="O300" s="3411"/>
      <c r="P300" s="3410"/>
      <c r="Q300" s="3410"/>
      <c r="R300" s="3410"/>
      <c r="S300" s="3410"/>
      <c r="T300" s="3410"/>
      <c r="U300" s="3410"/>
      <c r="V300" s="3410"/>
      <c r="W300" s="3410"/>
      <c r="X300" s="3410"/>
      <c r="Y300" s="3410"/>
      <c r="Z300" s="3410"/>
      <c r="AA300" s="3410"/>
      <c r="AB300" s="3410"/>
      <c r="AC300" s="3391">
        <f t="shared" si="180"/>
        <v>0</v>
      </c>
      <c r="AD300" s="3421"/>
      <c r="AE300" s="3421"/>
      <c r="AF300" s="3422"/>
      <c r="AG300" s="3421"/>
      <c r="AH300" s="3421"/>
      <c r="AI300" s="3421"/>
      <c r="AJ300" s="3421"/>
      <c r="AK300" s="3421"/>
      <c r="AL300" s="3421"/>
      <c r="AM300" s="3421"/>
      <c r="AN300" s="3411"/>
      <c r="AO300" s="3421"/>
      <c r="AP300" s="3421"/>
      <c r="AQ300" s="3421"/>
      <c r="AR300" s="3421"/>
      <c r="AS300" s="3421"/>
      <c r="AT300" s="3441"/>
      <c r="AU300" s="3442"/>
      <c r="AV300" s="498">
        <f t="shared" si="204"/>
        <v>0</v>
      </c>
      <c r="AW300" s="498">
        <f t="shared" si="205"/>
        <v>0</v>
      </c>
      <c r="AX300" s="498">
        <f t="shared" si="206"/>
        <v>0</v>
      </c>
      <c r="AY300" s="3458">
        <f t="shared" si="181"/>
        <v>0</v>
      </c>
      <c r="AZ300" s="3391">
        <f t="shared" si="182"/>
        <v>0</v>
      </c>
      <c r="BA300" s="3391">
        <f t="shared" si="183"/>
        <v>0</v>
      </c>
      <c r="BB300" s="3391">
        <f t="shared" si="184"/>
        <v>0</v>
      </c>
      <c r="BC300" s="3391">
        <f t="shared" si="185"/>
        <v>0</v>
      </c>
      <c r="BD300" s="3391">
        <f t="shared" si="186"/>
        <v>0</v>
      </c>
      <c r="BE300" s="3391">
        <f t="shared" si="187"/>
        <v>0</v>
      </c>
      <c r="BF300" s="3391">
        <f t="shared" si="188"/>
        <v>0</v>
      </c>
      <c r="BG300" s="3391">
        <f t="shared" si="189"/>
        <v>0</v>
      </c>
      <c r="BH300" s="3391">
        <f t="shared" si="190"/>
        <v>0</v>
      </c>
      <c r="BI300" s="3391">
        <f t="shared" si="191"/>
        <v>0</v>
      </c>
      <c r="BJ300" s="3391">
        <f t="shared" si="192"/>
        <v>0</v>
      </c>
      <c r="BK300" s="3391">
        <f t="shared" si="193"/>
        <v>0</v>
      </c>
      <c r="BL300" s="3391">
        <f t="shared" si="194"/>
        <v>0</v>
      </c>
      <c r="BM300" s="3391">
        <f t="shared" si="195"/>
        <v>0</v>
      </c>
      <c r="BN300" s="3391">
        <f t="shared" si="196"/>
        <v>0</v>
      </c>
      <c r="BO300" s="3391">
        <f t="shared" si="197"/>
        <v>0</v>
      </c>
      <c r="BP300" s="3391">
        <f t="shared" si="198"/>
        <v>0</v>
      </c>
      <c r="BQ300" s="3391">
        <f t="shared" si="199"/>
        <v>0</v>
      </c>
      <c r="BR300" s="3391">
        <f t="shared" si="200"/>
        <v>0</v>
      </c>
      <c r="BS300" s="3391">
        <f t="shared" si="201"/>
        <v>0</v>
      </c>
      <c r="BT300" s="3463">
        <f t="shared" si="202"/>
        <v>0</v>
      </c>
    </row>
    <row r="301" ht="15" spans="1:72">
      <c r="A301" s="3389"/>
      <c r="B301" s="3397"/>
      <c r="C301" s="3396"/>
      <c r="D301" s="3385"/>
      <c r="E301" s="3391">
        <f t="shared" si="203"/>
        <v>0</v>
      </c>
      <c r="F301" s="3392"/>
      <c r="G301" s="3393">
        <f t="shared" si="178"/>
        <v>0</v>
      </c>
      <c r="H301" s="3394">
        <f t="shared" si="179"/>
        <v>0</v>
      </c>
      <c r="I301" s="3399"/>
      <c r="J301" s="3410"/>
      <c r="K301" s="3399"/>
      <c r="L301" s="3410"/>
      <c r="M301" s="3410"/>
      <c r="N301" s="3410"/>
      <c r="O301" s="3410"/>
      <c r="P301" s="3410"/>
      <c r="Q301" s="3410"/>
      <c r="R301" s="3410"/>
      <c r="S301" s="3410"/>
      <c r="T301" s="3410"/>
      <c r="U301" s="3410"/>
      <c r="V301" s="3410"/>
      <c r="W301" s="3410"/>
      <c r="X301" s="3410"/>
      <c r="Y301" s="3410"/>
      <c r="Z301" s="3410"/>
      <c r="AA301" s="3410"/>
      <c r="AB301" s="3410"/>
      <c r="AC301" s="3391">
        <f t="shared" si="180"/>
        <v>0</v>
      </c>
      <c r="AD301" s="3421"/>
      <c r="AE301" s="3421"/>
      <c r="AF301" s="3422"/>
      <c r="AG301" s="3421"/>
      <c r="AH301" s="3421"/>
      <c r="AI301" s="3421"/>
      <c r="AJ301" s="3421"/>
      <c r="AK301" s="3421"/>
      <c r="AL301" s="3421"/>
      <c r="AM301" s="3421"/>
      <c r="AN301" s="3421"/>
      <c r="AO301" s="3421"/>
      <c r="AP301" s="3421"/>
      <c r="AQ301" s="3421"/>
      <c r="AR301" s="3421"/>
      <c r="AS301" s="3421"/>
      <c r="AT301" s="3441"/>
      <c r="AU301" s="3442"/>
      <c r="AV301" s="498">
        <f t="shared" si="204"/>
        <v>0</v>
      </c>
      <c r="AW301" s="498">
        <f t="shared" si="205"/>
        <v>0</v>
      </c>
      <c r="AX301" s="498">
        <f t="shared" si="206"/>
        <v>0</v>
      </c>
      <c r="AY301" s="3458">
        <f t="shared" si="181"/>
        <v>0</v>
      </c>
      <c r="AZ301" s="3391">
        <f t="shared" si="182"/>
        <v>0</v>
      </c>
      <c r="BA301" s="3391">
        <f t="shared" si="183"/>
        <v>0</v>
      </c>
      <c r="BB301" s="3391">
        <f t="shared" si="184"/>
        <v>0</v>
      </c>
      <c r="BC301" s="3391">
        <f t="shared" si="185"/>
        <v>0</v>
      </c>
      <c r="BD301" s="3391">
        <f t="shared" si="186"/>
        <v>0</v>
      </c>
      <c r="BE301" s="3391">
        <f t="shared" si="187"/>
        <v>0</v>
      </c>
      <c r="BF301" s="3391">
        <f t="shared" si="188"/>
        <v>0</v>
      </c>
      <c r="BG301" s="3391">
        <f t="shared" si="189"/>
        <v>0</v>
      </c>
      <c r="BH301" s="3391">
        <f t="shared" si="190"/>
        <v>0</v>
      </c>
      <c r="BI301" s="3391">
        <f t="shared" si="191"/>
        <v>0</v>
      </c>
      <c r="BJ301" s="3391">
        <f t="shared" si="192"/>
        <v>0</v>
      </c>
      <c r="BK301" s="3391">
        <f t="shared" si="193"/>
        <v>0</v>
      </c>
      <c r="BL301" s="3391">
        <f t="shared" si="194"/>
        <v>0</v>
      </c>
      <c r="BM301" s="3391">
        <f t="shared" si="195"/>
        <v>0</v>
      </c>
      <c r="BN301" s="3391">
        <f t="shared" si="196"/>
        <v>0</v>
      </c>
      <c r="BO301" s="3391">
        <f t="shared" si="197"/>
        <v>0</v>
      </c>
      <c r="BP301" s="3391">
        <f t="shared" si="198"/>
        <v>0</v>
      </c>
      <c r="BQ301" s="3391">
        <f t="shared" si="199"/>
        <v>0</v>
      </c>
      <c r="BR301" s="3391">
        <f t="shared" si="200"/>
        <v>0</v>
      </c>
      <c r="BS301" s="3391">
        <f t="shared" si="201"/>
        <v>0</v>
      </c>
      <c r="BT301" s="3463">
        <f t="shared" si="202"/>
        <v>0</v>
      </c>
    </row>
    <row r="302" ht="15" spans="1:72">
      <c r="A302" s="3389"/>
      <c r="B302" s="3397"/>
      <c r="C302" s="3396"/>
      <c r="D302" s="3385"/>
      <c r="E302" s="3391">
        <f t="shared" si="203"/>
        <v>0</v>
      </c>
      <c r="F302" s="3392"/>
      <c r="G302" s="3393">
        <f t="shared" si="178"/>
        <v>0</v>
      </c>
      <c r="H302" s="3394">
        <f t="shared" si="179"/>
        <v>0</v>
      </c>
      <c r="I302" s="3399"/>
      <c r="J302" s="3410"/>
      <c r="K302" s="3399"/>
      <c r="L302" s="3410"/>
      <c r="M302" s="3410"/>
      <c r="N302" s="3410"/>
      <c r="O302" s="3410"/>
      <c r="P302" s="3410"/>
      <c r="Q302" s="3410"/>
      <c r="R302" s="3410"/>
      <c r="S302" s="3410"/>
      <c r="T302" s="3410"/>
      <c r="U302" s="3410"/>
      <c r="V302" s="3410"/>
      <c r="W302" s="3410"/>
      <c r="X302" s="3410"/>
      <c r="Y302" s="3410"/>
      <c r="Z302" s="3410"/>
      <c r="AA302" s="3410"/>
      <c r="AB302" s="3410"/>
      <c r="AC302" s="3391">
        <f t="shared" si="180"/>
        <v>0</v>
      </c>
      <c r="AD302" s="3421"/>
      <c r="AE302" s="3421"/>
      <c r="AF302" s="3422"/>
      <c r="AG302" s="3421"/>
      <c r="AH302" s="3421"/>
      <c r="AI302" s="3421"/>
      <c r="AJ302" s="3421"/>
      <c r="AK302" s="3421"/>
      <c r="AL302" s="3421"/>
      <c r="AM302" s="3421"/>
      <c r="AN302" s="3421"/>
      <c r="AO302" s="3421"/>
      <c r="AP302" s="3421"/>
      <c r="AQ302" s="3421"/>
      <c r="AR302" s="3421"/>
      <c r="AS302" s="3421"/>
      <c r="AT302" s="3441"/>
      <c r="AU302" s="3442"/>
      <c r="AV302" s="498">
        <f t="shared" si="204"/>
        <v>0</v>
      </c>
      <c r="AW302" s="498">
        <f t="shared" si="205"/>
        <v>0</v>
      </c>
      <c r="AX302" s="498">
        <f t="shared" si="206"/>
        <v>0</v>
      </c>
      <c r="AY302" s="3458">
        <f t="shared" si="181"/>
        <v>0</v>
      </c>
      <c r="AZ302" s="3391">
        <f t="shared" si="182"/>
        <v>0</v>
      </c>
      <c r="BA302" s="3391">
        <f t="shared" si="183"/>
        <v>0</v>
      </c>
      <c r="BB302" s="3391">
        <f t="shared" si="184"/>
        <v>0</v>
      </c>
      <c r="BC302" s="3391">
        <f t="shared" si="185"/>
        <v>0</v>
      </c>
      <c r="BD302" s="3391">
        <f t="shared" si="186"/>
        <v>0</v>
      </c>
      <c r="BE302" s="3391">
        <f t="shared" si="187"/>
        <v>0</v>
      </c>
      <c r="BF302" s="3391">
        <f t="shared" si="188"/>
        <v>0</v>
      </c>
      <c r="BG302" s="3391">
        <f t="shared" si="189"/>
        <v>0</v>
      </c>
      <c r="BH302" s="3391">
        <f t="shared" si="190"/>
        <v>0</v>
      </c>
      <c r="BI302" s="3391">
        <f t="shared" si="191"/>
        <v>0</v>
      </c>
      <c r="BJ302" s="3391">
        <f t="shared" si="192"/>
        <v>0</v>
      </c>
      <c r="BK302" s="3391">
        <f t="shared" si="193"/>
        <v>0</v>
      </c>
      <c r="BL302" s="3391">
        <f t="shared" si="194"/>
        <v>0</v>
      </c>
      <c r="BM302" s="3391">
        <f t="shared" si="195"/>
        <v>0</v>
      </c>
      <c r="BN302" s="3391">
        <f t="shared" si="196"/>
        <v>0</v>
      </c>
      <c r="BO302" s="3391">
        <f t="shared" si="197"/>
        <v>0</v>
      </c>
      <c r="BP302" s="3391">
        <f t="shared" si="198"/>
        <v>0</v>
      </c>
      <c r="BQ302" s="3391">
        <f t="shared" si="199"/>
        <v>0</v>
      </c>
      <c r="BR302" s="3391">
        <f t="shared" si="200"/>
        <v>0</v>
      </c>
      <c r="BS302" s="3391">
        <f t="shared" si="201"/>
        <v>0</v>
      </c>
      <c r="BT302" s="3463">
        <f t="shared" si="202"/>
        <v>0</v>
      </c>
    </row>
    <row r="303" ht="15" spans="1:72">
      <c r="A303" s="3389"/>
      <c r="B303" s="3397"/>
      <c r="C303" s="3396"/>
      <c r="D303" s="3385"/>
      <c r="E303" s="3391">
        <f t="shared" si="203"/>
        <v>0</v>
      </c>
      <c r="F303" s="3392"/>
      <c r="G303" s="3393">
        <f t="shared" si="178"/>
        <v>0</v>
      </c>
      <c r="H303" s="3394">
        <f t="shared" si="179"/>
        <v>0</v>
      </c>
      <c r="I303" s="3399"/>
      <c r="J303" s="3410"/>
      <c r="K303" s="3399"/>
      <c r="L303" s="3410"/>
      <c r="M303" s="3410"/>
      <c r="N303" s="3410"/>
      <c r="O303" s="3410"/>
      <c r="P303" s="3410"/>
      <c r="Q303" s="3410"/>
      <c r="R303" s="3410"/>
      <c r="S303" s="3410"/>
      <c r="T303" s="3410"/>
      <c r="U303" s="3410"/>
      <c r="V303" s="3410"/>
      <c r="W303" s="3410"/>
      <c r="X303" s="3410"/>
      <c r="Y303" s="3410"/>
      <c r="Z303" s="3410"/>
      <c r="AA303" s="3410"/>
      <c r="AB303" s="3410"/>
      <c r="AC303" s="3391">
        <f t="shared" si="180"/>
        <v>0</v>
      </c>
      <c r="AD303" s="3421"/>
      <c r="AE303" s="3421"/>
      <c r="AF303" s="3422"/>
      <c r="AG303" s="3421"/>
      <c r="AH303" s="3421"/>
      <c r="AI303" s="3421"/>
      <c r="AJ303" s="3421"/>
      <c r="AK303" s="3421"/>
      <c r="AL303" s="3421"/>
      <c r="AM303" s="3421"/>
      <c r="AN303" s="3421"/>
      <c r="AO303" s="3421"/>
      <c r="AP303" s="3421"/>
      <c r="AQ303" s="3421"/>
      <c r="AR303" s="3421"/>
      <c r="AS303" s="3421"/>
      <c r="AT303" s="3441"/>
      <c r="AU303" s="3442"/>
      <c r="AV303" s="498">
        <f t="shared" si="204"/>
        <v>0</v>
      </c>
      <c r="AW303" s="498">
        <f t="shared" si="205"/>
        <v>0</v>
      </c>
      <c r="AX303" s="498">
        <f t="shared" si="206"/>
        <v>0</v>
      </c>
      <c r="AY303" s="3458">
        <f t="shared" si="181"/>
        <v>0</v>
      </c>
      <c r="AZ303" s="3391">
        <f t="shared" si="182"/>
        <v>0</v>
      </c>
      <c r="BA303" s="3391">
        <f t="shared" si="183"/>
        <v>0</v>
      </c>
      <c r="BB303" s="3391">
        <f t="shared" si="184"/>
        <v>0</v>
      </c>
      <c r="BC303" s="3391">
        <f t="shared" si="185"/>
        <v>0</v>
      </c>
      <c r="BD303" s="3391">
        <f t="shared" si="186"/>
        <v>0</v>
      </c>
      <c r="BE303" s="3391">
        <f t="shared" si="187"/>
        <v>0</v>
      </c>
      <c r="BF303" s="3391">
        <f t="shared" si="188"/>
        <v>0</v>
      </c>
      <c r="BG303" s="3391">
        <f t="shared" si="189"/>
        <v>0</v>
      </c>
      <c r="BH303" s="3391">
        <f t="shared" si="190"/>
        <v>0</v>
      </c>
      <c r="BI303" s="3391">
        <f t="shared" si="191"/>
        <v>0</v>
      </c>
      <c r="BJ303" s="3391">
        <f t="shared" si="192"/>
        <v>0</v>
      </c>
      <c r="BK303" s="3391">
        <f t="shared" si="193"/>
        <v>0</v>
      </c>
      <c r="BL303" s="3391">
        <f t="shared" si="194"/>
        <v>0</v>
      </c>
      <c r="BM303" s="3391">
        <f t="shared" si="195"/>
        <v>0</v>
      </c>
      <c r="BN303" s="3391">
        <f t="shared" si="196"/>
        <v>0</v>
      </c>
      <c r="BO303" s="3391">
        <f t="shared" si="197"/>
        <v>0</v>
      </c>
      <c r="BP303" s="3391">
        <f t="shared" si="198"/>
        <v>0</v>
      </c>
      <c r="BQ303" s="3391">
        <f t="shared" si="199"/>
        <v>0</v>
      </c>
      <c r="BR303" s="3391">
        <f t="shared" si="200"/>
        <v>0</v>
      </c>
      <c r="BS303" s="3391">
        <f t="shared" si="201"/>
        <v>0</v>
      </c>
      <c r="BT303" s="3463">
        <f t="shared" si="202"/>
        <v>0</v>
      </c>
    </row>
    <row r="304" ht="15" spans="1:72">
      <c r="A304" s="3389"/>
      <c r="B304" s="3397"/>
      <c r="C304" s="3396"/>
      <c r="D304" s="3385"/>
      <c r="E304" s="3391">
        <f t="shared" si="203"/>
        <v>0</v>
      </c>
      <c r="F304" s="3392"/>
      <c r="G304" s="3393">
        <f t="shared" si="178"/>
        <v>0</v>
      </c>
      <c r="H304" s="3394">
        <f t="shared" si="179"/>
        <v>0</v>
      </c>
      <c r="I304" s="3399"/>
      <c r="J304" s="3410"/>
      <c r="K304" s="3399"/>
      <c r="L304" s="3410"/>
      <c r="M304" s="3410"/>
      <c r="N304" s="3410"/>
      <c r="O304" s="3410"/>
      <c r="P304" s="3410"/>
      <c r="Q304" s="3410"/>
      <c r="R304" s="3410"/>
      <c r="S304" s="3410"/>
      <c r="T304" s="3410"/>
      <c r="U304" s="3410"/>
      <c r="V304" s="3410"/>
      <c r="W304" s="3410"/>
      <c r="X304" s="3410"/>
      <c r="Y304" s="3410"/>
      <c r="Z304" s="3410"/>
      <c r="AA304" s="3410"/>
      <c r="AB304" s="3410"/>
      <c r="AC304" s="3391">
        <f t="shared" si="180"/>
        <v>0</v>
      </c>
      <c r="AD304" s="3421"/>
      <c r="AE304" s="3421"/>
      <c r="AF304" s="3399"/>
      <c r="AG304" s="3421"/>
      <c r="AH304" s="3421"/>
      <c r="AI304" s="3421"/>
      <c r="AJ304" s="3421"/>
      <c r="AK304" s="3421"/>
      <c r="AL304" s="3421"/>
      <c r="AM304" s="3421"/>
      <c r="AN304" s="3421"/>
      <c r="AO304" s="3421"/>
      <c r="AP304" s="3421"/>
      <c r="AQ304" s="3421"/>
      <c r="AR304" s="3421"/>
      <c r="AS304" s="3421"/>
      <c r="AT304" s="3441"/>
      <c r="AU304" s="3442"/>
      <c r="AV304" s="498">
        <f t="shared" si="204"/>
        <v>0</v>
      </c>
      <c r="AW304" s="498">
        <f t="shared" si="205"/>
        <v>0</v>
      </c>
      <c r="AX304" s="498">
        <f t="shared" si="206"/>
        <v>0</v>
      </c>
      <c r="AY304" s="3458">
        <f t="shared" si="181"/>
        <v>0</v>
      </c>
      <c r="AZ304" s="3391">
        <f t="shared" si="182"/>
        <v>0</v>
      </c>
      <c r="BA304" s="3391">
        <f t="shared" si="183"/>
        <v>0</v>
      </c>
      <c r="BB304" s="3391">
        <f t="shared" si="184"/>
        <v>0</v>
      </c>
      <c r="BC304" s="3391">
        <f t="shared" si="185"/>
        <v>0</v>
      </c>
      <c r="BD304" s="3391">
        <f t="shared" si="186"/>
        <v>0</v>
      </c>
      <c r="BE304" s="3391">
        <f t="shared" si="187"/>
        <v>0</v>
      </c>
      <c r="BF304" s="3391">
        <f t="shared" si="188"/>
        <v>0</v>
      </c>
      <c r="BG304" s="3391">
        <f t="shared" si="189"/>
        <v>0</v>
      </c>
      <c r="BH304" s="3391">
        <f t="shared" si="190"/>
        <v>0</v>
      </c>
      <c r="BI304" s="3391">
        <f t="shared" si="191"/>
        <v>0</v>
      </c>
      <c r="BJ304" s="3391">
        <f t="shared" si="192"/>
        <v>0</v>
      </c>
      <c r="BK304" s="3391">
        <f t="shared" si="193"/>
        <v>0</v>
      </c>
      <c r="BL304" s="3391">
        <f t="shared" si="194"/>
        <v>0</v>
      </c>
      <c r="BM304" s="3391">
        <f t="shared" si="195"/>
        <v>0</v>
      </c>
      <c r="BN304" s="3391">
        <f t="shared" si="196"/>
        <v>0</v>
      </c>
      <c r="BO304" s="3391">
        <f t="shared" si="197"/>
        <v>0</v>
      </c>
      <c r="BP304" s="3391">
        <f t="shared" si="198"/>
        <v>0</v>
      </c>
      <c r="BQ304" s="3391">
        <f t="shared" si="199"/>
        <v>0</v>
      </c>
      <c r="BR304" s="3391">
        <f t="shared" si="200"/>
        <v>0</v>
      </c>
      <c r="BS304" s="3391">
        <f t="shared" si="201"/>
        <v>0</v>
      </c>
      <c r="BT304" s="3463">
        <f t="shared" si="202"/>
        <v>0</v>
      </c>
    </row>
    <row r="305" ht="15" spans="1:72">
      <c r="A305" s="3389"/>
      <c r="B305" s="3398"/>
      <c r="C305" s="3399"/>
      <c r="D305" s="3385"/>
      <c r="E305" s="3391">
        <f t="shared" si="203"/>
        <v>0</v>
      </c>
      <c r="F305" s="3392"/>
      <c r="G305" s="3393">
        <f t="shared" si="178"/>
        <v>0</v>
      </c>
      <c r="H305" s="3394">
        <f t="shared" si="179"/>
        <v>0</v>
      </c>
      <c r="I305" s="3399"/>
      <c r="J305" s="3410"/>
      <c r="K305" s="3399"/>
      <c r="L305" s="3410"/>
      <c r="M305" s="3410"/>
      <c r="N305" s="3410"/>
      <c r="O305" s="3410"/>
      <c r="P305" s="3410"/>
      <c r="Q305" s="3410"/>
      <c r="R305" s="3410"/>
      <c r="S305" s="3410"/>
      <c r="T305" s="3410"/>
      <c r="U305" s="3410"/>
      <c r="V305" s="3410"/>
      <c r="W305" s="3410"/>
      <c r="X305" s="3410"/>
      <c r="Y305" s="3410"/>
      <c r="Z305" s="3410"/>
      <c r="AA305" s="3410"/>
      <c r="AB305" s="3410"/>
      <c r="AC305" s="3391">
        <f t="shared" si="180"/>
        <v>0</v>
      </c>
      <c r="AD305" s="3421"/>
      <c r="AE305" s="3421"/>
      <c r="AF305" s="3399"/>
      <c r="AG305" s="3421"/>
      <c r="AH305" s="3421"/>
      <c r="AI305" s="3421"/>
      <c r="AJ305" s="3421"/>
      <c r="AK305" s="3421"/>
      <c r="AL305" s="3421"/>
      <c r="AM305" s="3421"/>
      <c r="AN305" s="3421"/>
      <c r="AO305" s="3421"/>
      <c r="AP305" s="3421"/>
      <c r="AQ305" s="3421"/>
      <c r="AR305" s="3421"/>
      <c r="AS305" s="3421"/>
      <c r="AT305" s="3441"/>
      <c r="AU305" s="3442"/>
      <c r="AV305" s="498">
        <f t="shared" si="204"/>
        <v>0</v>
      </c>
      <c r="AW305" s="498">
        <f t="shared" si="205"/>
        <v>0</v>
      </c>
      <c r="AX305" s="498">
        <f t="shared" si="206"/>
        <v>0</v>
      </c>
      <c r="AY305" s="3458">
        <f t="shared" si="181"/>
        <v>0</v>
      </c>
      <c r="AZ305" s="3391">
        <f t="shared" si="182"/>
        <v>0</v>
      </c>
      <c r="BA305" s="3391">
        <f t="shared" si="183"/>
        <v>0</v>
      </c>
      <c r="BB305" s="3391">
        <f t="shared" si="184"/>
        <v>0</v>
      </c>
      <c r="BC305" s="3391">
        <f t="shared" si="185"/>
        <v>0</v>
      </c>
      <c r="BD305" s="3391">
        <f t="shared" si="186"/>
        <v>0</v>
      </c>
      <c r="BE305" s="3391">
        <f t="shared" si="187"/>
        <v>0</v>
      </c>
      <c r="BF305" s="3391">
        <f t="shared" si="188"/>
        <v>0</v>
      </c>
      <c r="BG305" s="3391">
        <f t="shared" si="189"/>
        <v>0</v>
      </c>
      <c r="BH305" s="3391">
        <f t="shared" si="190"/>
        <v>0</v>
      </c>
      <c r="BI305" s="3391">
        <f t="shared" si="191"/>
        <v>0</v>
      </c>
      <c r="BJ305" s="3391">
        <f t="shared" si="192"/>
        <v>0</v>
      </c>
      <c r="BK305" s="3391">
        <f t="shared" si="193"/>
        <v>0</v>
      </c>
      <c r="BL305" s="3391">
        <f t="shared" si="194"/>
        <v>0</v>
      </c>
      <c r="BM305" s="3391">
        <f t="shared" si="195"/>
        <v>0</v>
      </c>
      <c r="BN305" s="3391">
        <f t="shared" si="196"/>
        <v>0</v>
      </c>
      <c r="BO305" s="3391">
        <f t="shared" si="197"/>
        <v>0</v>
      </c>
      <c r="BP305" s="3391">
        <f t="shared" si="198"/>
        <v>0</v>
      </c>
      <c r="BQ305" s="3391">
        <f t="shared" si="199"/>
        <v>0</v>
      </c>
      <c r="BR305" s="3391">
        <f t="shared" si="200"/>
        <v>0</v>
      </c>
      <c r="BS305" s="3391">
        <f t="shared" si="201"/>
        <v>0</v>
      </c>
      <c r="BT305" s="3463">
        <f t="shared" si="202"/>
        <v>0</v>
      </c>
    </row>
    <row r="306" ht="15" spans="1:72">
      <c r="A306" s="3389"/>
      <c r="B306" s="3397"/>
      <c r="C306" s="3396"/>
      <c r="D306" s="3385"/>
      <c r="E306" s="3391">
        <f t="shared" si="203"/>
        <v>0</v>
      </c>
      <c r="F306" s="3392"/>
      <c r="G306" s="3393">
        <f t="shared" si="178"/>
        <v>0</v>
      </c>
      <c r="H306" s="3394">
        <f t="shared" si="179"/>
        <v>0</v>
      </c>
      <c r="I306" s="3399"/>
      <c r="J306" s="3410"/>
      <c r="K306" s="3399"/>
      <c r="L306" s="3410"/>
      <c r="M306" s="3410"/>
      <c r="N306" s="3410"/>
      <c r="O306" s="3410"/>
      <c r="P306" s="3410"/>
      <c r="Q306" s="3410"/>
      <c r="R306" s="3410"/>
      <c r="S306" s="3410"/>
      <c r="T306" s="3410"/>
      <c r="U306" s="3410"/>
      <c r="V306" s="3410"/>
      <c r="W306" s="3410"/>
      <c r="X306" s="3410"/>
      <c r="Y306" s="3410"/>
      <c r="Z306" s="3410"/>
      <c r="AA306" s="3410"/>
      <c r="AB306" s="3410"/>
      <c r="AC306" s="3391">
        <f t="shared" si="180"/>
        <v>0</v>
      </c>
      <c r="AD306" s="3421"/>
      <c r="AE306" s="3421"/>
      <c r="AF306" s="3399"/>
      <c r="AG306" s="3421"/>
      <c r="AH306" s="3421"/>
      <c r="AI306" s="3421"/>
      <c r="AJ306" s="3421"/>
      <c r="AK306" s="3421"/>
      <c r="AL306" s="3421"/>
      <c r="AM306" s="3421"/>
      <c r="AN306" s="3421"/>
      <c r="AO306" s="3421"/>
      <c r="AP306" s="3421"/>
      <c r="AQ306" s="3421"/>
      <c r="AR306" s="3421"/>
      <c r="AS306" s="3421"/>
      <c r="AT306" s="3441"/>
      <c r="AU306" s="3442"/>
      <c r="AV306" s="498">
        <f t="shared" si="204"/>
        <v>0</v>
      </c>
      <c r="AW306" s="498">
        <f t="shared" si="205"/>
        <v>0</v>
      </c>
      <c r="AX306" s="498">
        <f t="shared" si="206"/>
        <v>0</v>
      </c>
      <c r="AY306" s="3458">
        <f t="shared" si="181"/>
        <v>0</v>
      </c>
      <c r="AZ306" s="3391">
        <f t="shared" si="182"/>
        <v>0</v>
      </c>
      <c r="BA306" s="3391">
        <f t="shared" si="183"/>
        <v>0</v>
      </c>
      <c r="BB306" s="3391">
        <f t="shared" si="184"/>
        <v>0</v>
      </c>
      <c r="BC306" s="3391">
        <f t="shared" si="185"/>
        <v>0</v>
      </c>
      <c r="BD306" s="3391">
        <f t="shared" si="186"/>
        <v>0</v>
      </c>
      <c r="BE306" s="3391">
        <f t="shared" si="187"/>
        <v>0</v>
      </c>
      <c r="BF306" s="3391">
        <f t="shared" si="188"/>
        <v>0</v>
      </c>
      <c r="BG306" s="3391">
        <f t="shared" si="189"/>
        <v>0</v>
      </c>
      <c r="BH306" s="3391">
        <f t="shared" si="190"/>
        <v>0</v>
      </c>
      <c r="BI306" s="3391">
        <f t="shared" si="191"/>
        <v>0</v>
      </c>
      <c r="BJ306" s="3391">
        <f t="shared" si="192"/>
        <v>0</v>
      </c>
      <c r="BK306" s="3391">
        <f t="shared" si="193"/>
        <v>0</v>
      </c>
      <c r="BL306" s="3391">
        <f t="shared" si="194"/>
        <v>0</v>
      </c>
      <c r="BM306" s="3391">
        <f t="shared" si="195"/>
        <v>0</v>
      </c>
      <c r="BN306" s="3391">
        <f t="shared" si="196"/>
        <v>0</v>
      </c>
      <c r="BO306" s="3391">
        <f t="shared" si="197"/>
        <v>0</v>
      </c>
      <c r="BP306" s="3391">
        <f t="shared" si="198"/>
        <v>0</v>
      </c>
      <c r="BQ306" s="3391">
        <f t="shared" si="199"/>
        <v>0</v>
      </c>
      <c r="BR306" s="3391">
        <f t="shared" si="200"/>
        <v>0</v>
      </c>
      <c r="BS306" s="3391">
        <f t="shared" si="201"/>
        <v>0</v>
      </c>
      <c r="BT306" s="3463">
        <f t="shared" si="202"/>
        <v>0</v>
      </c>
    </row>
    <row r="307" ht="15" spans="1:72">
      <c r="A307" s="3389"/>
      <c r="B307" s="3397"/>
      <c r="C307" s="3396"/>
      <c r="D307" s="3385"/>
      <c r="E307" s="3391">
        <f t="shared" si="203"/>
        <v>0</v>
      </c>
      <c r="F307" s="3392"/>
      <c r="G307" s="3393">
        <f t="shared" si="178"/>
        <v>0</v>
      </c>
      <c r="H307" s="3394">
        <f t="shared" si="179"/>
        <v>0</v>
      </c>
      <c r="I307" s="3399"/>
      <c r="J307" s="3410"/>
      <c r="K307" s="3399"/>
      <c r="L307" s="3410"/>
      <c r="M307" s="3410"/>
      <c r="N307" s="3410"/>
      <c r="O307" s="3410"/>
      <c r="P307" s="3410"/>
      <c r="Q307" s="3410"/>
      <c r="R307" s="3410"/>
      <c r="S307" s="3410"/>
      <c r="T307" s="3410"/>
      <c r="U307" s="3410"/>
      <c r="V307" s="3410"/>
      <c r="W307" s="3410"/>
      <c r="X307" s="3410"/>
      <c r="Y307" s="3410"/>
      <c r="Z307" s="3410"/>
      <c r="AA307" s="3410"/>
      <c r="AB307" s="3410"/>
      <c r="AC307" s="3391">
        <f t="shared" si="180"/>
        <v>0</v>
      </c>
      <c r="AD307" s="3421"/>
      <c r="AE307" s="3421"/>
      <c r="AF307" s="3399"/>
      <c r="AG307" s="3421"/>
      <c r="AH307" s="3421"/>
      <c r="AI307" s="3421"/>
      <c r="AJ307" s="3421"/>
      <c r="AK307" s="3421"/>
      <c r="AL307" s="3421"/>
      <c r="AM307" s="3421"/>
      <c r="AN307" s="3421"/>
      <c r="AO307" s="3421"/>
      <c r="AP307" s="3421"/>
      <c r="AQ307" s="3421"/>
      <c r="AR307" s="3421"/>
      <c r="AS307" s="3421"/>
      <c r="AT307" s="3441"/>
      <c r="AU307" s="3442"/>
      <c r="AV307" s="498">
        <f t="shared" si="204"/>
        <v>0</v>
      </c>
      <c r="AW307" s="498">
        <f t="shared" si="205"/>
        <v>0</v>
      </c>
      <c r="AX307" s="498">
        <f t="shared" si="206"/>
        <v>0</v>
      </c>
      <c r="AY307" s="3458">
        <f t="shared" si="181"/>
        <v>0</v>
      </c>
      <c r="AZ307" s="3391">
        <f t="shared" si="182"/>
        <v>0</v>
      </c>
      <c r="BA307" s="3391">
        <f t="shared" si="183"/>
        <v>0</v>
      </c>
      <c r="BB307" s="3391">
        <f t="shared" si="184"/>
        <v>0</v>
      </c>
      <c r="BC307" s="3391">
        <f t="shared" si="185"/>
        <v>0</v>
      </c>
      <c r="BD307" s="3391">
        <f t="shared" si="186"/>
        <v>0</v>
      </c>
      <c r="BE307" s="3391">
        <f t="shared" si="187"/>
        <v>0</v>
      </c>
      <c r="BF307" s="3391">
        <f t="shared" si="188"/>
        <v>0</v>
      </c>
      <c r="BG307" s="3391">
        <f t="shared" si="189"/>
        <v>0</v>
      </c>
      <c r="BH307" s="3391">
        <f t="shared" si="190"/>
        <v>0</v>
      </c>
      <c r="BI307" s="3391">
        <f t="shared" si="191"/>
        <v>0</v>
      </c>
      <c r="BJ307" s="3391">
        <f t="shared" si="192"/>
        <v>0</v>
      </c>
      <c r="BK307" s="3391">
        <f t="shared" si="193"/>
        <v>0</v>
      </c>
      <c r="BL307" s="3391">
        <f t="shared" si="194"/>
        <v>0</v>
      </c>
      <c r="BM307" s="3391">
        <f t="shared" si="195"/>
        <v>0</v>
      </c>
      <c r="BN307" s="3391">
        <f t="shared" si="196"/>
        <v>0</v>
      </c>
      <c r="BO307" s="3391">
        <f t="shared" si="197"/>
        <v>0</v>
      </c>
      <c r="BP307" s="3391">
        <f t="shared" si="198"/>
        <v>0</v>
      </c>
      <c r="BQ307" s="3391">
        <f t="shared" si="199"/>
        <v>0</v>
      </c>
      <c r="BR307" s="3391">
        <f t="shared" si="200"/>
        <v>0</v>
      </c>
      <c r="BS307" s="3391">
        <f t="shared" si="201"/>
        <v>0</v>
      </c>
      <c r="BT307" s="3463">
        <f t="shared" si="202"/>
        <v>0</v>
      </c>
    </row>
    <row r="308" ht="15" spans="1:72">
      <c r="A308" s="3389"/>
      <c r="B308" s="3397"/>
      <c r="C308" s="3396"/>
      <c r="D308" s="3385"/>
      <c r="E308" s="3391">
        <f t="shared" si="203"/>
        <v>0</v>
      </c>
      <c r="F308" s="3392"/>
      <c r="G308" s="3393">
        <f t="shared" si="178"/>
        <v>0</v>
      </c>
      <c r="H308" s="3394">
        <f t="shared" si="179"/>
        <v>0</v>
      </c>
      <c r="I308" s="3399"/>
      <c r="J308" s="3410"/>
      <c r="K308" s="3399"/>
      <c r="L308" s="3410"/>
      <c r="M308" s="3410"/>
      <c r="N308" s="3410"/>
      <c r="O308" s="3410"/>
      <c r="P308" s="3410"/>
      <c r="Q308" s="3410"/>
      <c r="R308" s="3410"/>
      <c r="S308" s="3410"/>
      <c r="T308" s="3410"/>
      <c r="U308" s="3410"/>
      <c r="V308" s="3410"/>
      <c r="W308" s="3410"/>
      <c r="X308" s="3410"/>
      <c r="Y308" s="3410"/>
      <c r="Z308" s="3410"/>
      <c r="AA308" s="3410"/>
      <c r="AB308" s="3410"/>
      <c r="AC308" s="3391">
        <f t="shared" si="180"/>
        <v>0</v>
      </c>
      <c r="AD308" s="3421"/>
      <c r="AE308" s="3421"/>
      <c r="AF308" s="3399"/>
      <c r="AG308" s="3421"/>
      <c r="AH308" s="3421"/>
      <c r="AI308" s="3421"/>
      <c r="AJ308" s="3421"/>
      <c r="AK308" s="3421"/>
      <c r="AL308" s="3421"/>
      <c r="AM308" s="3421"/>
      <c r="AN308" s="3421"/>
      <c r="AO308" s="3421"/>
      <c r="AP308" s="3421"/>
      <c r="AQ308" s="3421"/>
      <c r="AR308" s="3421"/>
      <c r="AS308" s="3421"/>
      <c r="AT308" s="3441"/>
      <c r="AU308" s="3442"/>
      <c r="AV308" s="498">
        <f t="shared" si="204"/>
        <v>0</v>
      </c>
      <c r="AW308" s="498">
        <f t="shared" si="205"/>
        <v>0</v>
      </c>
      <c r="AX308" s="498">
        <f t="shared" si="206"/>
        <v>0</v>
      </c>
      <c r="AY308" s="3458">
        <f t="shared" si="181"/>
        <v>0</v>
      </c>
      <c r="AZ308" s="3391">
        <f t="shared" si="182"/>
        <v>0</v>
      </c>
      <c r="BA308" s="3391">
        <f t="shared" si="183"/>
        <v>0</v>
      </c>
      <c r="BB308" s="3391">
        <f t="shared" si="184"/>
        <v>0</v>
      </c>
      <c r="BC308" s="3391">
        <f t="shared" si="185"/>
        <v>0</v>
      </c>
      <c r="BD308" s="3391">
        <f t="shared" si="186"/>
        <v>0</v>
      </c>
      <c r="BE308" s="3391">
        <f t="shared" si="187"/>
        <v>0</v>
      </c>
      <c r="BF308" s="3391">
        <f t="shared" si="188"/>
        <v>0</v>
      </c>
      <c r="BG308" s="3391">
        <f t="shared" si="189"/>
        <v>0</v>
      </c>
      <c r="BH308" s="3391">
        <f t="shared" si="190"/>
        <v>0</v>
      </c>
      <c r="BI308" s="3391">
        <f t="shared" si="191"/>
        <v>0</v>
      </c>
      <c r="BJ308" s="3391">
        <f t="shared" si="192"/>
        <v>0</v>
      </c>
      <c r="BK308" s="3391">
        <f t="shared" si="193"/>
        <v>0</v>
      </c>
      <c r="BL308" s="3391">
        <f t="shared" si="194"/>
        <v>0</v>
      </c>
      <c r="BM308" s="3391">
        <f t="shared" si="195"/>
        <v>0</v>
      </c>
      <c r="BN308" s="3391">
        <f t="shared" si="196"/>
        <v>0</v>
      </c>
      <c r="BO308" s="3391">
        <f t="shared" si="197"/>
        <v>0</v>
      </c>
      <c r="BP308" s="3391">
        <f t="shared" si="198"/>
        <v>0</v>
      </c>
      <c r="BQ308" s="3391">
        <f t="shared" si="199"/>
        <v>0</v>
      </c>
      <c r="BR308" s="3391">
        <f t="shared" si="200"/>
        <v>0</v>
      </c>
      <c r="BS308" s="3391">
        <f t="shared" si="201"/>
        <v>0</v>
      </c>
      <c r="BT308" s="3463">
        <f t="shared" si="202"/>
        <v>0</v>
      </c>
    </row>
    <row r="309" ht="15" spans="1:72">
      <c r="A309" s="3389"/>
      <c r="B309" s="3397"/>
      <c r="C309" s="3396"/>
      <c r="D309" s="3385"/>
      <c r="E309" s="3391">
        <f t="shared" si="203"/>
        <v>0</v>
      </c>
      <c r="F309" s="3392"/>
      <c r="G309" s="3393">
        <f t="shared" si="178"/>
        <v>0</v>
      </c>
      <c r="H309" s="3394">
        <f t="shared" si="179"/>
        <v>0</v>
      </c>
      <c r="I309" s="3399"/>
      <c r="J309" s="3410"/>
      <c r="K309" s="3399"/>
      <c r="L309" s="3410"/>
      <c r="M309" s="3410"/>
      <c r="N309" s="3410"/>
      <c r="O309" s="3410"/>
      <c r="P309" s="3410"/>
      <c r="Q309" s="3410"/>
      <c r="R309" s="3410"/>
      <c r="S309" s="3410"/>
      <c r="T309" s="3410"/>
      <c r="U309" s="3410"/>
      <c r="V309" s="3410"/>
      <c r="W309" s="3410"/>
      <c r="X309" s="3410"/>
      <c r="Y309" s="3410"/>
      <c r="Z309" s="3410"/>
      <c r="AA309" s="3410"/>
      <c r="AB309" s="3410"/>
      <c r="AC309" s="3391">
        <f t="shared" si="180"/>
        <v>0</v>
      </c>
      <c r="AD309" s="3421"/>
      <c r="AE309" s="3421"/>
      <c r="AF309" s="3399"/>
      <c r="AG309" s="3421"/>
      <c r="AH309" s="3421"/>
      <c r="AI309" s="3421"/>
      <c r="AJ309" s="3421"/>
      <c r="AK309" s="3421"/>
      <c r="AL309" s="3421"/>
      <c r="AM309" s="3421"/>
      <c r="AN309" s="3421"/>
      <c r="AO309" s="3421"/>
      <c r="AP309" s="3421"/>
      <c r="AQ309" s="3421"/>
      <c r="AR309" s="3421"/>
      <c r="AS309" s="3421"/>
      <c r="AT309" s="3441"/>
      <c r="AU309" s="3442"/>
      <c r="AV309" s="498">
        <f t="shared" si="204"/>
        <v>0</v>
      </c>
      <c r="AW309" s="498">
        <f t="shared" si="205"/>
        <v>0</v>
      </c>
      <c r="AX309" s="498">
        <f t="shared" si="206"/>
        <v>0</v>
      </c>
      <c r="AY309" s="3458">
        <f t="shared" si="181"/>
        <v>0</v>
      </c>
      <c r="AZ309" s="3391">
        <f t="shared" si="182"/>
        <v>0</v>
      </c>
      <c r="BA309" s="3391">
        <f t="shared" si="183"/>
        <v>0</v>
      </c>
      <c r="BB309" s="3391">
        <f t="shared" si="184"/>
        <v>0</v>
      </c>
      <c r="BC309" s="3391">
        <f t="shared" si="185"/>
        <v>0</v>
      </c>
      <c r="BD309" s="3391">
        <f t="shared" si="186"/>
        <v>0</v>
      </c>
      <c r="BE309" s="3391">
        <f t="shared" si="187"/>
        <v>0</v>
      </c>
      <c r="BF309" s="3391">
        <f t="shared" si="188"/>
        <v>0</v>
      </c>
      <c r="BG309" s="3391">
        <f t="shared" si="189"/>
        <v>0</v>
      </c>
      <c r="BH309" s="3391">
        <f t="shared" si="190"/>
        <v>0</v>
      </c>
      <c r="BI309" s="3391">
        <f t="shared" si="191"/>
        <v>0</v>
      </c>
      <c r="BJ309" s="3391">
        <f t="shared" si="192"/>
        <v>0</v>
      </c>
      <c r="BK309" s="3391">
        <f t="shared" si="193"/>
        <v>0</v>
      </c>
      <c r="BL309" s="3391">
        <f t="shared" si="194"/>
        <v>0</v>
      </c>
      <c r="BM309" s="3391">
        <f t="shared" si="195"/>
        <v>0</v>
      </c>
      <c r="BN309" s="3391">
        <f t="shared" si="196"/>
        <v>0</v>
      </c>
      <c r="BO309" s="3391">
        <f t="shared" si="197"/>
        <v>0</v>
      </c>
      <c r="BP309" s="3391">
        <f t="shared" si="198"/>
        <v>0</v>
      </c>
      <c r="BQ309" s="3391">
        <f t="shared" si="199"/>
        <v>0</v>
      </c>
      <c r="BR309" s="3391">
        <f t="shared" si="200"/>
        <v>0</v>
      </c>
      <c r="BS309" s="3391">
        <f t="shared" si="201"/>
        <v>0</v>
      </c>
      <c r="BT309" s="3463">
        <f t="shared" si="202"/>
        <v>0</v>
      </c>
    </row>
    <row r="310" ht="15" spans="1:72">
      <c r="A310" s="3389"/>
      <c r="B310" s="3397"/>
      <c r="C310" s="3396"/>
      <c r="D310" s="3385"/>
      <c r="E310" s="3391">
        <f t="shared" si="203"/>
        <v>0</v>
      </c>
      <c r="F310" s="3392"/>
      <c r="G310" s="3393">
        <f t="shared" si="178"/>
        <v>0</v>
      </c>
      <c r="H310" s="3394">
        <f t="shared" si="179"/>
        <v>0</v>
      </c>
      <c r="I310" s="3399"/>
      <c r="J310" s="3410"/>
      <c r="K310" s="3399"/>
      <c r="L310" s="3410"/>
      <c r="M310" s="3410"/>
      <c r="N310" s="3410"/>
      <c r="O310" s="3410"/>
      <c r="P310" s="3410"/>
      <c r="Q310" s="3410"/>
      <c r="R310" s="3410"/>
      <c r="S310" s="3410"/>
      <c r="T310" s="3410"/>
      <c r="U310" s="3410"/>
      <c r="V310" s="3410"/>
      <c r="W310" s="3410"/>
      <c r="X310" s="3410"/>
      <c r="Y310" s="3410"/>
      <c r="Z310" s="3410"/>
      <c r="AA310" s="3410"/>
      <c r="AB310" s="3410"/>
      <c r="AC310" s="3391">
        <f t="shared" si="180"/>
        <v>0</v>
      </c>
      <c r="AD310" s="3421"/>
      <c r="AE310" s="3421"/>
      <c r="AF310" s="3399"/>
      <c r="AG310" s="3421"/>
      <c r="AH310" s="3421"/>
      <c r="AI310" s="3421"/>
      <c r="AJ310" s="3421"/>
      <c r="AK310" s="3421"/>
      <c r="AL310" s="3421"/>
      <c r="AM310" s="3421"/>
      <c r="AN310" s="3421"/>
      <c r="AO310" s="3421"/>
      <c r="AP310" s="3421"/>
      <c r="AQ310" s="3421"/>
      <c r="AR310" s="3421"/>
      <c r="AS310" s="3421"/>
      <c r="AT310" s="3441"/>
      <c r="AU310" s="3442"/>
      <c r="AV310" s="498">
        <f t="shared" si="204"/>
        <v>0</v>
      </c>
      <c r="AW310" s="498">
        <f t="shared" si="205"/>
        <v>0</v>
      </c>
      <c r="AX310" s="498">
        <f t="shared" si="206"/>
        <v>0</v>
      </c>
      <c r="AY310" s="3458">
        <f t="shared" si="181"/>
        <v>0</v>
      </c>
      <c r="AZ310" s="3391">
        <f t="shared" si="182"/>
        <v>0</v>
      </c>
      <c r="BA310" s="3391">
        <f t="shared" si="183"/>
        <v>0</v>
      </c>
      <c r="BB310" s="3391">
        <f t="shared" si="184"/>
        <v>0</v>
      </c>
      <c r="BC310" s="3391">
        <f t="shared" si="185"/>
        <v>0</v>
      </c>
      <c r="BD310" s="3391">
        <f t="shared" si="186"/>
        <v>0</v>
      </c>
      <c r="BE310" s="3391">
        <f t="shared" si="187"/>
        <v>0</v>
      </c>
      <c r="BF310" s="3391">
        <f t="shared" si="188"/>
        <v>0</v>
      </c>
      <c r="BG310" s="3391">
        <f t="shared" si="189"/>
        <v>0</v>
      </c>
      <c r="BH310" s="3391">
        <f t="shared" si="190"/>
        <v>0</v>
      </c>
      <c r="BI310" s="3391">
        <f t="shared" si="191"/>
        <v>0</v>
      </c>
      <c r="BJ310" s="3391">
        <f t="shared" si="192"/>
        <v>0</v>
      </c>
      <c r="BK310" s="3391">
        <f t="shared" si="193"/>
        <v>0</v>
      </c>
      <c r="BL310" s="3391">
        <f t="shared" si="194"/>
        <v>0</v>
      </c>
      <c r="BM310" s="3391">
        <f t="shared" si="195"/>
        <v>0</v>
      </c>
      <c r="BN310" s="3391">
        <f t="shared" si="196"/>
        <v>0</v>
      </c>
      <c r="BO310" s="3391">
        <f t="shared" si="197"/>
        <v>0</v>
      </c>
      <c r="BP310" s="3391">
        <f t="shared" si="198"/>
        <v>0</v>
      </c>
      <c r="BQ310" s="3391">
        <f t="shared" si="199"/>
        <v>0</v>
      </c>
      <c r="BR310" s="3391">
        <f t="shared" si="200"/>
        <v>0</v>
      </c>
      <c r="BS310" s="3391">
        <f t="shared" si="201"/>
        <v>0</v>
      </c>
      <c r="BT310" s="3463">
        <f t="shared" si="202"/>
        <v>0</v>
      </c>
    </row>
    <row r="311" ht="15" spans="1:72">
      <c r="A311" s="3389"/>
      <c r="B311" s="3397"/>
      <c r="C311" s="3396"/>
      <c r="D311" s="3385"/>
      <c r="E311" s="3391">
        <f t="shared" si="203"/>
        <v>0</v>
      </c>
      <c r="F311" s="3392"/>
      <c r="G311" s="3393">
        <f t="shared" si="178"/>
        <v>0</v>
      </c>
      <c r="H311" s="3394">
        <f t="shared" si="179"/>
        <v>0</v>
      </c>
      <c r="I311" s="3399"/>
      <c r="J311" s="3410"/>
      <c r="K311" s="3399"/>
      <c r="L311" s="3410"/>
      <c r="M311" s="3410"/>
      <c r="N311" s="3410"/>
      <c r="O311" s="3410"/>
      <c r="P311" s="3410"/>
      <c r="Q311" s="3410"/>
      <c r="R311" s="3410"/>
      <c r="S311" s="3410"/>
      <c r="T311" s="3410"/>
      <c r="U311" s="3410"/>
      <c r="V311" s="3410"/>
      <c r="W311" s="3410"/>
      <c r="X311" s="3410"/>
      <c r="Y311" s="3410"/>
      <c r="Z311" s="3410"/>
      <c r="AA311" s="3410"/>
      <c r="AB311" s="3410"/>
      <c r="AC311" s="3391">
        <f t="shared" si="180"/>
        <v>0</v>
      </c>
      <c r="AD311" s="3421"/>
      <c r="AE311" s="3421"/>
      <c r="AF311" s="3399"/>
      <c r="AG311" s="3421"/>
      <c r="AH311" s="3421"/>
      <c r="AI311" s="3421"/>
      <c r="AJ311" s="3421"/>
      <c r="AK311" s="3421"/>
      <c r="AL311" s="3421"/>
      <c r="AM311" s="3421"/>
      <c r="AN311" s="3421"/>
      <c r="AO311" s="3421"/>
      <c r="AP311" s="3421"/>
      <c r="AQ311" s="3421"/>
      <c r="AR311" s="3421"/>
      <c r="AS311" s="3421"/>
      <c r="AT311" s="3441"/>
      <c r="AU311" s="3442"/>
      <c r="AV311" s="498">
        <f t="shared" si="204"/>
        <v>0</v>
      </c>
      <c r="AW311" s="498">
        <f t="shared" si="205"/>
        <v>0</v>
      </c>
      <c r="AX311" s="498">
        <f t="shared" si="206"/>
        <v>0</v>
      </c>
      <c r="AY311" s="3458">
        <f t="shared" si="181"/>
        <v>0</v>
      </c>
      <c r="AZ311" s="3391">
        <f t="shared" si="182"/>
        <v>0</v>
      </c>
      <c r="BA311" s="3391">
        <f t="shared" si="183"/>
        <v>0</v>
      </c>
      <c r="BB311" s="3391">
        <f t="shared" si="184"/>
        <v>0</v>
      </c>
      <c r="BC311" s="3391">
        <f t="shared" si="185"/>
        <v>0</v>
      </c>
      <c r="BD311" s="3391">
        <f t="shared" si="186"/>
        <v>0</v>
      </c>
      <c r="BE311" s="3391">
        <f t="shared" si="187"/>
        <v>0</v>
      </c>
      <c r="BF311" s="3391">
        <f t="shared" si="188"/>
        <v>0</v>
      </c>
      <c r="BG311" s="3391">
        <f t="shared" si="189"/>
        <v>0</v>
      </c>
      <c r="BH311" s="3391">
        <f t="shared" si="190"/>
        <v>0</v>
      </c>
      <c r="BI311" s="3391">
        <f t="shared" si="191"/>
        <v>0</v>
      </c>
      <c r="BJ311" s="3391">
        <f t="shared" si="192"/>
        <v>0</v>
      </c>
      <c r="BK311" s="3391">
        <f t="shared" si="193"/>
        <v>0</v>
      </c>
      <c r="BL311" s="3391">
        <f t="shared" si="194"/>
        <v>0</v>
      </c>
      <c r="BM311" s="3391">
        <f t="shared" si="195"/>
        <v>0</v>
      </c>
      <c r="BN311" s="3391">
        <f t="shared" si="196"/>
        <v>0</v>
      </c>
      <c r="BO311" s="3391">
        <f t="shared" si="197"/>
        <v>0</v>
      </c>
      <c r="BP311" s="3391">
        <f t="shared" si="198"/>
        <v>0</v>
      </c>
      <c r="BQ311" s="3391">
        <f t="shared" si="199"/>
        <v>0</v>
      </c>
      <c r="BR311" s="3391">
        <f t="shared" si="200"/>
        <v>0</v>
      </c>
      <c r="BS311" s="3391">
        <f t="shared" si="201"/>
        <v>0</v>
      </c>
      <c r="BT311" s="3463">
        <f t="shared" si="202"/>
        <v>0</v>
      </c>
    </row>
    <row r="312" ht="15" spans="1:72">
      <c r="A312" s="3389"/>
      <c r="B312" s="3397"/>
      <c r="C312" s="3396"/>
      <c r="D312" s="3385"/>
      <c r="E312" s="3391">
        <f t="shared" si="203"/>
        <v>0</v>
      </c>
      <c r="F312" s="3392"/>
      <c r="G312" s="3393">
        <f t="shared" si="178"/>
        <v>0</v>
      </c>
      <c r="H312" s="3394">
        <f t="shared" si="179"/>
        <v>0</v>
      </c>
      <c r="I312" s="3399"/>
      <c r="J312" s="3410"/>
      <c r="K312" s="3399"/>
      <c r="L312" s="3410"/>
      <c r="M312" s="3410"/>
      <c r="N312" s="3410"/>
      <c r="O312" s="3410"/>
      <c r="P312" s="3410"/>
      <c r="Q312" s="3410"/>
      <c r="R312" s="3410"/>
      <c r="S312" s="3410"/>
      <c r="T312" s="3410"/>
      <c r="U312" s="3410"/>
      <c r="V312" s="3410"/>
      <c r="W312" s="3410"/>
      <c r="X312" s="3410"/>
      <c r="Y312" s="3410"/>
      <c r="Z312" s="3410"/>
      <c r="AA312" s="3410"/>
      <c r="AB312" s="3410"/>
      <c r="AC312" s="3391">
        <f t="shared" si="180"/>
        <v>0</v>
      </c>
      <c r="AD312" s="3421"/>
      <c r="AE312" s="3421"/>
      <c r="AF312" s="3399"/>
      <c r="AG312" s="3421"/>
      <c r="AH312" s="3421"/>
      <c r="AI312" s="3421"/>
      <c r="AJ312" s="3421"/>
      <c r="AK312" s="3421"/>
      <c r="AL312" s="3421"/>
      <c r="AM312" s="3421"/>
      <c r="AN312" s="3421"/>
      <c r="AO312" s="3421"/>
      <c r="AP312" s="3421"/>
      <c r="AQ312" s="3421"/>
      <c r="AR312" s="3421"/>
      <c r="AS312" s="3421"/>
      <c r="AT312" s="3441"/>
      <c r="AU312" s="3442"/>
      <c r="AV312" s="498">
        <f t="shared" si="204"/>
        <v>0</v>
      </c>
      <c r="AW312" s="498">
        <f t="shared" si="205"/>
        <v>0</v>
      </c>
      <c r="AX312" s="498">
        <f t="shared" si="206"/>
        <v>0</v>
      </c>
      <c r="AY312" s="3458">
        <f t="shared" si="181"/>
        <v>0</v>
      </c>
      <c r="AZ312" s="3391">
        <f t="shared" si="182"/>
        <v>0</v>
      </c>
      <c r="BA312" s="3391">
        <f t="shared" si="183"/>
        <v>0</v>
      </c>
      <c r="BB312" s="3391">
        <f t="shared" si="184"/>
        <v>0</v>
      </c>
      <c r="BC312" s="3391">
        <f t="shared" si="185"/>
        <v>0</v>
      </c>
      <c r="BD312" s="3391">
        <f t="shared" si="186"/>
        <v>0</v>
      </c>
      <c r="BE312" s="3391">
        <f t="shared" si="187"/>
        <v>0</v>
      </c>
      <c r="BF312" s="3391">
        <f t="shared" si="188"/>
        <v>0</v>
      </c>
      <c r="BG312" s="3391">
        <f t="shared" si="189"/>
        <v>0</v>
      </c>
      <c r="BH312" s="3391">
        <f t="shared" si="190"/>
        <v>0</v>
      </c>
      <c r="BI312" s="3391">
        <f t="shared" si="191"/>
        <v>0</v>
      </c>
      <c r="BJ312" s="3391">
        <f t="shared" si="192"/>
        <v>0</v>
      </c>
      <c r="BK312" s="3391">
        <f t="shared" si="193"/>
        <v>0</v>
      </c>
      <c r="BL312" s="3391">
        <f t="shared" si="194"/>
        <v>0</v>
      </c>
      <c r="BM312" s="3391">
        <f t="shared" si="195"/>
        <v>0</v>
      </c>
      <c r="BN312" s="3391">
        <f t="shared" si="196"/>
        <v>0</v>
      </c>
      <c r="BO312" s="3391">
        <f t="shared" si="197"/>
        <v>0</v>
      </c>
      <c r="BP312" s="3391">
        <f t="shared" si="198"/>
        <v>0</v>
      </c>
      <c r="BQ312" s="3391">
        <f t="shared" si="199"/>
        <v>0</v>
      </c>
      <c r="BR312" s="3391">
        <f t="shared" si="200"/>
        <v>0</v>
      </c>
      <c r="BS312" s="3391">
        <f t="shared" si="201"/>
        <v>0</v>
      </c>
      <c r="BT312" s="3463">
        <f t="shared" si="202"/>
        <v>0</v>
      </c>
    </row>
    <row r="313" ht="15" spans="1:72">
      <c r="A313" s="3389"/>
      <c r="B313" s="3397"/>
      <c r="C313" s="3396"/>
      <c r="D313" s="3385"/>
      <c r="E313" s="3391">
        <f t="shared" si="203"/>
        <v>0</v>
      </c>
      <c r="F313" s="3392"/>
      <c r="G313" s="3393">
        <f t="shared" si="178"/>
        <v>0</v>
      </c>
      <c r="H313" s="3394">
        <f t="shared" si="179"/>
        <v>0</v>
      </c>
      <c r="I313" s="3399"/>
      <c r="J313" s="3410"/>
      <c r="K313" s="3399"/>
      <c r="L313" s="3410"/>
      <c r="M313" s="3410"/>
      <c r="N313" s="3410"/>
      <c r="O313" s="3410"/>
      <c r="P313" s="3410"/>
      <c r="Q313" s="3410"/>
      <c r="R313" s="3410"/>
      <c r="S313" s="3410"/>
      <c r="T313" s="3410"/>
      <c r="U313" s="3410"/>
      <c r="V313" s="3410"/>
      <c r="W313" s="3410"/>
      <c r="X313" s="3410"/>
      <c r="Y313" s="3410"/>
      <c r="Z313" s="3410"/>
      <c r="AA313" s="3410"/>
      <c r="AB313" s="3410"/>
      <c r="AC313" s="3391">
        <f t="shared" si="180"/>
        <v>0</v>
      </c>
      <c r="AD313" s="3421"/>
      <c r="AE313" s="3421"/>
      <c r="AF313" s="3399"/>
      <c r="AG313" s="3421"/>
      <c r="AH313" s="3421"/>
      <c r="AI313" s="3421"/>
      <c r="AJ313" s="3421"/>
      <c r="AK313" s="3421"/>
      <c r="AL313" s="3421"/>
      <c r="AM313" s="3421"/>
      <c r="AN313" s="3421"/>
      <c r="AO313" s="3421"/>
      <c r="AP313" s="3421"/>
      <c r="AQ313" s="3421"/>
      <c r="AR313" s="3421"/>
      <c r="AS313" s="3421"/>
      <c r="AT313" s="3441"/>
      <c r="AU313" s="3442"/>
      <c r="AV313" s="498">
        <f t="shared" si="204"/>
        <v>0</v>
      </c>
      <c r="AW313" s="498">
        <f t="shared" si="205"/>
        <v>0</v>
      </c>
      <c r="AX313" s="498">
        <f t="shared" si="206"/>
        <v>0</v>
      </c>
      <c r="AY313" s="3458">
        <f t="shared" si="181"/>
        <v>0</v>
      </c>
      <c r="AZ313" s="3391">
        <f t="shared" si="182"/>
        <v>0</v>
      </c>
      <c r="BA313" s="3391">
        <f t="shared" si="183"/>
        <v>0</v>
      </c>
      <c r="BB313" s="3391">
        <f t="shared" si="184"/>
        <v>0</v>
      </c>
      <c r="BC313" s="3391">
        <f t="shared" si="185"/>
        <v>0</v>
      </c>
      <c r="BD313" s="3391">
        <f t="shared" si="186"/>
        <v>0</v>
      </c>
      <c r="BE313" s="3391">
        <f t="shared" si="187"/>
        <v>0</v>
      </c>
      <c r="BF313" s="3391">
        <f t="shared" si="188"/>
        <v>0</v>
      </c>
      <c r="BG313" s="3391">
        <f t="shared" si="189"/>
        <v>0</v>
      </c>
      <c r="BH313" s="3391">
        <f t="shared" si="190"/>
        <v>0</v>
      </c>
      <c r="BI313" s="3391">
        <f t="shared" si="191"/>
        <v>0</v>
      </c>
      <c r="BJ313" s="3391">
        <f t="shared" si="192"/>
        <v>0</v>
      </c>
      <c r="BK313" s="3391">
        <f t="shared" si="193"/>
        <v>0</v>
      </c>
      <c r="BL313" s="3391">
        <f t="shared" si="194"/>
        <v>0</v>
      </c>
      <c r="BM313" s="3391">
        <f t="shared" si="195"/>
        <v>0</v>
      </c>
      <c r="BN313" s="3391">
        <f t="shared" si="196"/>
        <v>0</v>
      </c>
      <c r="BO313" s="3391">
        <f t="shared" si="197"/>
        <v>0</v>
      </c>
      <c r="BP313" s="3391">
        <f t="shared" si="198"/>
        <v>0</v>
      </c>
      <c r="BQ313" s="3391">
        <f t="shared" si="199"/>
        <v>0</v>
      </c>
      <c r="BR313" s="3391">
        <f t="shared" si="200"/>
        <v>0</v>
      </c>
      <c r="BS313" s="3391">
        <f t="shared" si="201"/>
        <v>0</v>
      </c>
      <c r="BT313" s="3463">
        <f t="shared" si="202"/>
        <v>0</v>
      </c>
    </row>
    <row r="314" ht="15" spans="1:72">
      <c r="A314" s="3389"/>
      <c r="B314" s="3397"/>
      <c r="C314" s="3396"/>
      <c r="D314" s="3385"/>
      <c r="E314" s="3391">
        <f t="shared" si="203"/>
        <v>0</v>
      </c>
      <c r="F314" s="3392"/>
      <c r="G314" s="3393">
        <f t="shared" si="178"/>
        <v>0</v>
      </c>
      <c r="H314" s="3394">
        <f t="shared" si="179"/>
        <v>0</v>
      </c>
      <c r="I314" s="3399"/>
      <c r="J314" s="3410"/>
      <c r="K314" s="3399"/>
      <c r="L314" s="3410"/>
      <c r="M314" s="3410"/>
      <c r="N314" s="3410"/>
      <c r="O314" s="3410"/>
      <c r="P314" s="3410"/>
      <c r="Q314" s="3410"/>
      <c r="R314" s="3410"/>
      <c r="S314" s="3410"/>
      <c r="T314" s="3410"/>
      <c r="U314" s="3410"/>
      <c r="V314" s="3410"/>
      <c r="W314" s="3410"/>
      <c r="X314" s="3410"/>
      <c r="Y314" s="3410"/>
      <c r="Z314" s="3410"/>
      <c r="AA314" s="3410"/>
      <c r="AB314" s="3410"/>
      <c r="AC314" s="3391">
        <f t="shared" si="180"/>
        <v>0</v>
      </c>
      <c r="AD314" s="3421"/>
      <c r="AE314" s="3421"/>
      <c r="AF314" s="3399"/>
      <c r="AG314" s="3421"/>
      <c r="AH314" s="3421"/>
      <c r="AI314" s="3421"/>
      <c r="AJ314" s="3421"/>
      <c r="AK314" s="3421"/>
      <c r="AL314" s="3421"/>
      <c r="AM314" s="3421"/>
      <c r="AN314" s="3421"/>
      <c r="AO314" s="3421"/>
      <c r="AP314" s="3421"/>
      <c r="AQ314" s="3421"/>
      <c r="AR314" s="3421"/>
      <c r="AS314" s="3421"/>
      <c r="AT314" s="3441"/>
      <c r="AU314" s="3442"/>
      <c r="AV314" s="498">
        <f t="shared" si="204"/>
        <v>0</v>
      </c>
      <c r="AW314" s="498">
        <f t="shared" si="205"/>
        <v>0</v>
      </c>
      <c r="AX314" s="498">
        <f t="shared" si="206"/>
        <v>0</v>
      </c>
      <c r="AY314" s="3458">
        <f t="shared" si="181"/>
        <v>0</v>
      </c>
      <c r="AZ314" s="3391">
        <f t="shared" si="182"/>
        <v>0</v>
      </c>
      <c r="BA314" s="3391">
        <f t="shared" si="183"/>
        <v>0</v>
      </c>
      <c r="BB314" s="3391">
        <f t="shared" si="184"/>
        <v>0</v>
      </c>
      <c r="BC314" s="3391">
        <f t="shared" si="185"/>
        <v>0</v>
      </c>
      <c r="BD314" s="3391">
        <f t="shared" si="186"/>
        <v>0</v>
      </c>
      <c r="BE314" s="3391">
        <f t="shared" si="187"/>
        <v>0</v>
      </c>
      <c r="BF314" s="3391">
        <f t="shared" si="188"/>
        <v>0</v>
      </c>
      <c r="BG314" s="3391">
        <f t="shared" si="189"/>
        <v>0</v>
      </c>
      <c r="BH314" s="3391">
        <f t="shared" si="190"/>
        <v>0</v>
      </c>
      <c r="BI314" s="3391">
        <f t="shared" si="191"/>
        <v>0</v>
      </c>
      <c r="BJ314" s="3391">
        <f t="shared" si="192"/>
        <v>0</v>
      </c>
      <c r="BK314" s="3391">
        <f t="shared" si="193"/>
        <v>0</v>
      </c>
      <c r="BL314" s="3391">
        <f t="shared" si="194"/>
        <v>0</v>
      </c>
      <c r="BM314" s="3391">
        <f t="shared" si="195"/>
        <v>0</v>
      </c>
      <c r="BN314" s="3391">
        <f t="shared" si="196"/>
        <v>0</v>
      </c>
      <c r="BO314" s="3391">
        <f t="shared" si="197"/>
        <v>0</v>
      </c>
      <c r="BP314" s="3391">
        <f t="shared" si="198"/>
        <v>0</v>
      </c>
      <c r="BQ314" s="3391">
        <f t="shared" si="199"/>
        <v>0</v>
      </c>
      <c r="BR314" s="3391">
        <f t="shared" si="200"/>
        <v>0</v>
      </c>
      <c r="BS314" s="3391">
        <f t="shared" si="201"/>
        <v>0</v>
      </c>
      <c r="BT314" s="3463">
        <f t="shared" si="202"/>
        <v>0</v>
      </c>
    </row>
    <row r="315" ht="15" spans="1:72">
      <c r="A315" s="3389"/>
      <c r="B315" s="3397"/>
      <c r="C315" s="3396"/>
      <c r="D315" s="3385"/>
      <c r="E315" s="3391">
        <f t="shared" si="203"/>
        <v>0</v>
      </c>
      <c r="F315" s="3392"/>
      <c r="G315" s="3393">
        <f t="shared" si="178"/>
        <v>0</v>
      </c>
      <c r="H315" s="3394">
        <f t="shared" si="179"/>
        <v>0</v>
      </c>
      <c r="I315" s="3399"/>
      <c r="J315" s="3410"/>
      <c r="K315" s="3399"/>
      <c r="L315" s="3410"/>
      <c r="M315" s="3410"/>
      <c r="N315" s="3410"/>
      <c r="O315" s="3410"/>
      <c r="P315" s="3410"/>
      <c r="Q315" s="3410"/>
      <c r="R315" s="3410"/>
      <c r="S315" s="3410"/>
      <c r="T315" s="3410"/>
      <c r="U315" s="3410"/>
      <c r="V315" s="3410"/>
      <c r="W315" s="3410"/>
      <c r="X315" s="3410"/>
      <c r="Y315" s="3410"/>
      <c r="Z315" s="3410"/>
      <c r="AA315" s="3410"/>
      <c r="AB315" s="3410"/>
      <c r="AC315" s="3391">
        <f t="shared" si="180"/>
        <v>0</v>
      </c>
      <c r="AD315" s="3421"/>
      <c r="AE315" s="3421"/>
      <c r="AF315" s="3399"/>
      <c r="AG315" s="3421"/>
      <c r="AH315" s="3421"/>
      <c r="AI315" s="3421"/>
      <c r="AJ315" s="3421"/>
      <c r="AK315" s="3421"/>
      <c r="AL315" s="3421"/>
      <c r="AM315" s="3421"/>
      <c r="AN315" s="3421"/>
      <c r="AO315" s="3421"/>
      <c r="AP315" s="3421"/>
      <c r="AQ315" s="3421"/>
      <c r="AR315" s="3421"/>
      <c r="AS315" s="3421"/>
      <c r="AT315" s="3441"/>
      <c r="AU315" s="3442"/>
      <c r="AV315" s="498">
        <f t="shared" si="204"/>
        <v>0</v>
      </c>
      <c r="AW315" s="498">
        <f t="shared" si="205"/>
        <v>0</v>
      </c>
      <c r="AX315" s="498">
        <f t="shared" si="206"/>
        <v>0</v>
      </c>
      <c r="AY315" s="3458">
        <f t="shared" si="181"/>
        <v>0</v>
      </c>
      <c r="AZ315" s="3391">
        <f t="shared" si="182"/>
        <v>0</v>
      </c>
      <c r="BA315" s="3391">
        <f t="shared" si="183"/>
        <v>0</v>
      </c>
      <c r="BB315" s="3391">
        <f t="shared" si="184"/>
        <v>0</v>
      </c>
      <c r="BC315" s="3391">
        <f t="shared" si="185"/>
        <v>0</v>
      </c>
      <c r="BD315" s="3391">
        <f t="shared" si="186"/>
        <v>0</v>
      </c>
      <c r="BE315" s="3391">
        <f t="shared" si="187"/>
        <v>0</v>
      </c>
      <c r="BF315" s="3391">
        <f t="shared" si="188"/>
        <v>0</v>
      </c>
      <c r="BG315" s="3391">
        <f t="shared" si="189"/>
        <v>0</v>
      </c>
      <c r="BH315" s="3391">
        <f t="shared" si="190"/>
        <v>0</v>
      </c>
      <c r="BI315" s="3391">
        <f t="shared" si="191"/>
        <v>0</v>
      </c>
      <c r="BJ315" s="3391">
        <f t="shared" si="192"/>
        <v>0</v>
      </c>
      <c r="BK315" s="3391">
        <f t="shared" si="193"/>
        <v>0</v>
      </c>
      <c r="BL315" s="3391">
        <f t="shared" si="194"/>
        <v>0</v>
      </c>
      <c r="BM315" s="3391">
        <f t="shared" si="195"/>
        <v>0</v>
      </c>
      <c r="BN315" s="3391">
        <f t="shared" si="196"/>
        <v>0</v>
      </c>
      <c r="BO315" s="3391">
        <f t="shared" si="197"/>
        <v>0</v>
      </c>
      <c r="BP315" s="3391">
        <f t="shared" si="198"/>
        <v>0</v>
      </c>
      <c r="BQ315" s="3391">
        <f t="shared" si="199"/>
        <v>0</v>
      </c>
      <c r="BR315" s="3391">
        <f t="shared" si="200"/>
        <v>0</v>
      </c>
      <c r="BS315" s="3391">
        <f t="shared" si="201"/>
        <v>0</v>
      </c>
      <c r="BT315" s="3463">
        <f t="shared" si="202"/>
        <v>0</v>
      </c>
    </row>
    <row r="316" ht="15" spans="1:72">
      <c r="A316" s="3389"/>
      <c r="B316" s="3397"/>
      <c r="C316" s="3396"/>
      <c r="D316" s="3385"/>
      <c r="E316" s="3391">
        <f t="shared" si="203"/>
        <v>0</v>
      </c>
      <c r="F316" s="3392"/>
      <c r="G316" s="3393">
        <f t="shared" si="178"/>
        <v>0</v>
      </c>
      <c r="H316" s="3394">
        <f t="shared" si="179"/>
        <v>0</v>
      </c>
      <c r="I316" s="3399"/>
      <c r="J316" s="3410"/>
      <c r="K316" s="3399"/>
      <c r="L316" s="3410"/>
      <c r="M316" s="3410"/>
      <c r="N316" s="3410"/>
      <c r="O316" s="3410"/>
      <c r="P316" s="3410"/>
      <c r="Q316" s="3410"/>
      <c r="R316" s="3410"/>
      <c r="S316" s="3410"/>
      <c r="T316" s="3410"/>
      <c r="U316" s="3410"/>
      <c r="V316" s="3410"/>
      <c r="W316" s="3410"/>
      <c r="X316" s="3410"/>
      <c r="Y316" s="3410"/>
      <c r="Z316" s="3410"/>
      <c r="AA316" s="3410"/>
      <c r="AB316" s="3410"/>
      <c r="AC316" s="3391">
        <f t="shared" si="180"/>
        <v>0</v>
      </c>
      <c r="AD316" s="3421"/>
      <c r="AE316" s="3421"/>
      <c r="AF316" s="3399"/>
      <c r="AG316" s="3421"/>
      <c r="AH316" s="3421"/>
      <c r="AI316" s="3421"/>
      <c r="AJ316" s="3421"/>
      <c r="AK316" s="3421"/>
      <c r="AL316" s="3421"/>
      <c r="AM316" s="3421"/>
      <c r="AN316" s="3421"/>
      <c r="AO316" s="3421"/>
      <c r="AP316" s="3421"/>
      <c r="AQ316" s="3421"/>
      <c r="AR316" s="3421"/>
      <c r="AS316" s="3421"/>
      <c r="AT316" s="3441"/>
      <c r="AU316" s="3442"/>
      <c r="AV316" s="498">
        <f t="shared" si="204"/>
        <v>0</v>
      </c>
      <c r="AW316" s="498">
        <f t="shared" si="205"/>
        <v>0</v>
      </c>
      <c r="AX316" s="498">
        <f t="shared" si="206"/>
        <v>0</v>
      </c>
      <c r="AY316" s="3458">
        <f t="shared" si="181"/>
        <v>0</v>
      </c>
      <c r="AZ316" s="3391">
        <f t="shared" si="182"/>
        <v>0</v>
      </c>
      <c r="BA316" s="3391">
        <f t="shared" si="183"/>
        <v>0</v>
      </c>
      <c r="BB316" s="3391">
        <f t="shared" si="184"/>
        <v>0</v>
      </c>
      <c r="BC316" s="3391">
        <f t="shared" si="185"/>
        <v>0</v>
      </c>
      <c r="BD316" s="3391">
        <f t="shared" si="186"/>
        <v>0</v>
      </c>
      <c r="BE316" s="3391">
        <f t="shared" si="187"/>
        <v>0</v>
      </c>
      <c r="BF316" s="3391">
        <f t="shared" si="188"/>
        <v>0</v>
      </c>
      <c r="BG316" s="3391">
        <f t="shared" si="189"/>
        <v>0</v>
      </c>
      <c r="BH316" s="3391">
        <f t="shared" si="190"/>
        <v>0</v>
      </c>
      <c r="BI316" s="3391">
        <f t="shared" si="191"/>
        <v>0</v>
      </c>
      <c r="BJ316" s="3391">
        <f t="shared" si="192"/>
        <v>0</v>
      </c>
      <c r="BK316" s="3391">
        <f t="shared" si="193"/>
        <v>0</v>
      </c>
      <c r="BL316" s="3391">
        <f t="shared" si="194"/>
        <v>0</v>
      </c>
      <c r="BM316" s="3391">
        <f t="shared" si="195"/>
        <v>0</v>
      </c>
      <c r="BN316" s="3391">
        <f t="shared" si="196"/>
        <v>0</v>
      </c>
      <c r="BO316" s="3391">
        <f t="shared" si="197"/>
        <v>0</v>
      </c>
      <c r="BP316" s="3391">
        <f t="shared" si="198"/>
        <v>0</v>
      </c>
      <c r="BQ316" s="3391">
        <f t="shared" si="199"/>
        <v>0</v>
      </c>
      <c r="BR316" s="3391">
        <f t="shared" si="200"/>
        <v>0</v>
      </c>
      <c r="BS316" s="3391">
        <f t="shared" si="201"/>
        <v>0</v>
      </c>
      <c r="BT316" s="3463">
        <f t="shared" si="202"/>
        <v>0</v>
      </c>
    </row>
    <row r="317" ht="15" spans="1:72">
      <c r="A317" s="3389"/>
      <c r="B317" s="3397"/>
      <c r="C317" s="3396"/>
      <c r="D317" s="3385"/>
      <c r="E317" s="3391">
        <f t="shared" si="203"/>
        <v>0</v>
      </c>
      <c r="F317" s="3392"/>
      <c r="G317" s="3393">
        <f t="shared" si="178"/>
        <v>0</v>
      </c>
      <c r="H317" s="3394">
        <f t="shared" si="179"/>
        <v>0</v>
      </c>
      <c r="I317" s="3399"/>
      <c r="J317" s="3410"/>
      <c r="K317" s="3399"/>
      <c r="L317" s="3410"/>
      <c r="M317" s="3410"/>
      <c r="N317" s="3410"/>
      <c r="O317" s="3410"/>
      <c r="P317" s="3410"/>
      <c r="Q317" s="3410"/>
      <c r="R317" s="3410"/>
      <c r="S317" s="3410"/>
      <c r="T317" s="3410"/>
      <c r="U317" s="3410"/>
      <c r="V317" s="3410"/>
      <c r="W317" s="3410"/>
      <c r="X317" s="3410"/>
      <c r="Y317" s="3410"/>
      <c r="Z317" s="3410"/>
      <c r="AA317" s="3410"/>
      <c r="AB317" s="3410"/>
      <c r="AC317" s="3391">
        <f t="shared" si="180"/>
        <v>0</v>
      </c>
      <c r="AD317" s="3421"/>
      <c r="AE317" s="3421"/>
      <c r="AF317" s="3399"/>
      <c r="AG317" s="3421"/>
      <c r="AH317" s="3421"/>
      <c r="AI317" s="3421"/>
      <c r="AJ317" s="3421"/>
      <c r="AK317" s="3421"/>
      <c r="AL317" s="3421"/>
      <c r="AM317" s="3421"/>
      <c r="AN317" s="3421"/>
      <c r="AO317" s="3421"/>
      <c r="AP317" s="3421"/>
      <c r="AQ317" s="3421"/>
      <c r="AR317" s="3421"/>
      <c r="AS317" s="3421"/>
      <c r="AT317" s="3441"/>
      <c r="AU317" s="3442"/>
      <c r="AV317" s="498">
        <f t="shared" si="204"/>
        <v>0</v>
      </c>
      <c r="AW317" s="498">
        <f t="shared" si="205"/>
        <v>0</v>
      </c>
      <c r="AX317" s="498">
        <f t="shared" si="206"/>
        <v>0</v>
      </c>
      <c r="AY317" s="3458">
        <f t="shared" si="181"/>
        <v>0</v>
      </c>
      <c r="AZ317" s="3391">
        <f t="shared" si="182"/>
        <v>0</v>
      </c>
      <c r="BA317" s="3391">
        <f t="shared" si="183"/>
        <v>0</v>
      </c>
      <c r="BB317" s="3391">
        <f t="shared" si="184"/>
        <v>0</v>
      </c>
      <c r="BC317" s="3391">
        <f t="shared" si="185"/>
        <v>0</v>
      </c>
      <c r="BD317" s="3391">
        <f t="shared" si="186"/>
        <v>0</v>
      </c>
      <c r="BE317" s="3391">
        <f t="shared" si="187"/>
        <v>0</v>
      </c>
      <c r="BF317" s="3391">
        <f t="shared" si="188"/>
        <v>0</v>
      </c>
      <c r="BG317" s="3391">
        <f t="shared" si="189"/>
        <v>0</v>
      </c>
      <c r="BH317" s="3391">
        <f t="shared" si="190"/>
        <v>0</v>
      </c>
      <c r="BI317" s="3391">
        <f t="shared" si="191"/>
        <v>0</v>
      </c>
      <c r="BJ317" s="3391">
        <f t="shared" si="192"/>
        <v>0</v>
      </c>
      <c r="BK317" s="3391">
        <f t="shared" si="193"/>
        <v>0</v>
      </c>
      <c r="BL317" s="3391">
        <f t="shared" si="194"/>
        <v>0</v>
      </c>
      <c r="BM317" s="3391">
        <f t="shared" si="195"/>
        <v>0</v>
      </c>
      <c r="BN317" s="3391">
        <f t="shared" si="196"/>
        <v>0</v>
      </c>
      <c r="BO317" s="3391">
        <f t="shared" si="197"/>
        <v>0</v>
      </c>
      <c r="BP317" s="3391">
        <f t="shared" si="198"/>
        <v>0</v>
      </c>
      <c r="BQ317" s="3391">
        <f t="shared" si="199"/>
        <v>0</v>
      </c>
      <c r="BR317" s="3391">
        <f t="shared" si="200"/>
        <v>0</v>
      </c>
      <c r="BS317" s="3391">
        <f t="shared" si="201"/>
        <v>0</v>
      </c>
      <c r="BT317" s="3463">
        <f t="shared" si="202"/>
        <v>0</v>
      </c>
    </row>
    <row r="318" ht="15" spans="1:72">
      <c r="A318" s="3389"/>
      <c r="B318" s="3397"/>
      <c r="C318" s="3396"/>
      <c r="D318" s="3385"/>
      <c r="E318" s="3391">
        <f t="shared" si="203"/>
        <v>0</v>
      </c>
      <c r="F318" s="3392"/>
      <c r="G318" s="3393">
        <f t="shared" si="178"/>
        <v>0</v>
      </c>
      <c r="H318" s="3394">
        <f t="shared" si="179"/>
        <v>0</v>
      </c>
      <c r="I318" s="3399"/>
      <c r="J318" s="3410"/>
      <c r="K318" s="3399"/>
      <c r="L318" s="3410"/>
      <c r="M318" s="3410"/>
      <c r="N318" s="3410"/>
      <c r="O318" s="3410"/>
      <c r="P318" s="3410"/>
      <c r="Q318" s="3410"/>
      <c r="R318" s="3410"/>
      <c r="S318" s="3410"/>
      <c r="T318" s="3410"/>
      <c r="U318" s="3410"/>
      <c r="V318" s="3410"/>
      <c r="W318" s="3410"/>
      <c r="X318" s="3410"/>
      <c r="Y318" s="3410"/>
      <c r="Z318" s="3410"/>
      <c r="AA318" s="3410"/>
      <c r="AB318" s="3410"/>
      <c r="AC318" s="3391">
        <f t="shared" si="180"/>
        <v>0</v>
      </c>
      <c r="AD318" s="3421"/>
      <c r="AE318" s="3421"/>
      <c r="AF318" s="3399"/>
      <c r="AG318" s="3421"/>
      <c r="AH318" s="3421"/>
      <c r="AI318" s="3421"/>
      <c r="AJ318" s="3421"/>
      <c r="AK318" s="3421"/>
      <c r="AL318" s="3421"/>
      <c r="AM318" s="3421"/>
      <c r="AN318" s="3421"/>
      <c r="AO318" s="3421"/>
      <c r="AP318" s="3421"/>
      <c r="AQ318" s="3421"/>
      <c r="AR318" s="3421"/>
      <c r="AS318" s="3421"/>
      <c r="AT318" s="3441"/>
      <c r="AU318" s="3442"/>
      <c r="AV318" s="498">
        <f t="shared" si="204"/>
        <v>0</v>
      </c>
      <c r="AW318" s="498">
        <f t="shared" si="205"/>
        <v>0</v>
      </c>
      <c r="AX318" s="498">
        <f t="shared" si="206"/>
        <v>0</v>
      </c>
      <c r="AY318" s="3458">
        <f t="shared" si="181"/>
        <v>0</v>
      </c>
      <c r="AZ318" s="3391">
        <f t="shared" si="182"/>
        <v>0</v>
      </c>
      <c r="BA318" s="3391">
        <f t="shared" si="183"/>
        <v>0</v>
      </c>
      <c r="BB318" s="3391">
        <f t="shared" si="184"/>
        <v>0</v>
      </c>
      <c r="BC318" s="3391">
        <f t="shared" si="185"/>
        <v>0</v>
      </c>
      <c r="BD318" s="3391">
        <f t="shared" si="186"/>
        <v>0</v>
      </c>
      <c r="BE318" s="3391">
        <f t="shared" si="187"/>
        <v>0</v>
      </c>
      <c r="BF318" s="3391">
        <f t="shared" si="188"/>
        <v>0</v>
      </c>
      <c r="BG318" s="3391">
        <f t="shared" si="189"/>
        <v>0</v>
      </c>
      <c r="BH318" s="3391">
        <f t="shared" si="190"/>
        <v>0</v>
      </c>
      <c r="BI318" s="3391">
        <f t="shared" si="191"/>
        <v>0</v>
      </c>
      <c r="BJ318" s="3391">
        <f t="shared" si="192"/>
        <v>0</v>
      </c>
      <c r="BK318" s="3391">
        <f t="shared" si="193"/>
        <v>0</v>
      </c>
      <c r="BL318" s="3391">
        <f t="shared" si="194"/>
        <v>0</v>
      </c>
      <c r="BM318" s="3391">
        <f t="shared" si="195"/>
        <v>0</v>
      </c>
      <c r="BN318" s="3391">
        <f t="shared" si="196"/>
        <v>0</v>
      </c>
      <c r="BO318" s="3391">
        <f t="shared" si="197"/>
        <v>0</v>
      </c>
      <c r="BP318" s="3391">
        <f t="shared" si="198"/>
        <v>0</v>
      </c>
      <c r="BQ318" s="3391">
        <f t="shared" si="199"/>
        <v>0</v>
      </c>
      <c r="BR318" s="3391">
        <f t="shared" si="200"/>
        <v>0</v>
      </c>
      <c r="BS318" s="3391">
        <f t="shared" si="201"/>
        <v>0</v>
      </c>
      <c r="BT318" s="3463">
        <f t="shared" si="202"/>
        <v>0</v>
      </c>
    </row>
    <row r="319" ht="15" spans="1:72">
      <c r="A319" s="3389"/>
      <c r="B319" s="3397"/>
      <c r="C319" s="3396"/>
      <c r="D319" s="3385"/>
      <c r="E319" s="3391">
        <f t="shared" si="203"/>
        <v>0</v>
      </c>
      <c r="F319" s="3392"/>
      <c r="G319" s="3393">
        <f t="shared" si="178"/>
        <v>0</v>
      </c>
      <c r="H319" s="3394">
        <f t="shared" si="179"/>
        <v>0</v>
      </c>
      <c r="I319" s="3399"/>
      <c r="J319" s="3410"/>
      <c r="K319" s="3399"/>
      <c r="L319" s="3410"/>
      <c r="M319" s="3410"/>
      <c r="N319" s="3410"/>
      <c r="O319" s="3410"/>
      <c r="P319" s="3410"/>
      <c r="Q319" s="3410"/>
      <c r="R319" s="3410"/>
      <c r="S319" s="3410"/>
      <c r="T319" s="3410"/>
      <c r="U319" s="3410"/>
      <c r="V319" s="3410"/>
      <c r="W319" s="3410"/>
      <c r="X319" s="3410"/>
      <c r="Y319" s="3410"/>
      <c r="Z319" s="3410"/>
      <c r="AA319" s="3410"/>
      <c r="AB319" s="3410"/>
      <c r="AC319" s="3391">
        <f t="shared" si="180"/>
        <v>0</v>
      </c>
      <c r="AD319" s="3421"/>
      <c r="AE319" s="3421"/>
      <c r="AF319" s="3399"/>
      <c r="AG319" s="3421"/>
      <c r="AH319" s="3421"/>
      <c r="AI319" s="3421"/>
      <c r="AJ319" s="3421"/>
      <c r="AK319" s="3421"/>
      <c r="AL319" s="3421"/>
      <c r="AM319" s="3421"/>
      <c r="AN319" s="3421"/>
      <c r="AO319" s="3421"/>
      <c r="AP319" s="3421"/>
      <c r="AQ319" s="3421"/>
      <c r="AR319" s="3421"/>
      <c r="AS319" s="3421"/>
      <c r="AT319" s="3441"/>
      <c r="AU319" s="3442"/>
      <c r="AV319" s="498">
        <f t="shared" si="204"/>
        <v>0</v>
      </c>
      <c r="AW319" s="498">
        <f t="shared" si="205"/>
        <v>0</v>
      </c>
      <c r="AX319" s="498">
        <f t="shared" si="206"/>
        <v>0</v>
      </c>
      <c r="AY319" s="3458">
        <f t="shared" si="181"/>
        <v>0</v>
      </c>
      <c r="AZ319" s="3391">
        <f t="shared" si="182"/>
        <v>0</v>
      </c>
      <c r="BA319" s="3391">
        <f t="shared" si="183"/>
        <v>0</v>
      </c>
      <c r="BB319" s="3391">
        <f t="shared" si="184"/>
        <v>0</v>
      </c>
      <c r="BC319" s="3391">
        <f t="shared" si="185"/>
        <v>0</v>
      </c>
      <c r="BD319" s="3391">
        <f t="shared" si="186"/>
        <v>0</v>
      </c>
      <c r="BE319" s="3391">
        <f t="shared" si="187"/>
        <v>0</v>
      </c>
      <c r="BF319" s="3391">
        <f t="shared" si="188"/>
        <v>0</v>
      </c>
      <c r="BG319" s="3391">
        <f t="shared" si="189"/>
        <v>0</v>
      </c>
      <c r="BH319" s="3391">
        <f t="shared" si="190"/>
        <v>0</v>
      </c>
      <c r="BI319" s="3391">
        <f t="shared" si="191"/>
        <v>0</v>
      </c>
      <c r="BJ319" s="3391">
        <f t="shared" si="192"/>
        <v>0</v>
      </c>
      <c r="BK319" s="3391">
        <f t="shared" si="193"/>
        <v>0</v>
      </c>
      <c r="BL319" s="3391">
        <f t="shared" si="194"/>
        <v>0</v>
      </c>
      <c r="BM319" s="3391">
        <f t="shared" si="195"/>
        <v>0</v>
      </c>
      <c r="BN319" s="3391">
        <f t="shared" si="196"/>
        <v>0</v>
      </c>
      <c r="BO319" s="3391">
        <f t="shared" si="197"/>
        <v>0</v>
      </c>
      <c r="BP319" s="3391">
        <f t="shared" si="198"/>
        <v>0</v>
      </c>
      <c r="BQ319" s="3391">
        <f t="shared" si="199"/>
        <v>0</v>
      </c>
      <c r="BR319" s="3391">
        <f t="shared" si="200"/>
        <v>0</v>
      </c>
      <c r="BS319" s="3391">
        <f t="shared" si="201"/>
        <v>0</v>
      </c>
      <c r="BT319" s="3463">
        <f t="shared" si="202"/>
        <v>0</v>
      </c>
    </row>
    <row r="320" ht="15" spans="1:72">
      <c r="A320" s="3389"/>
      <c r="B320" s="3397"/>
      <c r="C320" s="3396"/>
      <c r="D320" s="3385"/>
      <c r="E320" s="3391">
        <f t="shared" si="203"/>
        <v>0</v>
      </c>
      <c r="F320" s="3392"/>
      <c r="G320" s="3393">
        <f t="shared" si="178"/>
        <v>0</v>
      </c>
      <c r="H320" s="3394">
        <f t="shared" si="179"/>
        <v>0</v>
      </c>
      <c r="I320" s="3399"/>
      <c r="J320" s="3410"/>
      <c r="K320" s="3399"/>
      <c r="L320" s="3410"/>
      <c r="M320" s="3410"/>
      <c r="N320" s="3410"/>
      <c r="O320" s="3410"/>
      <c r="P320" s="3410"/>
      <c r="Q320" s="3410"/>
      <c r="R320" s="3410"/>
      <c r="S320" s="3410"/>
      <c r="T320" s="3410"/>
      <c r="U320" s="3410"/>
      <c r="V320" s="3410"/>
      <c r="W320" s="3410"/>
      <c r="X320" s="3410"/>
      <c r="Y320" s="3410"/>
      <c r="Z320" s="3410"/>
      <c r="AA320" s="3410"/>
      <c r="AB320" s="3410"/>
      <c r="AC320" s="3391">
        <f t="shared" si="180"/>
        <v>0</v>
      </c>
      <c r="AD320" s="3421"/>
      <c r="AE320" s="3421"/>
      <c r="AF320" s="3399"/>
      <c r="AG320" s="3421"/>
      <c r="AH320" s="3421"/>
      <c r="AI320" s="3421"/>
      <c r="AJ320" s="3421"/>
      <c r="AK320" s="3421"/>
      <c r="AL320" s="3421"/>
      <c r="AM320" s="3421"/>
      <c r="AN320" s="3421"/>
      <c r="AO320" s="3421"/>
      <c r="AP320" s="3421"/>
      <c r="AQ320" s="3421"/>
      <c r="AR320" s="3421"/>
      <c r="AS320" s="3421"/>
      <c r="AT320" s="3441"/>
      <c r="AU320" s="3442"/>
      <c r="AV320" s="498">
        <f t="shared" si="204"/>
        <v>0</v>
      </c>
      <c r="AW320" s="498">
        <f t="shared" si="205"/>
        <v>0</v>
      </c>
      <c r="AX320" s="498">
        <f t="shared" si="206"/>
        <v>0</v>
      </c>
      <c r="AY320" s="3458">
        <f t="shared" si="181"/>
        <v>0</v>
      </c>
      <c r="AZ320" s="3391">
        <f t="shared" si="182"/>
        <v>0</v>
      </c>
      <c r="BA320" s="3391">
        <f t="shared" si="183"/>
        <v>0</v>
      </c>
      <c r="BB320" s="3391">
        <f t="shared" si="184"/>
        <v>0</v>
      </c>
      <c r="BC320" s="3391">
        <f t="shared" si="185"/>
        <v>0</v>
      </c>
      <c r="BD320" s="3391">
        <f t="shared" si="186"/>
        <v>0</v>
      </c>
      <c r="BE320" s="3391">
        <f t="shared" si="187"/>
        <v>0</v>
      </c>
      <c r="BF320" s="3391">
        <f t="shared" si="188"/>
        <v>0</v>
      </c>
      <c r="BG320" s="3391">
        <f t="shared" si="189"/>
        <v>0</v>
      </c>
      <c r="BH320" s="3391">
        <f t="shared" si="190"/>
        <v>0</v>
      </c>
      <c r="BI320" s="3391">
        <f t="shared" si="191"/>
        <v>0</v>
      </c>
      <c r="BJ320" s="3391">
        <f t="shared" si="192"/>
        <v>0</v>
      </c>
      <c r="BK320" s="3391">
        <f t="shared" si="193"/>
        <v>0</v>
      </c>
      <c r="BL320" s="3391">
        <f t="shared" si="194"/>
        <v>0</v>
      </c>
      <c r="BM320" s="3391">
        <f t="shared" si="195"/>
        <v>0</v>
      </c>
      <c r="BN320" s="3391">
        <f t="shared" si="196"/>
        <v>0</v>
      </c>
      <c r="BO320" s="3391">
        <f t="shared" si="197"/>
        <v>0</v>
      </c>
      <c r="BP320" s="3391">
        <f t="shared" si="198"/>
        <v>0</v>
      </c>
      <c r="BQ320" s="3391">
        <f t="shared" si="199"/>
        <v>0</v>
      </c>
      <c r="BR320" s="3391">
        <f t="shared" si="200"/>
        <v>0</v>
      </c>
      <c r="BS320" s="3391">
        <f t="shared" si="201"/>
        <v>0</v>
      </c>
      <c r="BT320" s="3463">
        <f t="shared" si="202"/>
        <v>0</v>
      </c>
    </row>
    <row r="321" ht="15" spans="1:72">
      <c r="A321" s="3389"/>
      <c r="B321" s="3397"/>
      <c r="C321" s="3396"/>
      <c r="D321" s="3385"/>
      <c r="E321" s="3391">
        <f t="shared" si="203"/>
        <v>0</v>
      </c>
      <c r="F321" s="3392"/>
      <c r="G321" s="3393">
        <f t="shared" si="178"/>
        <v>0</v>
      </c>
      <c r="H321" s="3394">
        <f t="shared" si="179"/>
        <v>0</v>
      </c>
      <c r="I321" s="3399"/>
      <c r="J321" s="3410"/>
      <c r="K321" s="3399"/>
      <c r="L321" s="3410"/>
      <c r="M321" s="3410"/>
      <c r="N321" s="3410"/>
      <c r="O321" s="3410"/>
      <c r="P321" s="3410"/>
      <c r="Q321" s="3410"/>
      <c r="R321" s="3410"/>
      <c r="S321" s="3410"/>
      <c r="T321" s="3410"/>
      <c r="U321" s="3410"/>
      <c r="V321" s="3410"/>
      <c r="W321" s="3410"/>
      <c r="X321" s="3410"/>
      <c r="Y321" s="3410"/>
      <c r="Z321" s="3410"/>
      <c r="AA321" s="3410"/>
      <c r="AB321" s="3410"/>
      <c r="AC321" s="3391">
        <f t="shared" si="180"/>
        <v>0</v>
      </c>
      <c r="AD321" s="3421"/>
      <c r="AE321" s="3421"/>
      <c r="AF321" s="3399"/>
      <c r="AG321" s="3421"/>
      <c r="AH321" s="3421"/>
      <c r="AI321" s="3421"/>
      <c r="AJ321" s="3421"/>
      <c r="AK321" s="3421"/>
      <c r="AL321" s="3421"/>
      <c r="AM321" s="3421"/>
      <c r="AN321" s="3421"/>
      <c r="AO321" s="3421"/>
      <c r="AP321" s="3421"/>
      <c r="AQ321" s="3421"/>
      <c r="AR321" s="3421"/>
      <c r="AS321" s="3421"/>
      <c r="AT321" s="3441"/>
      <c r="AU321" s="3442"/>
      <c r="AV321" s="498">
        <f t="shared" si="204"/>
        <v>0</v>
      </c>
      <c r="AW321" s="498">
        <f t="shared" si="205"/>
        <v>0</v>
      </c>
      <c r="AX321" s="498">
        <f t="shared" si="206"/>
        <v>0</v>
      </c>
      <c r="AY321" s="3458">
        <f t="shared" si="181"/>
        <v>0</v>
      </c>
      <c r="AZ321" s="3391">
        <f t="shared" si="182"/>
        <v>0</v>
      </c>
      <c r="BA321" s="3391">
        <f t="shared" si="183"/>
        <v>0</v>
      </c>
      <c r="BB321" s="3391">
        <f t="shared" si="184"/>
        <v>0</v>
      </c>
      <c r="BC321" s="3391">
        <f t="shared" si="185"/>
        <v>0</v>
      </c>
      <c r="BD321" s="3391">
        <f t="shared" si="186"/>
        <v>0</v>
      </c>
      <c r="BE321" s="3391">
        <f t="shared" si="187"/>
        <v>0</v>
      </c>
      <c r="BF321" s="3391">
        <f t="shared" si="188"/>
        <v>0</v>
      </c>
      <c r="BG321" s="3391">
        <f t="shared" si="189"/>
        <v>0</v>
      </c>
      <c r="BH321" s="3391">
        <f t="shared" si="190"/>
        <v>0</v>
      </c>
      <c r="BI321" s="3391">
        <f t="shared" si="191"/>
        <v>0</v>
      </c>
      <c r="BJ321" s="3391">
        <f t="shared" si="192"/>
        <v>0</v>
      </c>
      <c r="BK321" s="3391">
        <f t="shared" si="193"/>
        <v>0</v>
      </c>
      <c r="BL321" s="3391">
        <f t="shared" si="194"/>
        <v>0</v>
      </c>
      <c r="BM321" s="3391">
        <f t="shared" si="195"/>
        <v>0</v>
      </c>
      <c r="BN321" s="3391">
        <f t="shared" si="196"/>
        <v>0</v>
      </c>
      <c r="BO321" s="3391">
        <f t="shared" si="197"/>
        <v>0</v>
      </c>
      <c r="BP321" s="3391">
        <f t="shared" si="198"/>
        <v>0</v>
      </c>
      <c r="BQ321" s="3391">
        <f t="shared" si="199"/>
        <v>0</v>
      </c>
      <c r="BR321" s="3391">
        <f t="shared" si="200"/>
        <v>0</v>
      </c>
      <c r="BS321" s="3391">
        <f t="shared" si="201"/>
        <v>0</v>
      </c>
      <c r="BT321" s="3463">
        <f t="shared" si="202"/>
        <v>0</v>
      </c>
    </row>
    <row r="322" ht="15" spans="1:72">
      <c r="A322" s="3389"/>
      <c r="B322" s="3397"/>
      <c r="C322" s="3396"/>
      <c r="D322" s="3385"/>
      <c r="E322" s="3391">
        <f t="shared" si="203"/>
        <v>0</v>
      </c>
      <c r="F322" s="3392"/>
      <c r="G322" s="3393">
        <f t="shared" si="178"/>
        <v>0</v>
      </c>
      <c r="H322" s="3394">
        <f t="shared" si="179"/>
        <v>0</v>
      </c>
      <c r="I322" s="3399"/>
      <c r="J322" s="3410"/>
      <c r="K322" s="3399"/>
      <c r="L322" s="3410"/>
      <c r="M322" s="3410"/>
      <c r="N322" s="3410"/>
      <c r="O322" s="3410"/>
      <c r="P322" s="3410"/>
      <c r="Q322" s="3410"/>
      <c r="R322" s="3410"/>
      <c r="S322" s="3410"/>
      <c r="T322" s="3410"/>
      <c r="U322" s="3410"/>
      <c r="V322" s="3410"/>
      <c r="W322" s="3410"/>
      <c r="X322" s="3410"/>
      <c r="Y322" s="3410"/>
      <c r="Z322" s="3410"/>
      <c r="AA322" s="3410"/>
      <c r="AB322" s="3410"/>
      <c r="AC322" s="3391">
        <f t="shared" si="180"/>
        <v>0</v>
      </c>
      <c r="AD322" s="3421"/>
      <c r="AE322" s="3421"/>
      <c r="AF322" s="3399"/>
      <c r="AG322" s="3421"/>
      <c r="AH322" s="3421"/>
      <c r="AI322" s="3421"/>
      <c r="AJ322" s="3421"/>
      <c r="AK322" s="3421"/>
      <c r="AL322" s="3421"/>
      <c r="AM322" s="3421"/>
      <c r="AN322" s="3421"/>
      <c r="AO322" s="3421"/>
      <c r="AP322" s="3421"/>
      <c r="AQ322" s="3421"/>
      <c r="AR322" s="3421"/>
      <c r="AS322" s="3421"/>
      <c r="AT322" s="3441"/>
      <c r="AU322" s="3442"/>
      <c r="AV322" s="498">
        <f t="shared" si="204"/>
        <v>0</v>
      </c>
      <c r="AW322" s="498">
        <f t="shared" si="205"/>
        <v>0</v>
      </c>
      <c r="AX322" s="498">
        <f t="shared" si="206"/>
        <v>0</v>
      </c>
      <c r="AY322" s="3458">
        <f t="shared" si="181"/>
        <v>0</v>
      </c>
      <c r="AZ322" s="3391">
        <f t="shared" si="182"/>
        <v>0</v>
      </c>
      <c r="BA322" s="3391">
        <f t="shared" si="183"/>
        <v>0</v>
      </c>
      <c r="BB322" s="3391">
        <f t="shared" si="184"/>
        <v>0</v>
      </c>
      <c r="BC322" s="3391">
        <f t="shared" si="185"/>
        <v>0</v>
      </c>
      <c r="BD322" s="3391">
        <f t="shared" si="186"/>
        <v>0</v>
      </c>
      <c r="BE322" s="3391">
        <f t="shared" si="187"/>
        <v>0</v>
      </c>
      <c r="BF322" s="3391">
        <f t="shared" si="188"/>
        <v>0</v>
      </c>
      <c r="BG322" s="3391">
        <f t="shared" si="189"/>
        <v>0</v>
      </c>
      <c r="BH322" s="3391">
        <f t="shared" si="190"/>
        <v>0</v>
      </c>
      <c r="BI322" s="3391">
        <f t="shared" si="191"/>
        <v>0</v>
      </c>
      <c r="BJ322" s="3391">
        <f t="shared" si="192"/>
        <v>0</v>
      </c>
      <c r="BK322" s="3391">
        <f t="shared" si="193"/>
        <v>0</v>
      </c>
      <c r="BL322" s="3391">
        <f t="shared" si="194"/>
        <v>0</v>
      </c>
      <c r="BM322" s="3391">
        <f t="shared" si="195"/>
        <v>0</v>
      </c>
      <c r="BN322" s="3391">
        <f t="shared" si="196"/>
        <v>0</v>
      </c>
      <c r="BO322" s="3391">
        <f t="shared" si="197"/>
        <v>0</v>
      </c>
      <c r="BP322" s="3391">
        <f t="shared" si="198"/>
        <v>0</v>
      </c>
      <c r="BQ322" s="3391">
        <f t="shared" si="199"/>
        <v>0</v>
      </c>
      <c r="BR322" s="3391">
        <f t="shared" si="200"/>
        <v>0</v>
      </c>
      <c r="BS322" s="3391">
        <f t="shared" si="201"/>
        <v>0</v>
      </c>
      <c r="BT322" s="3463">
        <f t="shared" si="202"/>
        <v>0</v>
      </c>
    </row>
    <row r="323" ht="15" spans="1:72">
      <c r="A323" s="3389"/>
      <c r="B323" s="3397"/>
      <c r="C323" s="3396"/>
      <c r="D323" s="3385"/>
      <c r="E323" s="3391">
        <f t="shared" si="203"/>
        <v>0</v>
      </c>
      <c r="F323" s="3392"/>
      <c r="G323" s="3393">
        <f t="shared" si="178"/>
        <v>0</v>
      </c>
      <c r="H323" s="3394">
        <f t="shared" si="179"/>
        <v>0</v>
      </c>
      <c r="I323" s="3399"/>
      <c r="J323" s="3410"/>
      <c r="K323" s="3399"/>
      <c r="L323" s="3410"/>
      <c r="M323" s="3410"/>
      <c r="N323" s="3410"/>
      <c r="O323" s="3410"/>
      <c r="P323" s="3410"/>
      <c r="Q323" s="3410"/>
      <c r="R323" s="3410"/>
      <c r="S323" s="3410"/>
      <c r="T323" s="3410"/>
      <c r="U323" s="3410"/>
      <c r="V323" s="3410"/>
      <c r="W323" s="3410"/>
      <c r="X323" s="3410"/>
      <c r="Y323" s="3410"/>
      <c r="Z323" s="3410"/>
      <c r="AA323" s="3410"/>
      <c r="AB323" s="3410"/>
      <c r="AC323" s="3391">
        <f t="shared" si="180"/>
        <v>0</v>
      </c>
      <c r="AD323" s="3421"/>
      <c r="AE323" s="3421"/>
      <c r="AF323" s="3396"/>
      <c r="AG323" s="3421"/>
      <c r="AH323" s="3421"/>
      <c r="AI323" s="3421"/>
      <c r="AJ323" s="3421"/>
      <c r="AK323" s="3421"/>
      <c r="AL323" s="3421"/>
      <c r="AM323" s="3421"/>
      <c r="AN323" s="3421"/>
      <c r="AO323" s="3421"/>
      <c r="AP323" s="3421"/>
      <c r="AQ323" s="3421"/>
      <c r="AR323" s="3421"/>
      <c r="AS323" s="3421"/>
      <c r="AT323" s="3441"/>
      <c r="AU323" s="3442"/>
      <c r="AV323" s="498">
        <f t="shared" si="204"/>
        <v>0</v>
      </c>
      <c r="AW323" s="498">
        <f t="shared" si="205"/>
        <v>0</v>
      </c>
      <c r="AX323" s="498">
        <f t="shared" si="206"/>
        <v>0</v>
      </c>
      <c r="AY323" s="3458">
        <f t="shared" si="181"/>
        <v>0</v>
      </c>
      <c r="AZ323" s="3391">
        <f t="shared" si="182"/>
        <v>0</v>
      </c>
      <c r="BA323" s="3391">
        <f t="shared" si="183"/>
        <v>0</v>
      </c>
      <c r="BB323" s="3391">
        <f t="shared" si="184"/>
        <v>0</v>
      </c>
      <c r="BC323" s="3391">
        <f t="shared" si="185"/>
        <v>0</v>
      </c>
      <c r="BD323" s="3391">
        <f t="shared" si="186"/>
        <v>0</v>
      </c>
      <c r="BE323" s="3391">
        <f t="shared" si="187"/>
        <v>0</v>
      </c>
      <c r="BF323" s="3391">
        <f t="shared" si="188"/>
        <v>0</v>
      </c>
      <c r="BG323" s="3391">
        <f t="shared" si="189"/>
        <v>0</v>
      </c>
      <c r="BH323" s="3391">
        <f t="shared" si="190"/>
        <v>0</v>
      </c>
      <c r="BI323" s="3391">
        <f t="shared" si="191"/>
        <v>0</v>
      </c>
      <c r="BJ323" s="3391">
        <f t="shared" si="192"/>
        <v>0</v>
      </c>
      <c r="BK323" s="3391">
        <f t="shared" si="193"/>
        <v>0</v>
      </c>
      <c r="BL323" s="3391">
        <f t="shared" si="194"/>
        <v>0</v>
      </c>
      <c r="BM323" s="3391">
        <f t="shared" si="195"/>
        <v>0</v>
      </c>
      <c r="BN323" s="3391">
        <f t="shared" si="196"/>
        <v>0</v>
      </c>
      <c r="BO323" s="3391">
        <f t="shared" si="197"/>
        <v>0</v>
      </c>
      <c r="BP323" s="3391">
        <f t="shared" si="198"/>
        <v>0</v>
      </c>
      <c r="BQ323" s="3391">
        <f t="shared" si="199"/>
        <v>0</v>
      </c>
      <c r="BR323" s="3391">
        <f t="shared" si="200"/>
        <v>0</v>
      </c>
      <c r="BS323" s="3391">
        <f t="shared" si="201"/>
        <v>0</v>
      </c>
      <c r="BT323" s="3463">
        <f t="shared" si="202"/>
        <v>0</v>
      </c>
    </row>
    <row r="324" ht="15" spans="1:72">
      <c r="A324" s="3389"/>
      <c r="B324" s="3397"/>
      <c r="C324" s="3396"/>
      <c r="D324" s="3385"/>
      <c r="E324" s="3391">
        <f t="shared" si="203"/>
        <v>0</v>
      </c>
      <c r="F324" s="3392"/>
      <c r="G324" s="3393">
        <f t="shared" si="178"/>
        <v>0</v>
      </c>
      <c r="H324" s="3394">
        <f t="shared" si="179"/>
        <v>0</v>
      </c>
      <c r="I324" s="3396"/>
      <c r="J324" s="3410"/>
      <c r="K324" s="3396"/>
      <c r="L324" s="3410"/>
      <c r="M324" s="3410"/>
      <c r="N324" s="3410"/>
      <c r="O324" s="3410"/>
      <c r="P324" s="3410"/>
      <c r="Q324" s="3410"/>
      <c r="R324" s="3410"/>
      <c r="S324" s="3410"/>
      <c r="T324" s="3410"/>
      <c r="U324" s="3410"/>
      <c r="V324" s="3410"/>
      <c r="W324" s="3410"/>
      <c r="X324" s="3410"/>
      <c r="Y324" s="3410"/>
      <c r="Z324" s="3410"/>
      <c r="AA324" s="3410"/>
      <c r="AB324" s="3410"/>
      <c r="AC324" s="3391">
        <f t="shared" si="180"/>
        <v>0</v>
      </c>
      <c r="AD324" s="3421"/>
      <c r="AE324" s="3421"/>
      <c r="AF324" s="3396"/>
      <c r="AG324" s="3421"/>
      <c r="AH324" s="3421"/>
      <c r="AI324" s="3421"/>
      <c r="AJ324" s="3421"/>
      <c r="AK324" s="3421"/>
      <c r="AL324" s="3421"/>
      <c r="AM324" s="3421"/>
      <c r="AN324" s="3421"/>
      <c r="AO324" s="3421"/>
      <c r="AP324" s="3421"/>
      <c r="AQ324" s="3421"/>
      <c r="AR324" s="3421"/>
      <c r="AS324" s="3421"/>
      <c r="AT324" s="3441"/>
      <c r="AU324" s="3442"/>
      <c r="AV324" s="498">
        <f t="shared" si="204"/>
        <v>0</v>
      </c>
      <c r="AW324" s="498">
        <f t="shared" si="205"/>
        <v>0</v>
      </c>
      <c r="AX324" s="498">
        <f t="shared" si="206"/>
        <v>0</v>
      </c>
      <c r="AY324" s="3458">
        <f t="shared" si="181"/>
        <v>0</v>
      </c>
      <c r="AZ324" s="3391">
        <f t="shared" si="182"/>
        <v>0</v>
      </c>
      <c r="BA324" s="3391">
        <f t="shared" si="183"/>
        <v>0</v>
      </c>
      <c r="BB324" s="3391">
        <f t="shared" si="184"/>
        <v>0</v>
      </c>
      <c r="BC324" s="3391">
        <f t="shared" si="185"/>
        <v>0</v>
      </c>
      <c r="BD324" s="3391">
        <f t="shared" si="186"/>
        <v>0</v>
      </c>
      <c r="BE324" s="3391">
        <f t="shared" si="187"/>
        <v>0</v>
      </c>
      <c r="BF324" s="3391">
        <f t="shared" si="188"/>
        <v>0</v>
      </c>
      <c r="BG324" s="3391">
        <f t="shared" si="189"/>
        <v>0</v>
      </c>
      <c r="BH324" s="3391">
        <f t="shared" si="190"/>
        <v>0</v>
      </c>
      <c r="BI324" s="3391">
        <f t="shared" si="191"/>
        <v>0</v>
      </c>
      <c r="BJ324" s="3391">
        <f t="shared" si="192"/>
        <v>0</v>
      </c>
      <c r="BK324" s="3391">
        <f t="shared" si="193"/>
        <v>0</v>
      </c>
      <c r="BL324" s="3391">
        <f t="shared" si="194"/>
        <v>0</v>
      </c>
      <c r="BM324" s="3391">
        <f t="shared" si="195"/>
        <v>0</v>
      </c>
      <c r="BN324" s="3391">
        <f t="shared" si="196"/>
        <v>0</v>
      </c>
      <c r="BO324" s="3391">
        <f t="shared" si="197"/>
        <v>0</v>
      </c>
      <c r="BP324" s="3391">
        <f t="shared" si="198"/>
        <v>0</v>
      </c>
      <c r="BQ324" s="3391">
        <f t="shared" si="199"/>
        <v>0</v>
      </c>
      <c r="BR324" s="3391">
        <f t="shared" si="200"/>
        <v>0</v>
      </c>
      <c r="BS324" s="3391">
        <f t="shared" si="201"/>
        <v>0</v>
      </c>
      <c r="BT324" s="3463">
        <f t="shared" si="202"/>
        <v>0</v>
      </c>
    </row>
    <row r="325" ht="15" spans="1:72">
      <c r="A325" s="3389"/>
      <c r="B325" s="3397"/>
      <c r="C325" s="3396"/>
      <c r="D325" s="3385"/>
      <c r="E325" s="3391">
        <f t="shared" si="203"/>
        <v>0</v>
      </c>
      <c r="F325" s="3392"/>
      <c r="G325" s="3393">
        <f t="shared" si="178"/>
        <v>0</v>
      </c>
      <c r="H325" s="3394">
        <f t="shared" si="179"/>
        <v>0</v>
      </c>
      <c r="I325" s="3396"/>
      <c r="J325" s="3410"/>
      <c r="K325" s="3396"/>
      <c r="L325" s="3410"/>
      <c r="M325" s="3410"/>
      <c r="N325" s="3410"/>
      <c r="O325" s="3410"/>
      <c r="P325" s="3410"/>
      <c r="Q325" s="3410"/>
      <c r="R325" s="3410"/>
      <c r="S325" s="3410"/>
      <c r="T325" s="3410"/>
      <c r="U325" s="3410"/>
      <c r="V325" s="3410"/>
      <c r="W325" s="3410"/>
      <c r="X325" s="3410"/>
      <c r="Y325" s="3410"/>
      <c r="Z325" s="3410"/>
      <c r="AA325" s="3410"/>
      <c r="AB325" s="3410"/>
      <c r="AC325" s="3391">
        <f t="shared" si="180"/>
        <v>0</v>
      </c>
      <c r="AD325" s="3421"/>
      <c r="AE325" s="3421"/>
      <c r="AF325" s="3396"/>
      <c r="AG325" s="3421"/>
      <c r="AH325" s="3421"/>
      <c r="AI325" s="3421"/>
      <c r="AJ325" s="3421"/>
      <c r="AK325" s="3421"/>
      <c r="AL325" s="3421"/>
      <c r="AM325" s="3421"/>
      <c r="AN325" s="3421"/>
      <c r="AO325" s="3421"/>
      <c r="AP325" s="3421"/>
      <c r="AQ325" s="3421"/>
      <c r="AR325" s="3421"/>
      <c r="AS325" s="3421"/>
      <c r="AT325" s="3441"/>
      <c r="AU325" s="3442"/>
      <c r="AV325" s="498">
        <f t="shared" si="204"/>
        <v>0</v>
      </c>
      <c r="AW325" s="498">
        <f t="shared" si="205"/>
        <v>0</v>
      </c>
      <c r="AX325" s="498">
        <f t="shared" si="206"/>
        <v>0</v>
      </c>
      <c r="AY325" s="3458">
        <f t="shared" si="181"/>
        <v>0</v>
      </c>
      <c r="AZ325" s="3391">
        <f t="shared" si="182"/>
        <v>0</v>
      </c>
      <c r="BA325" s="3391">
        <f t="shared" si="183"/>
        <v>0</v>
      </c>
      <c r="BB325" s="3391">
        <f t="shared" si="184"/>
        <v>0</v>
      </c>
      <c r="BC325" s="3391">
        <f t="shared" si="185"/>
        <v>0</v>
      </c>
      <c r="BD325" s="3391">
        <f t="shared" si="186"/>
        <v>0</v>
      </c>
      <c r="BE325" s="3391">
        <f t="shared" si="187"/>
        <v>0</v>
      </c>
      <c r="BF325" s="3391">
        <f t="shared" si="188"/>
        <v>0</v>
      </c>
      <c r="BG325" s="3391">
        <f t="shared" si="189"/>
        <v>0</v>
      </c>
      <c r="BH325" s="3391">
        <f t="shared" si="190"/>
        <v>0</v>
      </c>
      <c r="BI325" s="3391">
        <f t="shared" si="191"/>
        <v>0</v>
      </c>
      <c r="BJ325" s="3391">
        <f t="shared" si="192"/>
        <v>0</v>
      </c>
      <c r="BK325" s="3391">
        <f t="shared" si="193"/>
        <v>0</v>
      </c>
      <c r="BL325" s="3391">
        <f t="shared" si="194"/>
        <v>0</v>
      </c>
      <c r="BM325" s="3391">
        <f t="shared" si="195"/>
        <v>0</v>
      </c>
      <c r="BN325" s="3391">
        <f t="shared" si="196"/>
        <v>0</v>
      </c>
      <c r="BO325" s="3391">
        <f t="shared" si="197"/>
        <v>0</v>
      </c>
      <c r="BP325" s="3391">
        <f t="shared" si="198"/>
        <v>0</v>
      </c>
      <c r="BQ325" s="3391">
        <f t="shared" si="199"/>
        <v>0</v>
      </c>
      <c r="BR325" s="3391">
        <f t="shared" si="200"/>
        <v>0</v>
      </c>
      <c r="BS325" s="3391">
        <f t="shared" si="201"/>
        <v>0</v>
      </c>
      <c r="BT325" s="3463">
        <f t="shared" si="202"/>
        <v>0</v>
      </c>
    </row>
    <row r="326" ht="15" spans="1:72">
      <c r="A326" s="3389"/>
      <c r="B326" s="3397"/>
      <c r="C326" s="3396"/>
      <c r="D326" s="3385"/>
      <c r="E326" s="3391">
        <f t="shared" si="203"/>
        <v>0</v>
      </c>
      <c r="F326" s="3392"/>
      <c r="G326" s="3393">
        <f t="shared" ref="G326:G357" si="207">H326+AC326+AT326</f>
        <v>0</v>
      </c>
      <c r="H326" s="3394">
        <f t="shared" ref="H326:H357" si="208">SUMIF(I$12:AB$12,"总值",I326:AB326)</f>
        <v>0</v>
      </c>
      <c r="I326" s="3396"/>
      <c r="J326" s="3410"/>
      <c r="K326" s="3396"/>
      <c r="L326" s="3410"/>
      <c r="M326" s="3410"/>
      <c r="N326" s="3410"/>
      <c r="O326" s="3410"/>
      <c r="P326" s="3410"/>
      <c r="Q326" s="3410"/>
      <c r="R326" s="3410"/>
      <c r="S326" s="3410"/>
      <c r="T326" s="3410"/>
      <c r="U326" s="3410"/>
      <c r="V326" s="3410"/>
      <c r="W326" s="3410"/>
      <c r="X326" s="3410"/>
      <c r="Y326" s="3410"/>
      <c r="Z326" s="3410"/>
      <c r="AA326" s="3410"/>
      <c r="AB326" s="3410"/>
      <c r="AC326" s="3391">
        <f t="shared" ref="AC326:AC357" si="209">SUMIF(AD$12:AS$12,"总值",AD326:AS326)</f>
        <v>0</v>
      </c>
      <c r="AD326" s="3421"/>
      <c r="AE326" s="3421"/>
      <c r="AF326" s="3396"/>
      <c r="AG326" s="3421"/>
      <c r="AH326" s="3421"/>
      <c r="AI326" s="3421"/>
      <c r="AJ326" s="3421"/>
      <c r="AK326" s="3421"/>
      <c r="AL326" s="3421"/>
      <c r="AM326" s="3421"/>
      <c r="AN326" s="3421"/>
      <c r="AO326" s="3421"/>
      <c r="AP326" s="3421"/>
      <c r="AQ326" s="3421"/>
      <c r="AR326" s="3421"/>
      <c r="AS326" s="3421"/>
      <c r="AT326" s="3441"/>
      <c r="AU326" s="3442"/>
      <c r="AV326" s="498">
        <f t="shared" si="204"/>
        <v>0</v>
      </c>
      <c r="AW326" s="498">
        <f t="shared" si="205"/>
        <v>0</v>
      </c>
      <c r="AX326" s="498">
        <f t="shared" si="206"/>
        <v>0</v>
      </c>
      <c r="AY326" s="3458">
        <f t="shared" ref="AY326:AY357" si="210">ROUND($AY$6*AZ326/$AZ$5,2)</f>
        <v>0</v>
      </c>
      <c r="AZ326" s="3391">
        <f t="shared" ref="AZ326:AZ357" si="211">BA326+BL326</f>
        <v>0</v>
      </c>
      <c r="BA326" s="3391">
        <f t="shared" ref="BA326:BA357" si="212">SUM(BB326:BK326)</f>
        <v>0</v>
      </c>
      <c r="BB326" s="3391">
        <f t="shared" ref="BB326:BB357" si="213">IF($D326="是",I326-J326,0)</f>
        <v>0</v>
      </c>
      <c r="BC326" s="3391">
        <f t="shared" ref="BC326:BC357" si="214">IF($D326="是",K326-L326,0)</f>
        <v>0</v>
      </c>
      <c r="BD326" s="3391">
        <f t="shared" ref="BD326:BD357" si="215">IF($D326="是",M326-N326,0)</f>
        <v>0</v>
      </c>
      <c r="BE326" s="3391">
        <f t="shared" ref="BE326:BE357" si="216">IF($D326="是",O326-P326,0)</f>
        <v>0</v>
      </c>
      <c r="BF326" s="3391">
        <f t="shared" ref="BF326:BF357" si="217">IF($D326="是",Q326-R326,0)</f>
        <v>0</v>
      </c>
      <c r="BG326" s="3391">
        <f t="shared" ref="BG326:BG357" si="218">IF($D326="是",S326-T326,0)</f>
        <v>0</v>
      </c>
      <c r="BH326" s="3391">
        <f t="shared" ref="BH326:BH357" si="219">IF($D326="是",U326-V326,0)</f>
        <v>0</v>
      </c>
      <c r="BI326" s="3391">
        <f t="shared" ref="BI326:BI357" si="220">IF($D326="是",W326-X326,0)</f>
        <v>0</v>
      </c>
      <c r="BJ326" s="3391">
        <f t="shared" ref="BJ326:BJ357" si="221">IF($D326="是",Y326-Z326,0)</f>
        <v>0</v>
      </c>
      <c r="BK326" s="3391">
        <f t="shared" ref="BK326:BK357" si="222">IF($D326="是",AA326-AB326,0)</f>
        <v>0</v>
      </c>
      <c r="BL326" s="3391">
        <f t="shared" ref="BL326:BL357" si="223">SUM(BM326:BT326)</f>
        <v>0</v>
      </c>
      <c r="BM326" s="3391">
        <f t="shared" ref="BM326:BM357" si="224">IF($D326="是",AD326-AE326,0)</f>
        <v>0</v>
      </c>
      <c r="BN326" s="3391">
        <f t="shared" ref="BN326:BN357" si="225">IF($D326="是",AF326-AG326,0)</f>
        <v>0</v>
      </c>
      <c r="BO326" s="3391">
        <f t="shared" ref="BO326:BO357" si="226">IF($D326="是",AH326-AI326,0)</f>
        <v>0</v>
      </c>
      <c r="BP326" s="3391">
        <f t="shared" ref="BP326:BP357" si="227">IF($D326="是",AJ326-AK326,0)</f>
        <v>0</v>
      </c>
      <c r="BQ326" s="3391">
        <f t="shared" ref="BQ326:BQ357" si="228">IF($D326="是",AL326-AM326,0)</f>
        <v>0</v>
      </c>
      <c r="BR326" s="3391">
        <f t="shared" ref="BR326:BR357" si="229">IF($D326="是",AN326-AO326,0)</f>
        <v>0</v>
      </c>
      <c r="BS326" s="3391">
        <f t="shared" ref="BS326:BS357" si="230">IF($D326="是",AP326-AQ326,0)</f>
        <v>0</v>
      </c>
      <c r="BT326" s="3463">
        <f t="shared" ref="BT326:BT357" si="231">IF($D326="是",AR326-AS326,0)</f>
        <v>0</v>
      </c>
    </row>
    <row r="327" ht="15" spans="1:72">
      <c r="A327" s="3389"/>
      <c r="B327" s="3397"/>
      <c r="C327" s="3396"/>
      <c r="D327" s="3385"/>
      <c r="E327" s="3391">
        <f t="shared" si="203"/>
        <v>0</v>
      </c>
      <c r="F327" s="3392"/>
      <c r="G327" s="3393">
        <f t="shared" si="207"/>
        <v>0</v>
      </c>
      <c r="H327" s="3394">
        <f t="shared" si="208"/>
        <v>0</v>
      </c>
      <c r="I327" s="3396"/>
      <c r="J327" s="3410"/>
      <c r="K327" s="3396"/>
      <c r="L327" s="3410"/>
      <c r="M327" s="3410"/>
      <c r="N327" s="3410"/>
      <c r="O327" s="3410"/>
      <c r="P327" s="3410"/>
      <c r="Q327" s="3410"/>
      <c r="R327" s="3410"/>
      <c r="S327" s="3410"/>
      <c r="T327" s="3410"/>
      <c r="U327" s="3410"/>
      <c r="V327" s="3410"/>
      <c r="W327" s="3410"/>
      <c r="X327" s="3410"/>
      <c r="Y327" s="3410"/>
      <c r="Z327" s="3410"/>
      <c r="AA327" s="3410"/>
      <c r="AB327" s="3410"/>
      <c r="AC327" s="3391">
        <f t="shared" si="209"/>
        <v>0</v>
      </c>
      <c r="AD327" s="3421"/>
      <c r="AE327" s="3421"/>
      <c r="AF327" s="3396"/>
      <c r="AG327" s="3421"/>
      <c r="AH327" s="3421"/>
      <c r="AI327" s="3421"/>
      <c r="AJ327" s="3421"/>
      <c r="AK327" s="3421"/>
      <c r="AL327" s="3421"/>
      <c r="AM327" s="3421"/>
      <c r="AN327" s="3421"/>
      <c r="AO327" s="3421"/>
      <c r="AP327" s="3421"/>
      <c r="AQ327" s="3421"/>
      <c r="AR327" s="3421"/>
      <c r="AS327" s="3421"/>
      <c r="AT327" s="3441"/>
      <c r="AU327" s="3442"/>
      <c r="AV327" s="498">
        <f t="shared" si="204"/>
        <v>0</v>
      </c>
      <c r="AW327" s="498">
        <f t="shared" si="205"/>
        <v>0</v>
      </c>
      <c r="AX327" s="498">
        <f t="shared" si="206"/>
        <v>0</v>
      </c>
      <c r="AY327" s="3458">
        <f t="shared" si="210"/>
        <v>0</v>
      </c>
      <c r="AZ327" s="3391">
        <f t="shared" si="211"/>
        <v>0</v>
      </c>
      <c r="BA327" s="3391">
        <f t="shared" si="212"/>
        <v>0</v>
      </c>
      <c r="BB327" s="3391">
        <f t="shared" si="213"/>
        <v>0</v>
      </c>
      <c r="BC327" s="3391">
        <f t="shared" si="214"/>
        <v>0</v>
      </c>
      <c r="BD327" s="3391">
        <f t="shared" si="215"/>
        <v>0</v>
      </c>
      <c r="BE327" s="3391">
        <f t="shared" si="216"/>
        <v>0</v>
      </c>
      <c r="BF327" s="3391">
        <f t="shared" si="217"/>
        <v>0</v>
      </c>
      <c r="BG327" s="3391">
        <f t="shared" si="218"/>
        <v>0</v>
      </c>
      <c r="BH327" s="3391">
        <f t="shared" si="219"/>
        <v>0</v>
      </c>
      <c r="BI327" s="3391">
        <f t="shared" si="220"/>
        <v>0</v>
      </c>
      <c r="BJ327" s="3391">
        <f t="shared" si="221"/>
        <v>0</v>
      </c>
      <c r="BK327" s="3391">
        <f t="shared" si="222"/>
        <v>0</v>
      </c>
      <c r="BL327" s="3391">
        <f t="shared" si="223"/>
        <v>0</v>
      </c>
      <c r="BM327" s="3391">
        <f t="shared" si="224"/>
        <v>0</v>
      </c>
      <c r="BN327" s="3391">
        <f t="shared" si="225"/>
        <v>0</v>
      </c>
      <c r="BO327" s="3391">
        <f t="shared" si="226"/>
        <v>0</v>
      </c>
      <c r="BP327" s="3391">
        <f t="shared" si="227"/>
        <v>0</v>
      </c>
      <c r="BQ327" s="3391">
        <f t="shared" si="228"/>
        <v>0</v>
      </c>
      <c r="BR327" s="3391">
        <f t="shared" si="229"/>
        <v>0</v>
      </c>
      <c r="BS327" s="3391">
        <f t="shared" si="230"/>
        <v>0</v>
      </c>
      <c r="BT327" s="3463">
        <f t="shared" si="231"/>
        <v>0</v>
      </c>
    </row>
    <row r="328" ht="15" spans="1:72">
      <c r="A328" s="3389"/>
      <c r="B328" s="3397"/>
      <c r="C328" s="3396"/>
      <c r="D328" s="3385"/>
      <c r="E328" s="3391">
        <f t="shared" si="203"/>
        <v>0</v>
      </c>
      <c r="F328" s="3392"/>
      <c r="G328" s="3393">
        <f t="shared" si="207"/>
        <v>0</v>
      </c>
      <c r="H328" s="3394">
        <f t="shared" si="208"/>
        <v>0</v>
      </c>
      <c r="I328" s="3396"/>
      <c r="J328" s="3410"/>
      <c r="K328" s="3396"/>
      <c r="L328" s="3410"/>
      <c r="M328" s="3410"/>
      <c r="N328" s="3410"/>
      <c r="O328" s="3410"/>
      <c r="P328" s="3410"/>
      <c r="Q328" s="3410"/>
      <c r="R328" s="3410"/>
      <c r="S328" s="3410"/>
      <c r="T328" s="3410"/>
      <c r="U328" s="3410"/>
      <c r="V328" s="3410"/>
      <c r="W328" s="3410"/>
      <c r="X328" s="3410"/>
      <c r="Y328" s="3410"/>
      <c r="Z328" s="3410"/>
      <c r="AA328" s="3410"/>
      <c r="AB328" s="3410"/>
      <c r="AC328" s="3391">
        <f t="shared" si="209"/>
        <v>0</v>
      </c>
      <c r="AD328" s="3421"/>
      <c r="AE328" s="3421"/>
      <c r="AF328" s="3396"/>
      <c r="AG328" s="3421"/>
      <c r="AH328" s="3421"/>
      <c r="AI328" s="3421"/>
      <c r="AJ328" s="3421"/>
      <c r="AK328" s="3421"/>
      <c r="AL328" s="3421"/>
      <c r="AM328" s="3421"/>
      <c r="AN328" s="3421"/>
      <c r="AO328" s="3421"/>
      <c r="AP328" s="3421"/>
      <c r="AQ328" s="3421"/>
      <c r="AR328" s="3421"/>
      <c r="AS328" s="3421"/>
      <c r="AT328" s="3441"/>
      <c r="AU328" s="3442"/>
      <c r="AV328" s="498">
        <f t="shared" si="204"/>
        <v>0</v>
      </c>
      <c r="AW328" s="498">
        <f t="shared" si="205"/>
        <v>0</v>
      </c>
      <c r="AX328" s="498">
        <f t="shared" si="206"/>
        <v>0</v>
      </c>
      <c r="AY328" s="3458">
        <f t="shared" si="210"/>
        <v>0</v>
      </c>
      <c r="AZ328" s="3391">
        <f t="shared" si="211"/>
        <v>0</v>
      </c>
      <c r="BA328" s="3391">
        <f t="shared" si="212"/>
        <v>0</v>
      </c>
      <c r="BB328" s="3391">
        <f t="shared" si="213"/>
        <v>0</v>
      </c>
      <c r="BC328" s="3391">
        <f t="shared" si="214"/>
        <v>0</v>
      </c>
      <c r="BD328" s="3391">
        <f t="shared" si="215"/>
        <v>0</v>
      </c>
      <c r="BE328" s="3391">
        <f t="shared" si="216"/>
        <v>0</v>
      </c>
      <c r="BF328" s="3391">
        <f t="shared" si="217"/>
        <v>0</v>
      </c>
      <c r="BG328" s="3391">
        <f t="shared" si="218"/>
        <v>0</v>
      </c>
      <c r="BH328" s="3391">
        <f t="shared" si="219"/>
        <v>0</v>
      </c>
      <c r="BI328" s="3391">
        <f t="shared" si="220"/>
        <v>0</v>
      </c>
      <c r="BJ328" s="3391">
        <f t="shared" si="221"/>
        <v>0</v>
      </c>
      <c r="BK328" s="3391">
        <f t="shared" si="222"/>
        <v>0</v>
      </c>
      <c r="BL328" s="3391">
        <f t="shared" si="223"/>
        <v>0</v>
      </c>
      <c r="BM328" s="3391">
        <f t="shared" si="224"/>
        <v>0</v>
      </c>
      <c r="BN328" s="3391">
        <f t="shared" si="225"/>
        <v>0</v>
      </c>
      <c r="BO328" s="3391">
        <f t="shared" si="226"/>
        <v>0</v>
      </c>
      <c r="BP328" s="3391">
        <f t="shared" si="227"/>
        <v>0</v>
      </c>
      <c r="BQ328" s="3391">
        <f t="shared" si="228"/>
        <v>0</v>
      </c>
      <c r="BR328" s="3391">
        <f t="shared" si="229"/>
        <v>0</v>
      </c>
      <c r="BS328" s="3391">
        <f t="shared" si="230"/>
        <v>0</v>
      </c>
      <c r="BT328" s="3463">
        <f t="shared" si="231"/>
        <v>0</v>
      </c>
    </row>
    <row r="329" ht="15" spans="1:72">
      <c r="A329" s="3389"/>
      <c r="B329" s="3397"/>
      <c r="C329" s="3396"/>
      <c r="D329" s="3385"/>
      <c r="E329" s="3391">
        <f t="shared" ref="E329:E360" si="232">IF($C$3="是",ROUND($A$3*G329/$B$3,2),ROUND($A$3*(G329-AT329)/$B$3,2))</f>
        <v>0</v>
      </c>
      <c r="F329" s="3392"/>
      <c r="G329" s="3393">
        <f t="shared" si="207"/>
        <v>0</v>
      </c>
      <c r="H329" s="3394">
        <f t="shared" si="208"/>
        <v>0</v>
      </c>
      <c r="I329" s="3396"/>
      <c r="J329" s="3410"/>
      <c r="K329" s="3396"/>
      <c r="L329" s="3410"/>
      <c r="M329" s="3410"/>
      <c r="N329" s="3410"/>
      <c r="O329" s="3410"/>
      <c r="P329" s="3410"/>
      <c r="Q329" s="3410"/>
      <c r="R329" s="3410"/>
      <c r="S329" s="3410"/>
      <c r="T329" s="3410"/>
      <c r="U329" s="3410"/>
      <c r="V329" s="3410"/>
      <c r="W329" s="3410"/>
      <c r="X329" s="3410"/>
      <c r="Y329" s="3410"/>
      <c r="Z329" s="3410"/>
      <c r="AA329" s="3410"/>
      <c r="AB329" s="3410"/>
      <c r="AC329" s="3391">
        <f t="shared" si="209"/>
        <v>0</v>
      </c>
      <c r="AD329" s="3421"/>
      <c r="AE329" s="3421"/>
      <c r="AF329" s="3396"/>
      <c r="AG329" s="3421"/>
      <c r="AH329" s="3421"/>
      <c r="AI329" s="3421"/>
      <c r="AJ329" s="3421"/>
      <c r="AK329" s="3421"/>
      <c r="AL329" s="3421"/>
      <c r="AM329" s="3421"/>
      <c r="AN329" s="3421"/>
      <c r="AO329" s="3421"/>
      <c r="AP329" s="3421"/>
      <c r="AQ329" s="3421"/>
      <c r="AR329" s="3421"/>
      <c r="AS329" s="3421"/>
      <c r="AT329" s="3441"/>
      <c r="AU329" s="3442"/>
      <c r="AV329" s="498">
        <f t="shared" ref="AV329:AV360" si="233">A329</f>
        <v>0</v>
      </c>
      <c r="AW329" s="498">
        <f t="shared" ref="AW329:AW360" si="234">B329</f>
        <v>0</v>
      </c>
      <c r="AX329" s="498">
        <f t="shared" ref="AX329:AX360" si="235">C329</f>
        <v>0</v>
      </c>
      <c r="AY329" s="3458">
        <f t="shared" si="210"/>
        <v>0</v>
      </c>
      <c r="AZ329" s="3391">
        <f t="shared" si="211"/>
        <v>0</v>
      </c>
      <c r="BA329" s="3391">
        <f t="shared" si="212"/>
        <v>0</v>
      </c>
      <c r="BB329" s="3391">
        <f t="shared" si="213"/>
        <v>0</v>
      </c>
      <c r="BC329" s="3391">
        <f t="shared" si="214"/>
        <v>0</v>
      </c>
      <c r="BD329" s="3391">
        <f t="shared" si="215"/>
        <v>0</v>
      </c>
      <c r="BE329" s="3391">
        <f t="shared" si="216"/>
        <v>0</v>
      </c>
      <c r="BF329" s="3391">
        <f t="shared" si="217"/>
        <v>0</v>
      </c>
      <c r="BG329" s="3391">
        <f t="shared" si="218"/>
        <v>0</v>
      </c>
      <c r="BH329" s="3391">
        <f t="shared" si="219"/>
        <v>0</v>
      </c>
      <c r="BI329" s="3391">
        <f t="shared" si="220"/>
        <v>0</v>
      </c>
      <c r="BJ329" s="3391">
        <f t="shared" si="221"/>
        <v>0</v>
      </c>
      <c r="BK329" s="3391">
        <f t="shared" si="222"/>
        <v>0</v>
      </c>
      <c r="BL329" s="3391">
        <f t="shared" si="223"/>
        <v>0</v>
      </c>
      <c r="BM329" s="3391">
        <f t="shared" si="224"/>
        <v>0</v>
      </c>
      <c r="BN329" s="3391">
        <f t="shared" si="225"/>
        <v>0</v>
      </c>
      <c r="BO329" s="3391">
        <f t="shared" si="226"/>
        <v>0</v>
      </c>
      <c r="BP329" s="3391">
        <f t="shared" si="227"/>
        <v>0</v>
      </c>
      <c r="BQ329" s="3391">
        <f t="shared" si="228"/>
        <v>0</v>
      </c>
      <c r="BR329" s="3391">
        <f t="shared" si="229"/>
        <v>0</v>
      </c>
      <c r="BS329" s="3391">
        <f t="shared" si="230"/>
        <v>0</v>
      </c>
      <c r="BT329" s="3463">
        <f t="shared" si="231"/>
        <v>0</v>
      </c>
    </row>
    <row r="330" ht="15" spans="1:72">
      <c r="A330" s="3389"/>
      <c r="B330" s="3397"/>
      <c r="C330" s="3396"/>
      <c r="D330" s="3385"/>
      <c r="E330" s="3391">
        <f t="shared" si="232"/>
        <v>0</v>
      </c>
      <c r="F330" s="3392"/>
      <c r="G330" s="3393">
        <f t="shared" si="207"/>
        <v>0</v>
      </c>
      <c r="H330" s="3394">
        <f t="shared" si="208"/>
        <v>0</v>
      </c>
      <c r="I330" s="3396"/>
      <c r="J330" s="3410"/>
      <c r="K330" s="3396"/>
      <c r="L330" s="3410"/>
      <c r="M330" s="3410"/>
      <c r="N330" s="3410"/>
      <c r="O330" s="3410"/>
      <c r="P330" s="3410"/>
      <c r="Q330" s="3410"/>
      <c r="R330" s="3410"/>
      <c r="S330" s="3410"/>
      <c r="T330" s="3410"/>
      <c r="U330" s="3410"/>
      <c r="V330" s="3410"/>
      <c r="W330" s="3410"/>
      <c r="X330" s="3410"/>
      <c r="Y330" s="3410"/>
      <c r="Z330" s="3410"/>
      <c r="AA330" s="3410"/>
      <c r="AB330" s="3410"/>
      <c r="AC330" s="3391">
        <f t="shared" si="209"/>
        <v>0</v>
      </c>
      <c r="AD330" s="3421"/>
      <c r="AE330" s="3421"/>
      <c r="AF330" s="3396"/>
      <c r="AG330" s="3421"/>
      <c r="AH330" s="3421"/>
      <c r="AI330" s="3421"/>
      <c r="AJ330" s="3421"/>
      <c r="AK330" s="3421"/>
      <c r="AL330" s="3421"/>
      <c r="AM330" s="3421"/>
      <c r="AN330" s="3421"/>
      <c r="AO330" s="3421"/>
      <c r="AP330" s="3421"/>
      <c r="AQ330" s="3421"/>
      <c r="AR330" s="3421"/>
      <c r="AS330" s="3421"/>
      <c r="AT330" s="3441"/>
      <c r="AU330" s="3442"/>
      <c r="AV330" s="498">
        <f t="shared" si="233"/>
        <v>0</v>
      </c>
      <c r="AW330" s="498">
        <f t="shared" si="234"/>
        <v>0</v>
      </c>
      <c r="AX330" s="498">
        <f t="shared" si="235"/>
        <v>0</v>
      </c>
      <c r="AY330" s="3458">
        <f t="shared" si="210"/>
        <v>0</v>
      </c>
      <c r="AZ330" s="3391">
        <f t="shared" si="211"/>
        <v>0</v>
      </c>
      <c r="BA330" s="3391">
        <f t="shared" si="212"/>
        <v>0</v>
      </c>
      <c r="BB330" s="3391">
        <f t="shared" si="213"/>
        <v>0</v>
      </c>
      <c r="BC330" s="3391">
        <f t="shared" si="214"/>
        <v>0</v>
      </c>
      <c r="BD330" s="3391">
        <f t="shared" si="215"/>
        <v>0</v>
      </c>
      <c r="BE330" s="3391">
        <f t="shared" si="216"/>
        <v>0</v>
      </c>
      <c r="BF330" s="3391">
        <f t="shared" si="217"/>
        <v>0</v>
      </c>
      <c r="BG330" s="3391">
        <f t="shared" si="218"/>
        <v>0</v>
      </c>
      <c r="BH330" s="3391">
        <f t="shared" si="219"/>
        <v>0</v>
      </c>
      <c r="BI330" s="3391">
        <f t="shared" si="220"/>
        <v>0</v>
      </c>
      <c r="BJ330" s="3391">
        <f t="shared" si="221"/>
        <v>0</v>
      </c>
      <c r="BK330" s="3391">
        <f t="shared" si="222"/>
        <v>0</v>
      </c>
      <c r="BL330" s="3391">
        <f t="shared" si="223"/>
        <v>0</v>
      </c>
      <c r="BM330" s="3391">
        <f t="shared" si="224"/>
        <v>0</v>
      </c>
      <c r="BN330" s="3391">
        <f t="shared" si="225"/>
        <v>0</v>
      </c>
      <c r="BO330" s="3391">
        <f t="shared" si="226"/>
        <v>0</v>
      </c>
      <c r="BP330" s="3391">
        <f t="shared" si="227"/>
        <v>0</v>
      </c>
      <c r="BQ330" s="3391">
        <f t="shared" si="228"/>
        <v>0</v>
      </c>
      <c r="BR330" s="3391">
        <f t="shared" si="229"/>
        <v>0</v>
      </c>
      <c r="BS330" s="3391">
        <f t="shared" si="230"/>
        <v>0</v>
      </c>
      <c r="BT330" s="3463">
        <f t="shared" si="231"/>
        <v>0</v>
      </c>
    </row>
    <row r="331" ht="15" spans="1:72">
      <c r="A331" s="3389"/>
      <c r="B331" s="3398"/>
      <c r="C331" s="3399"/>
      <c r="D331" s="3385"/>
      <c r="E331" s="3391">
        <f t="shared" si="232"/>
        <v>0</v>
      </c>
      <c r="F331" s="3392"/>
      <c r="G331" s="3393">
        <f t="shared" si="207"/>
        <v>0</v>
      </c>
      <c r="H331" s="3394">
        <f t="shared" si="208"/>
        <v>0</v>
      </c>
      <c r="I331" s="3396"/>
      <c r="J331" s="3410"/>
      <c r="K331" s="3396"/>
      <c r="L331" s="3410"/>
      <c r="M331" s="3396"/>
      <c r="N331" s="3410"/>
      <c r="O331" s="3410"/>
      <c r="P331" s="3410"/>
      <c r="Q331" s="3410"/>
      <c r="R331" s="3410"/>
      <c r="S331" s="3410"/>
      <c r="T331" s="3410"/>
      <c r="U331" s="3410"/>
      <c r="V331" s="3410"/>
      <c r="W331" s="3410"/>
      <c r="X331" s="3410"/>
      <c r="Y331" s="3410"/>
      <c r="Z331" s="3410"/>
      <c r="AA331" s="3410"/>
      <c r="AB331" s="3410"/>
      <c r="AC331" s="3391">
        <f t="shared" si="209"/>
        <v>0</v>
      </c>
      <c r="AD331" s="3421"/>
      <c r="AE331" s="3421"/>
      <c r="AF331" s="3396"/>
      <c r="AG331" s="3421"/>
      <c r="AH331" s="3421"/>
      <c r="AI331" s="3421"/>
      <c r="AJ331" s="3421"/>
      <c r="AK331" s="3421"/>
      <c r="AL331" s="3421"/>
      <c r="AM331" s="3421"/>
      <c r="AN331" s="3421"/>
      <c r="AO331" s="3421"/>
      <c r="AP331" s="3421"/>
      <c r="AQ331" s="3421"/>
      <c r="AR331" s="3421"/>
      <c r="AS331" s="3421"/>
      <c r="AT331" s="3441"/>
      <c r="AU331" s="3442"/>
      <c r="AV331" s="498">
        <f t="shared" si="233"/>
        <v>0</v>
      </c>
      <c r="AW331" s="498">
        <f t="shared" si="234"/>
        <v>0</v>
      </c>
      <c r="AX331" s="498">
        <f t="shared" si="235"/>
        <v>0</v>
      </c>
      <c r="AY331" s="3458">
        <f t="shared" si="210"/>
        <v>0</v>
      </c>
      <c r="AZ331" s="3391">
        <f t="shared" si="211"/>
        <v>0</v>
      </c>
      <c r="BA331" s="3391">
        <f t="shared" si="212"/>
        <v>0</v>
      </c>
      <c r="BB331" s="3391">
        <f t="shared" si="213"/>
        <v>0</v>
      </c>
      <c r="BC331" s="3391">
        <f t="shared" si="214"/>
        <v>0</v>
      </c>
      <c r="BD331" s="3391">
        <f t="shared" si="215"/>
        <v>0</v>
      </c>
      <c r="BE331" s="3391">
        <f t="shared" si="216"/>
        <v>0</v>
      </c>
      <c r="BF331" s="3391">
        <f t="shared" si="217"/>
        <v>0</v>
      </c>
      <c r="BG331" s="3391">
        <f t="shared" si="218"/>
        <v>0</v>
      </c>
      <c r="BH331" s="3391">
        <f t="shared" si="219"/>
        <v>0</v>
      </c>
      <c r="BI331" s="3391">
        <f t="shared" si="220"/>
        <v>0</v>
      </c>
      <c r="BJ331" s="3391">
        <f t="shared" si="221"/>
        <v>0</v>
      </c>
      <c r="BK331" s="3391">
        <f t="shared" si="222"/>
        <v>0</v>
      </c>
      <c r="BL331" s="3391">
        <f t="shared" si="223"/>
        <v>0</v>
      </c>
      <c r="BM331" s="3391">
        <f t="shared" si="224"/>
        <v>0</v>
      </c>
      <c r="BN331" s="3391">
        <f t="shared" si="225"/>
        <v>0</v>
      </c>
      <c r="BO331" s="3391">
        <f t="shared" si="226"/>
        <v>0</v>
      </c>
      <c r="BP331" s="3391">
        <f t="shared" si="227"/>
        <v>0</v>
      </c>
      <c r="BQ331" s="3391">
        <f t="shared" si="228"/>
        <v>0</v>
      </c>
      <c r="BR331" s="3391">
        <f t="shared" si="229"/>
        <v>0</v>
      </c>
      <c r="BS331" s="3391">
        <f t="shared" si="230"/>
        <v>0</v>
      </c>
      <c r="BT331" s="3463">
        <f t="shared" si="231"/>
        <v>0</v>
      </c>
    </row>
    <row r="332" spans="1:72">
      <c r="A332" s="3389"/>
      <c r="B332" s="3390"/>
      <c r="C332" s="3390"/>
      <c r="D332" s="3385"/>
      <c r="E332" s="3391">
        <f t="shared" si="232"/>
        <v>0</v>
      </c>
      <c r="F332" s="3392"/>
      <c r="G332" s="3393">
        <f t="shared" si="207"/>
        <v>0</v>
      </c>
      <c r="H332" s="3394">
        <f t="shared" si="208"/>
        <v>0</v>
      </c>
      <c r="I332" s="3410"/>
      <c r="J332" s="3410"/>
      <c r="K332" s="3410"/>
      <c r="L332" s="3410"/>
      <c r="M332" s="3410"/>
      <c r="N332" s="3410"/>
      <c r="O332" s="3410"/>
      <c r="P332" s="3410"/>
      <c r="Q332" s="3410"/>
      <c r="R332" s="3410"/>
      <c r="S332" s="3410"/>
      <c r="T332" s="3410"/>
      <c r="U332" s="3410"/>
      <c r="V332" s="3410"/>
      <c r="W332" s="3410"/>
      <c r="X332" s="3410"/>
      <c r="Y332" s="3410"/>
      <c r="Z332" s="3410"/>
      <c r="AA332" s="3410"/>
      <c r="AB332" s="3410"/>
      <c r="AC332" s="3391">
        <f t="shared" si="209"/>
        <v>0</v>
      </c>
      <c r="AD332" s="3421"/>
      <c r="AE332" s="3421"/>
      <c r="AF332" s="3421"/>
      <c r="AG332" s="3421"/>
      <c r="AH332" s="3421"/>
      <c r="AI332" s="3421"/>
      <c r="AJ332" s="3421"/>
      <c r="AK332" s="3421"/>
      <c r="AL332" s="3421"/>
      <c r="AM332" s="3421"/>
      <c r="AN332" s="3421"/>
      <c r="AO332" s="3421"/>
      <c r="AP332" s="3421"/>
      <c r="AQ332" s="3421"/>
      <c r="AR332" s="3421"/>
      <c r="AS332" s="3421"/>
      <c r="AT332" s="3441"/>
      <c r="AU332" s="3442"/>
      <c r="AV332" s="498">
        <f t="shared" si="233"/>
        <v>0</v>
      </c>
      <c r="AW332" s="498">
        <f t="shared" si="234"/>
        <v>0</v>
      </c>
      <c r="AX332" s="498">
        <f t="shared" si="235"/>
        <v>0</v>
      </c>
      <c r="AY332" s="3458">
        <f t="shared" si="210"/>
        <v>0</v>
      </c>
      <c r="AZ332" s="3391">
        <f t="shared" si="211"/>
        <v>0</v>
      </c>
      <c r="BA332" s="3391">
        <f t="shared" si="212"/>
        <v>0</v>
      </c>
      <c r="BB332" s="3391">
        <f t="shared" si="213"/>
        <v>0</v>
      </c>
      <c r="BC332" s="3391">
        <f t="shared" si="214"/>
        <v>0</v>
      </c>
      <c r="BD332" s="3391">
        <f t="shared" si="215"/>
        <v>0</v>
      </c>
      <c r="BE332" s="3391">
        <f t="shared" si="216"/>
        <v>0</v>
      </c>
      <c r="BF332" s="3391">
        <f t="shared" si="217"/>
        <v>0</v>
      </c>
      <c r="BG332" s="3391">
        <f t="shared" si="218"/>
        <v>0</v>
      </c>
      <c r="BH332" s="3391">
        <f t="shared" si="219"/>
        <v>0</v>
      </c>
      <c r="BI332" s="3391">
        <f t="shared" si="220"/>
        <v>0</v>
      </c>
      <c r="BJ332" s="3391">
        <f t="shared" si="221"/>
        <v>0</v>
      </c>
      <c r="BK332" s="3391">
        <f t="shared" si="222"/>
        <v>0</v>
      </c>
      <c r="BL332" s="3391">
        <f t="shared" si="223"/>
        <v>0</v>
      </c>
      <c r="BM332" s="3391">
        <f t="shared" si="224"/>
        <v>0</v>
      </c>
      <c r="BN332" s="3391">
        <f t="shared" si="225"/>
        <v>0</v>
      </c>
      <c r="BO332" s="3391">
        <f t="shared" si="226"/>
        <v>0</v>
      </c>
      <c r="BP332" s="3391">
        <f t="shared" si="227"/>
        <v>0</v>
      </c>
      <c r="BQ332" s="3391">
        <f t="shared" si="228"/>
        <v>0</v>
      </c>
      <c r="BR332" s="3391">
        <f t="shared" si="229"/>
        <v>0</v>
      </c>
      <c r="BS332" s="3391">
        <f t="shared" si="230"/>
        <v>0</v>
      </c>
      <c r="BT332" s="3463">
        <f t="shared" si="231"/>
        <v>0</v>
      </c>
    </row>
    <row r="333" spans="1:72">
      <c r="A333" s="3389"/>
      <c r="B333" s="3390"/>
      <c r="C333" s="3390"/>
      <c r="D333" s="3385"/>
      <c r="E333" s="3391">
        <f t="shared" si="232"/>
        <v>0</v>
      </c>
      <c r="F333" s="3392"/>
      <c r="G333" s="3393">
        <f t="shared" si="207"/>
        <v>0</v>
      </c>
      <c r="H333" s="3394">
        <f t="shared" si="208"/>
        <v>0</v>
      </c>
      <c r="I333" s="3410"/>
      <c r="J333" s="3410"/>
      <c r="K333" s="3410"/>
      <c r="L333" s="3410"/>
      <c r="M333" s="3410"/>
      <c r="N333" s="3410"/>
      <c r="O333" s="3410"/>
      <c r="P333" s="3410"/>
      <c r="Q333" s="3410"/>
      <c r="R333" s="3410"/>
      <c r="S333" s="3410"/>
      <c r="T333" s="3410"/>
      <c r="U333" s="3410"/>
      <c r="V333" s="3410"/>
      <c r="W333" s="3410"/>
      <c r="X333" s="3410"/>
      <c r="Y333" s="3410"/>
      <c r="Z333" s="3410"/>
      <c r="AA333" s="3410"/>
      <c r="AB333" s="3410"/>
      <c r="AC333" s="3391">
        <f t="shared" si="209"/>
        <v>0</v>
      </c>
      <c r="AD333" s="3421"/>
      <c r="AE333" s="3421"/>
      <c r="AF333" s="3421"/>
      <c r="AG333" s="3421"/>
      <c r="AH333" s="3421"/>
      <c r="AI333" s="3421"/>
      <c r="AJ333" s="3421"/>
      <c r="AK333" s="3421"/>
      <c r="AL333" s="3421"/>
      <c r="AM333" s="3421"/>
      <c r="AN333" s="3421"/>
      <c r="AO333" s="3421"/>
      <c r="AP333" s="3421"/>
      <c r="AQ333" s="3421"/>
      <c r="AR333" s="3421"/>
      <c r="AS333" s="3421"/>
      <c r="AT333" s="3441"/>
      <c r="AU333" s="3442"/>
      <c r="AV333" s="498">
        <f t="shared" si="233"/>
        <v>0</v>
      </c>
      <c r="AW333" s="498">
        <f t="shared" si="234"/>
        <v>0</v>
      </c>
      <c r="AX333" s="498">
        <f t="shared" si="235"/>
        <v>0</v>
      </c>
      <c r="AY333" s="3458">
        <f t="shared" si="210"/>
        <v>0</v>
      </c>
      <c r="AZ333" s="3391">
        <f t="shared" si="211"/>
        <v>0</v>
      </c>
      <c r="BA333" s="3391">
        <f t="shared" si="212"/>
        <v>0</v>
      </c>
      <c r="BB333" s="3391">
        <f t="shared" si="213"/>
        <v>0</v>
      </c>
      <c r="BC333" s="3391">
        <f t="shared" si="214"/>
        <v>0</v>
      </c>
      <c r="BD333" s="3391">
        <f t="shared" si="215"/>
        <v>0</v>
      </c>
      <c r="BE333" s="3391">
        <f t="shared" si="216"/>
        <v>0</v>
      </c>
      <c r="BF333" s="3391">
        <f t="shared" si="217"/>
        <v>0</v>
      </c>
      <c r="BG333" s="3391">
        <f t="shared" si="218"/>
        <v>0</v>
      </c>
      <c r="BH333" s="3391">
        <f t="shared" si="219"/>
        <v>0</v>
      </c>
      <c r="BI333" s="3391">
        <f t="shared" si="220"/>
        <v>0</v>
      </c>
      <c r="BJ333" s="3391">
        <f t="shared" si="221"/>
        <v>0</v>
      </c>
      <c r="BK333" s="3391">
        <f t="shared" si="222"/>
        <v>0</v>
      </c>
      <c r="BL333" s="3391">
        <f t="shared" si="223"/>
        <v>0</v>
      </c>
      <c r="BM333" s="3391">
        <f t="shared" si="224"/>
        <v>0</v>
      </c>
      <c r="BN333" s="3391">
        <f t="shared" si="225"/>
        <v>0</v>
      </c>
      <c r="BO333" s="3391">
        <f t="shared" si="226"/>
        <v>0</v>
      </c>
      <c r="BP333" s="3391">
        <f t="shared" si="227"/>
        <v>0</v>
      </c>
      <c r="BQ333" s="3391">
        <f t="shared" si="228"/>
        <v>0</v>
      </c>
      <c r="BR333" s="3391">
        <f t="shared" si="229"/>
        <v>0</v>
      </c>
      <c r="BS333" s="3391">
        <f t="shared" si="230"/>
        <v>0</v>
      </c>
      <c r="BT333" s="3463">
        <f t="shared" si="231"/>
        <v>0</v>
      </c>
    </row>
    <row r="334" spans="1:72">
      <c r="A334" s="3389"/>
      <c r="B334" s="3390"/>
      <c r="C334" s="3390"/>
      <c r="D334" s="3385"/>
      <c r="E334" s="3391">
        <f t="shared" si="232"/>
        <v>0</v>
      </c>
      <c r="F334" s="3392"/>
      <c r="G334" s="3393">
        <f t="shared" si="207"/>
        <v>0</v>
      </c>
      <c r="H334" s="3394">
        <f t="shared" si="208"/>
        <v>0</v>
      </c>
      <c r="I334" s="3410"/>
      <c r="J334" s="3410"/>
      <c r="K334" s="3410"/>
      <c r="L334" s="3410"/>
      <c r="M334" s="3410"/>
      <c r="N334" s="3410"/>
      <c r="O334" s="3410"/>
      <c r="P334" s="3410"/>
      <c r="Q334" s="3410"/>
      <c r="R334" s="3410"/>
      <c r="S334" s="3410"/>
      <c r="T334" s="3410"/>
      <c r="U334" s="3410"/>
      <c r="V334" s="3410"/>
      <c r="W334" s="3410"/>
      <c r="X334" s="3410"/>
      <c r="Y334" s="3410"/>
      <c r="Z334" s="3410"/>
      <c r="AA334" s="3410"/>
      <c r="AB334" s="3410"/>
      <c r="AC334" s="3391">
        <f t="shared" si="209"/>
        <v>0</v>
      </c>
      <c r="AD334" s="3421"/>
      <c r="AE334" s="3421"/>
      <c r="AF334" s="3421"/>
      <c r="AG334" s="3421"/>
      <c r="AH334" s="3421"/>
      <c r="AI334" s="3421"/>
      <c r="AJ334" s="3421"/>
      <c r="AK334" s="3421"/>
      <c r="AL334" s="3421"/>
      <c r="AM334" s="3421"/>
      <c r="AN334" s="3421"/>
      <c r="AO334" s="3421"/>
      <c r="AP334" s="3421"/>
      <c r="AQ334" s="3421"/>
      <c r="AR334" s="3421"/>
      <c r="AS334" s="3421"/>
      <c r="AT334" s="3441"/>
      <c r="AU334" s="3442"/>
      <c r="AV334" s="498">
        <f t="shared" si="233"/>
        <v>0</v>
      </c>
      <c r="AW334" s="498">
        <f t="shared" si="234"/>
        <v>0</v>
      </c>
      <c r="AX334" s="498">
        <f t="shared" si="235"/>
        <v>0</v>
      </c>
      <c r="AY334" s="3458">
        <f t="shared" si="210"/>
        <v>0</v>
      </c>
      <c r="AZ334" s="3391">
        <f t="shared" si="211"/>
        <v>0</v>
      </c>
      <c r="BA334" s="3391">
        <f t="shared" si="212"/>
        <v>0</v>
      </c>
      <c r="BB334" s="3391">
        <f t="shared" si="213"/>
        <v>0</v>
      </c>
      <c r="BC334" s="3391">
        <f t="shared" si="214"/>
        <v>0</v>
      </c>
      <c r="BD334" s="3391">
        <f t="shared" si="215"/>
        <v>0</v>
      </c>
      <c r="BE334" s="3391">
        <f t="shared" si="216"/>
        <v>0</v>
      </c>
      <c r="BF334" s="3391">
        <f t="shared" si="217"/>
        <v>0</v>
      </c>
      <c r="BG334" s="3391">
        <f t="shared" si="218"/>
        <v>0</v>
      </c>
      <c r="BH334" s="3391">
        <f t="shared" si="219"/>
        <v>0</v>
      </c>
      <c r="BI334" s="3391">
        <f t="shared" si="220"/>
        <v>0</v>
      </c>
      <c r="BJ334" s="3391">
        <f t="shared" si="221"/>
        <v>0</v>
      </c>
      <c r="BK334" s="3391">
        <f t="shared" si="222"/>
        <v>0</v>
      </c>
      <c r="BL334" s="3391">
        <f t="shared" si="223"/>
        <v>0</v>
      </c>
      <c r="BM334" s="3391">
        <f t="shared" si="224"/>
        <v>0</v>
      </c>
      <c r="BN334" s="3391">
        <f t="shared" si="225"/>
        <v>0</v>
      </c>
      <c r="BO334" s="3391">
        <f t="shared" si="226"/>
        <v>0</v>
      </c>
      <c r="BP334" s="3391">
        <f t="shared" si="227"/>
        <v>0</v>
      </c>
      <c r="BQ334" s="3391">
        <f t="shared" si="228"/>
        <v>0</v>
      </c>
      <c r="BR334" s="3391">
        <f t="shared" si="229"/>
        <v>0</v>
      </c>
      <c r="BS334" s="3391">
        <f t="shared" si="230"/>
        <v>0</v>
      </c>
      <c r="BT334" s="3463">
        <f t="shared" si="231"/>
        <v>0</v>
      </c>
    </row>
    <row r="335" spans="1:72">
      <c r="A335" s="3389"/>
      <c r="B335" s="3390"/>
      <c r="C335" s="3390"/>
      <c r="D335" s="3385"/>
      <c r="E335" s="3391">
        <f t="shared" si="232"/>
        <v>0</v>
      </c>
      <c r="F335" s="3392"/>
      <c r="G335" s="3393">
        <f t="shared" si="207"/>
        <v>0</v>
      </c>
      <c r="H335" s="3394">
        <f t="shared" si="208"/>
        <v>0</v>
      </c>
      <c r="I335" s="3410"/>
      <c r="J335" s="3410"/>
      <c r="K335" s="3410"/>
      <c r="L335" s="3410"/>
      <c r="M335" s="3410"/>
      <c r="N335" s="3410"/>
      <c r="O335" s="3410"/>
      <c r="P335" s="3410"/>
      <c r="Q335" s="3410"/>
      <c r="R335" s="3410"/>
      <c r="S335" s="3410"/>
      <c r="T335" s="3410"/>
      <c r="U335" s="3410"/>
      <c r="V335" s="3410"/>
      <c r="W335" s="3410"/>
      <c r="X335" s="3410"/>
      <c r="Y335" s="3410"/>
      <c r="Z335" s="3410"/>
      <c r="AA335" s="3410"/>
      <c r="AB335" s="3410"/>
      <c r="AC335" s="3391">
        <f t="shared" si="209"/>
        <v>0</v>
      </c>
      <c r="AD335" s="3421"/>
      <c r="AE335" s="3421"/>
      <c r="AF335" s="3421"/>
      <c r="AG335" s="3421"/>
      <c r="AH335" s="3421"/>
      <c r="AI335" s="3421"/>
      <c r="AJ335" s="3421"/>
      <c r="AK335" s="3421"/>
      <c r="AL335" s="3421"/>
      <c r="AM335" s="3421"/>
      <c r="AN335" s="3421"/>
      <c r="AO335" s="3421"/>
      <c r="AP335" s="3421"/>
      <c r="AQ335" s="3421"/>
      <c r="AR335" s="3421"/>
      <c r="AS335" s="3421"/>
      <c r="AT335" s="3441"/>
      <c r="AU335" s="3442"/>
      <c r="AV335" s="498">
        <f t="shared" si="233"/>
        <v>0</v>
      </c>
      <c r="AW335" s="498">
        <f t="shared" si="234"/>
        <v>0</v>
      </c>
      <c r="AX335" s="498">
        <f t="shared" si="235"/>
        <v>0</v>
      </c>
      <c r="AY335" s="3458">
        <f t="shared" si="210"/>
        <v>0</v>
      </c>
      <c r="AZ335" s="3391">
        <f t="shared" si="211"/>
        <v>0</v>
      </c>
      <c r="BA335" s="3391">
        <f t="shared" si="212"/>
        <v>0</v>
      </c>
      <c r="BB335" s="3391">
        <f t="shared" si="213"/>
        <v>0</v>
      </c>
      <c r="BC335" s="3391">
        <f t="shared" si="214"/>
        <v>0</v>
      </c>
      <c r="BD335" s="3391">
        <f t="shared" si="215"/>
        <v>0</v>
      </c>
      <c r="BE335" s="3391">
        <f t="shared" si="216"/>
        <v>0</v>
      </c>
      <c r="BF335" s="3391">
        <f t="shared" si="217"/>
        <v>0</v>
      </c>
      <c r="BG335" s="3391">
        <f t="shared" si="218"/>
        <v>0</v>
      </c>
      <c r="BH335" s="3391">
        <f t="shared" si="219"/>
        <v>0</v>
      </c>
      <c r="BI335" s="3391">
        <f t="shared" si="220"/>
        <v>0</v>
      </c>
      <c r="BJ335" s="3391">
        <f t="shared" si="221"/>
        <v>0</v>
      </c>
      <c r="BK335" s="3391">
        <f t="shared" si="222"/>
        <v>0</v>
      </c>
      <c r="BL335" s="3391">
        <f t="shared" si="223"/>
        <v>0</v>
      </c>
      <c r="BM335" s="3391">
        <f t="shared" si="224"/>
        <v>0</v>
      </c>
      <c r="BN335" s="3391">
        <f t="shared" si="225"/>
        <v>0</v>
      </c>
      <c r="BO335" s="3391">
        <f t="shared" si="226"/>
        <v>0</v>
      </c>
      <c r="BP335" s="3391">
        <f t="shared" si="227"/>
        <v>0</v>
      </c>
      <c r="BQ335" s="3391">
        <f t="shared" si="228"/>
        <v>0</v>
      </c>
      <c r="BR335" s="3391">
        <f t="shared" si="229"/>
        <v>0</v>
      </c>
      <c r="BS335" s="3391">
        <f t="shared" si="230"/>
        <v>0</v>
      </c>
      <c r="BT335" s="3463">
        <f t="shared" si="231"/>
        <v>0</v>
      </c>
    </row>
    <row r="336" spans="1:72">
      <c r="A336" s="3389"/>
      <c r="B336" s="3390"/>
      <c r="C336" s="3390"/>
      <c r="D336" s="3385"/>
      <c r="E336" s="3391">
        <f t="shared" si="232"/>
        <v>0</v>
      </c>
      <c r="F336" s="3392"/>
      <c r="G336" s="3393">
        <f t="shared" si="207"/>
        <v>0</v>
      </c>
      <c r="H336" s="3394">
        <f t="shared" si="208"/>
        <v>0</v>
      </c>
      <c r="I336" s="3410"/>
      <c r="J336" s="3410"/>
      <c r="K336" s="3410"/>
      <c r="L336" s="3410"/>
      <c r="M336" s="3410"/>
      <c r="N336" s="3410"/>
      <c r="O336" s="3410"/>
      <c r="P336" s="3410"/>
      <c r="Q336" s="3410"/>
      <c r="R336" s="3410"/>
      <c r="S336" s="3410"/>
      <c r="T336" s="3410"/>
      <c r="U336" s="3410"/>
      <c r="V336" s="3410"/>
      <c r="W336" s="3410"/>
      <c r="X336" s="3410"/>
      <c r="Y336" s="3410"/>
      <c r="Z336" s="3410"/>
      <c r="AA336" s="3410"/>
      <c r="AB336" s="3410"/>
      <c r="AC336" s="3391">
        <f t="shared" si="209"/>
        <v>0</v>
      </c>
      <c r="AD336" s="3421"/>
      <c r="AE336" s="3421"/>
      <c r="AF336" s="3421"/>
      <c r="AG336" s="3421"/>
      <c r="AH336" s="3421"/>
      <c r="AI336" s="3421"/>
      <c r="AJ336" s="3421"/>
      <c r="AK336" s="3421"/>
      <c r="AL336" s="3421"/>
      <c r="AM336" s="3421"/>
      <c r="AN336" s="3421"/>
      <c r="AO336" s="3421"/>
      <c r="AP336" s="3421"/>
      <c r="AQ336" s="3421"/>
      <c r="AR336" s="3421"/>
      <c r="AS336" s="3421"/>
      <c r="AT336" s="3441"/>
      <c r="AU336" s="3442"/>
      <c r="AV336" s="498">
        <f t="shared" si="233"/>
        <v>0</v>
      </c>
      <c r="AW336" s="498">
        <f t="shared" si="234"/>
        <v>0</v>
      </c>
      <c r="AX336" s="498">
        <f t="shared" si="235"/>
        <v>0</v>
      </c>
      <c r="AY336" s="3458">
        <f t="shared" si="210"/>
        <v>0</v>
      </c>
      <c r="AZ336" s="3391">
        <f t="shared" si="211"/>
        <v>0</v>
      </c>
      <c r="BA336" s="3391">
        <f t="shared" si="212"/>
        <v>0</v>
      </c>
      <c r="BB336" s="3391">
        <f t="shared" si="213"/>
        <v>0</v>
      </c>
      <c r="BC336" s="3391">
        <f t="shared" si="214"/>
        <v>0</v>
      </c>
      <c r="BD336" s="3391">
        <f t="shared" si="215"/>
        <v>0</v>
      </c>
      <c r="BE336" s="3391">
        <f t="shared" si="216"/>
        <v>0</v>
      </c>
      <c r="BF336" s="3391">
        <f t="shared" si="217"/>
        <v>0</v>
      </c>
      <c r="BG336" s="3391">
        <f t="shared" si="218"/>
        <v>0</v>
      </c>
      <c r="BH336" s="3391">
        <f t="shared" si="219"/>
        <v>0</v>
      </c>
      <c r="BI336" s="3391">
        <f t="shared" si="220"/>
        <v>0</v>
      </c>
      <c r="BJ336" s="3391">
        <f t="shared" si="221"/>
        <v>0</v>
      </c>
      <c r="BK336" s="3391">
        <f t="shared" si="222"/>
        <v>0</v>
      </c>
      <c r="BL336" s="3391">
        <f t="shared" si="223"/>
        <v>0</v>
      </c>
      <c r="BM336" s="3391">
        <f t="shared" si="224"/>
        <v>0</v>
      </c>
      <c r="BN336" s="3391">
        <f t="shared" si="225"/>
        <v>0</v>
      </c>
      <c r="BO336" s="3391">
        <f t="shared" si="226"/>
        <v>0</v>
      </c>
      <c r="BP336" s="3391">
        <f t="shared" si="227"/>
        <v>0</v>
      </c>
      <c r="BQ336" s="3391">
        <f t="shared" si="228"/>
        <v>0</v>
      </c>
      <c r="BR336" s="3391">
        <f t="shared" si="229"/>
        <v>0</v>
      </c>
      <c r="BS336" s="3391">
        <f t="shared" si="230"/>
        <v>0</v>
      </c>
      <c r="BT336" s="3463">
        <f t="shared" si="231"/>
        <v>0</v>
      </c>
    </row>
    <row r="337" spans="1:72">
      <c r="A337" s="3389"/>
      <c r="B337" s="3390"/>
      <c r="C337" s="3390"/>
      <c r="D337" s="3385"/>
      <c r="E337" s="3391">
        <f t="shared" si="232"/>
        <v>0</v>
      </c>
      <c r="F337" s="3392"/>
      <c r="G337" s="3393">
        <f t="shared" si="207"/>
        <v>0</v>
      </c>
      <c r="H337" s="3394">
        <f t="shared" si="208"/>
        <v>0</v>
      </c>
      <c r="I337" s="3410"/>
      <c r="J337" s="3410"/>
      <c r="K337" s="3410"/>
      <c r="L337" s="3410"/>
      <c r="M337" s="3410"/>
      <c r="N337" s="3410"/>
      <c r="O337" s="3410"/>
      <c r="P337" s="3410"/>
      <c r="Q337" s="3410"/>
      <c r="R337" s="3410"/>
      <c r="S337" s="3410"/>
      <c r="T337" s="3410"/>
      <c r="U337" s="3410"/>
      <c r="V337" s="3410"/>
      <c r="W337" s="3410"/>
      <c r="X337" s="3410"/>
      <c r="Y337" s="3410"/>
      <c r="Z337" s="3410"/>
      <c r="AA337" s="3410"/>
      <c r="AB337" s="3410"/>
      <c r="AC337" s="3391">
        <f t="shared" si="209"/>
        <v>0</v>
      </c>
      <c r="AD337" s="3421"/>
      <c r="AE337" s="3421"/>
      <c r="AF337" s="3421"/>
      <c r="AG337" s="3421"/>
      <c r="AH337" s="3421"/>
      <c r="AI337" s="3421"/>
      <c r="AJ337" s="3421"/>
      <c r="AK337" s="3421"/>
      <c r="AL337" s="3421"/>
      <c r="AM337" s="3421"/>
      <c r="AN337" s="3421"/>
      <c r="AO337" s="3421"/>
      <c r="AP337" s="3421"/>
      <c r="AQ337" s="3421"/>
      <c r="AR337" s="3421"/>
      <c r="AS337" s="3421"/>
      <c r="AT337" s="3441"/>
      <c r="AU337" s="3442"/>
      <c r="AV337" s="498">
        <f t="shared" si="233"/>
        <v>0</v>
      </c>
      <c r="AW337" s="498">
        <f t="shared" si="234"/>
        <v>0</v>
      </c>
      <c r="AX337" s="498">
        <f t="shared" si="235"/>
        <v>0</v>
      </c>
      <c r="AY337" s="3458">
        <f t="shared" si="210"/>
        <v>0</v>
      </c>
      <c r="AZ337" s="3391">
        <f t="shared" si="211"/>
        <v>0</v>
      </c>
      <c r="BA337" s="3391">
        <f t="shared" si="212"/>
        <v>0</v>
      </c>
      <c r="BB337" s="3391">
        <f t="shared" si="213"/>
        <v>0</v>
      </c>
      <c r="BC337" s="3391">
        <f t="shared" si="214"/>
        <v>0</v>
      </c>
      <c r="BD337" s="3391">
        <f t="shared" si="215"/>
        <v>0</v>
      </c>
      <c r="BE337" s="3391">
        <f t="shared" si="216"/>
        <v>0</v>
      </c>
      <c r="BF337" s="3391">
        <f t="shared" si="217"/>
        <v>0</v>
      </c>
      <c r="BG337" s="3391">
        <f t="shared" si="218"/>
        <v>0</v>
      </c>
      <c r="BH337" s="3391">
        <f t="shared" si="219"/>
        <v>0</v>
      </c>
      <c r="BI337" s="3391">
        <f t="shared" si="220"/>
        <v>0</v>
      </c>
      <c r="BJ337" s="3391">
        <f t="shared" si="221"/>
        <v>0</v>
      </c>
      <c r="BK337" s="3391">
        <f t="shared" si="222"/>
        <v>0</v>
      </c>
      <c r="BL337" s="3391">
        <f t="shared" si="223"/>
        <v>0</v>
      </c>
      <c r="BM337" s="3391">
        <f t="shared" si="224"/>
        <v>0</v>
      </c>
      <c r="BN337" s="3391">
        <f t="shared" si="225"/>
        <v>0</v>
      </c>
      <c r="BO337" s="3391">
        <f t="shared" si="226"/>
        <v>0</v>
      </c>
      <c r="BP337" s="3391">
        <f t="shared" si="227"/>
        <v>0</v>
      </c>
      <c r="BQ337" s="3391">
        <f t="shared" si="228"/>
        <v>0</v>
      </c>
      <c r="BR337" s="3391">
        <f t="shared" si="229"/>
        <v>0</v>
      </c>
      <c r="BS337" s="3391">
        <f t="shared" si="230"/>
        <v>0</v>
      </c>
      <c r="BT337" s="3463">
        <f t="shared" si="231"/>
        <v>0</v>
      </c>
    </row>
    <row r="338" spans="1:72">
      <c r="A338" s="3389"/>
      <c r="B338" s="3390"/>
      <c r="C338" s="3390"/>
      <c r="D338" s="3385"/>
      <c r="E338" s="3391">
        <f t="shared" si="232"/>
        <v>0</v>
      </c>
      <c r="F338" s="3392"/>
      <c r="G338" s="3393">
        <f t="shared" si="207"/>
        <v>0</v>
      </c>
      <c r="H338" s="3394">
        <f t="shared" si="208"/>
        <v>0</v>
      </c>
      <c r="I338" s="3410"/>
      <c r="J338" s="3410"/>
      <c r="K338" s="3410"/>
      <c r="L338" s="3410"/>
      <c r="M338" s="3410"/>
      <c r="N338" s="3410"/>
      <c r="O338" s="3410"/>
      <c r="P338" s="3410"/>
      <c r="Q338" s="3410"/>
      <c r="R338" s="3410"/>
      <c r="S338" s="3410"/>
      <c r="T338" s="3410"/>
      <c r="U338" s="3410"/>
      <c r="V338" s="3410"/>
      <c r="W338" s="3410"/>
      <c r="X338" s="3410"/>
      <c r="Y338" s="3410"/>
      <c r="Z338" s="3410"/>
      <c r="AA338" s="3410"/>
      <c r="AB338" s="3410"/>
      <c r="AC338" s="3391">
        <f t="shared" si="209"/>
        <v>0</v>
      </c>
      <c r="AD338" s="3421"/>
      <c r="AE338" s="3421"/>
      <c r="AF338" s="3421"/>
      <c r="AG338" s="3421"/>
      <c r="AH338" s="3421"/>
      <c r="AI338" s="3421"/>
      <c r="AJ338" s="3421"/>
      <c r="AK338" s="3421"/>
      <c r="AL338" s="3421"/>
      <c r="AM338" s="3421"/>
      <c r="AN338" s="3421"/>
      <c r="AO338" s="3421"/>
      <c r="AP338" s="3421"/>
      <c r="AQ338" s="3421"/>
      <c r="AR338" s="3421"/>
      <c r="AS338" s="3421"/>
      <c r="AT338" s="3441"/>
      <c r="AU338" s="3442"/>
      <c r="AV338" s="498">
        <f t="shared" si="233"/>
        <v>0</v>
      </c>
      <c r="AW338" s="498">
        <f t="shared" si="234"/>
        <v>0</v>
      </c>
      <c r="AX338" s="498">
        <f t="shared" si="235"/>
        <v>0</v>
      </c>
      <c r="AY338" s="3458">
        <f t="shared" si="210"/>
        <v>0</v>
      </c>
      <c r="AZ338" s="3391">
        <f t="shared" si="211"/>
        <v>0</v>
      </c>
      <c r="BA338" s="3391">
        <f t="shared" si="212"/>
        <v>0</v>
      </c>
      <c r="BB338" s="3391">
        <f t="shared" si="213"/>
        <v>0</v>
      </c>
      <c r="BC338" s="3391">
        <f t="shared" si="214"/>
        <v>0</v>
      </c>
      <c r="BD338" s="3391">
        <f t="shared" si="215"/>
        <v>0</v>
      </c>
      <c r="BE338" s="3391">
        <f t="shared" si="216"/>
        <v>0</v>
      </c>
      <c r="BF338" s="3391">
        <f t="shared" si="217"/>
        <v>0</v>
      </c>
      <c r="BG338" s="3391">
        <f t="shared" si="218"/>
        <v>0</v>
      </c>
      <c r="BH338" s="3391">
        <f t="shared" si="219"/>
        <v>0</v>
      </c>
      <c r="BI338" s="3391">
        <f t="shared" si="220"/>
        <v>0</v>
      </c>
      <c r="BJ338" s="3391">
        <f t="shared" si="221"/>
        <v>0</v>
      </c>
      <c r="BK338" s="3391">
        <f t="shared" si="222"/>
        <v>0</v>
      </c>
      <c r="BL338" s="3391">
        <f t="shared" si="223"/>
        <v>0</v>
      </c>
      <c r="BM338" s="3391">
        <f t="shared" si="224"/>
        <v>0</v>
      </c>
      <c r="BN338" s="3391">
        <f t="shared" si="225"/>
        <v>0</v>
      </c>
      <c r="BO338" s="3391">
        <f t="shared" si="226"/>
        <v>0</v>
      </c>
      <c r="BP338" s="3391">
        <f t="shared" si="227"/>
        <v>0</v>
      </c>
      <c r="BQ338" s="3391">
        <f t="shared" si="228"/>
        <v>0</v>
      </c>
      <c r="BR338" s="3391">
        <f t="shared" si="229"/>
        <v>0</v>
      </c>
      <c r="BS338" s="3391">
        <f t="shared" si="230"/>
        <v>0</v>
      </c>
      <c r="BT338" s="3463">
        <f t="shared" si="231"/>
        <v>0</v>
      </c>
    </row>
    <row r="339" spans="1:72">
      <c r="A339" s="3389"/>
      <c r="B339" s="3390"/>
      <c r="C339" s="3390"/>
      <c r="D339" s="3385"/>
      <c r="E339" s="3391">
        <f t="shared" si="232"/>
        <v>0</v>
      </c>
      <c r="F339" s="3392"/>
      <c r="G339" s="3393">
        <f t="shared" si="207"/>
        <v>0</v>
      </c>
      <c r="H339" s="3394">
        <f t="shared" si="208"/>
        <v>0</v>
      </c>
      <c r="I339" s="3410"/>
      <c r="J339" s="3410"/>
      <c r="K339" s="3410"/>
      <c r="L339" s="3410"/>
      <c r="M339" s="3410"/>
      <c r="N339" s="3410"/>
      <c r="O339" s="3410"/>
      <c r="P339" s="3410"/>
      <c r="Q339" s="3410"/>
      <c r="R339" s="3410"/>
      <c r="S339" s="3410"/>
      <c r="T339" s="3410"/>
      <c r="U339" s="3410"/>
      <c r="V339" s="3410"/>
      <c r="W339" s="3410"/>
      <c r="X339" s="3410"/>
      <c r="Y339" s="3410"/>
      <c r="Z339" s="3410"/>
      <c r="AA339" s="3410"/>
      <c r="AB339" s="3410"/>
      <c r="AC339" s="3391">
        <f t="shared" si="209"/>
        <v>0</v>
      </c>
      <c r="AD339" s="3421"/>
      <c r="AE339" s="3421"/>
      <c r="AF339" s="3421"/>
      <c r="AG339" s="3421"/>
      <c r="AH339" s="3421"/>
      <c r="AI339" s="3421"/>
      <c r="AJ339" s="3421"/>
      <c r="AK339" s="3421"/>
      <c r="AL339" s="3421"/>
      <c r="AM339" s="3421"/>
      <c r="AN339" s="3421"/>
      <c r="AO339" s="3421"/>
      <c r="AP339" s="3421"/>
      <c r="AQ339" s="3421"/>
      <c r="AR339" s="3421"/>
      <c r="AS339" s="3421"/>
      <c r="AT339" s="3441"/>
      <c r="AU339" s="3442"/>
      <c r="AV339" s="498">
        <f t="shared" si="233"/>
        <v>0</v>
      </c>
      <c r="AW339" s="498">
        <f t="shared" si="234"/>
        <v>0</v>
      </c>
      <c r="AX339" s="498">
        <f t="shared" si="235"/>
        <v>0</v>
      </c>
      <c r="AY339" s="3458">
        <f t="shared" si="210"/>
        <v>0</v>
      </c>
      <c r="AZ339" s="3391">
        <f t="shared" si="211"/>
        <v>0</v>
      </c>
      <c r="BA339" s="3391">
        <f t="shared" si="212"/>
        <v>0</v>
      </c>
      <c r="BB339" s="3391">
        <f t="shared" si="213"/>
        <v>0</v>
      </c>
      <c r="BC339" s="3391">
        <f t="shared" si="214"/>
        <v>0</v>
      </c>
      <c r="BD339" s="3391">
        <f t="shared" si="215"/>
        <v>0</v>
      </c>
      <c r="BE339" s="3391">
        <f t="shared" si="216"/>
        <v>0</v>
      </c>
      <c r="BF339" s="3391">
        <f t="shared" si="217"/>
        <v>0</v>
      </c>
      <c r="BG339" s="3391">
        <f t="shared" si="218"/>
        <v>0</v>
      </c>
      <c r="BH339" s="3391">
        <f t="shared" si="219"/>
        <v>0</v>
      </c>
      <c r="BI339" s="3391">
        <f t="shared" si="220"/>
        <v>0</v>
      </c>
      <c r="BJ339" s="3391">
        <f t="shared" si="221"/>
        <v>0</v>
      </c>
      <c r="BK339" s="3391">
        <f t="shared" si="222"/>
        <v>0</v>
      </c>
      <c r="BL339" s="3391">
        <f t="shared" si="223"/>
        <v>0</v>
      </c>
      <c r="BM339" s="3391">
        <f t="shared" si="224"/>
        <v>0</v>
      </c>
      <c r="BN339" s="3391">
        <f t="shared" si="225"/>
        <v>0</v>
      </c>
      <c r="BO339" s="3391">
        <f t="shared" si="226"/>
        <v>0</v>
      </c>
      <c r="BP339" s="3391">
        <f t="shared" si="227"/>
        <v>0</v>
      </c>
      <c r="BQ339" s="3391">
        <f t="shared" si="228"/>
        <v>0</v>
      </c>
      <c r="BR339" s="3391">
        <f t="shared" si="229"/>
        <v>0</v>
      </c>
      <c r="BS339" s="3391">
        <f t="shared" si="230"/>
        <v>0</v>
      </c>
      <c r="BT339" s="3463">
        <f t="shared" si="231"/>
        <v>0</v>
      </c>
    </row>
    <row r="340" spans="1:72">
      <c r="A340" s="3389"/>
      <c r="B340" s="3390"/>
      <c r="C340" s="3390"/>
      <c r="D340" s="3385"/>
      <c r="E340" s="3391">
        <f t="shared" si="232"/>
        <v>0</v>
      </c>
      <c r="F340" s="3392"/>
      <c r="G340" s="3393">
        <f t="shared" si="207"/>
        <v>0</v>
      </c>
      <c r="H340" s="3394">
        <f t="shared" si="208"/>
        <v>0</v>
      </c>
      <c r="I340" s="3410"/>
      <c r="J340" s="3410"/>
      <c r="K340" s="3410"/>
      <c r="L340" s="3410"/>
      <c r="M340" s="3410"/>
      <c r="N340" s="3410"/>
      <c r="O340" s="3410"/>
      <c r="P340" s="3410"/>
      <c r="Q340" s="3410"/>
      <c r="R340" s="3410"/>
      <c r="S340" s="3410"/>
      <c r="T340" s="3410"/>
      <c r="U340" s="3410"/>
      <c r="V340" s="3410"/>
      <c r="W340" s="3410"/>
      <c r="X340" s="3410"/>
      <c r="Y340" s="3410"/>
      <c r="Z340" s="3410"/>
      <c r="AA340" s="3410"/>
      <c r="AB340" s="3410"/>
      <c r="AC340" s="3391">
        <f t="shared" si="209"/>
        <v>0</v>
      </c>
      <c r="AD340" s="3421"/>
      <c r="AE340" s="3421"/>
      <c r="AF340" s="3421"/>
      <c r="AG340" s="3421"/>
      <c r="AH340" s="3421"/>
      <c r="AI340" s="3421"/>
      <c r="AJ340" s="3421"/>
      <c r="AK340" s="3421"/>
      <c r="AL340" s="3421"/>
      <c r="AM340" s="3421"/>
      <c r="AN340" s="3421"/>
      <c r="AO340" s="3421"/>
      <c r="AP340" s="3421"/>
      <c r="AQ340" s="3421"/>
      <c r="AR340" s="3421"/>
      <c r="AS340" s="3421"/>
      <c r="AT340" s="3441"/>
      <c r="AU340" s="3442"/>
      <c r="AV340" s="498">
        <f t="shared" si="233"/>
        <v>0</v>
      </c>
      <c r="AW340" s="498">
        <f t="shared" si="234"/>
        <v>0</v>
      </c>
      <c r="AX340" s="498">
        <f t="shared" si="235"/>
        <v>0</v>
      </c>
      <c r="AY340" s="3458">
        <f t="shared" si="210"/>
        <v>0</v>
      </c>
      <c r="AZ340" s="3391">
        <f t="shared" si="211"/>
        <v>0</v>
      </c>
      <c r="BA340" s="3391">
        <f t="shared" si="212"/>
        <v>0</v>
      </c>
      <c r="BB340" s="3391">
        <f t="shared" si="213"/>
        <v>0</v>
      </c>
      <c r="BC340" s="3391">
        <f t="shared" si="214"/>
        <v>0</v>
      </c>
      <c r="BD340" s="3391">
        <f t="shared" si="215"/>
        <v>0</v>
      </c>
      <c r="BE340" s="3391">
        <f t="shared" si="216"/>
        <v>0</v>
      </c>
      <c r="BF340" s="3391">
        <f t="shared" si="217"/>
        <v>0</v>
      </c>
      <c r="BG340" s="3391">
        <f t="shared" si="218"/>
        <v>0</v>
      </c>
      <c r="BH340" s="3391">
        <f t="shared" si="219"/>
        <v>0</v>
      </c>
      <c r="BI340" s="3391">
        <f t="shared" si="220"/>
        <v>0</v>
      </c>
      <c r="BJ340" s="3391">
        <f t="shared" si="221"/>
        <v>0</v>
      </c>
      <c r="BK340" s="3391">
        <f t="shared" si="222"/>
        <v>0</v>
      </c>
      <c r="BL340" s="3391">
        <f t="shared" si="223"/>
        <v>0</v>
      </c>
      <c r="BM340" s="3391">
        <f t="shared" si="224"/>
        <v>0</v>
      </c>
      <c r="BN340" s="3391">
        <f t="shared" si="225"/>
        <v>0</v>
      </c>
      <c r="BO340" s="3391">
        <f t="shared" si="226"/>
        <v>0</v>
      </c>
      <c r="BP340" s="3391">
        <f t="shared" si="227"/>
        <v>0</v>
      </c>
      <c r="BQ340" s="3391">
        <f t="shared" si="228"/>
        <v>0</v>
      </c>
      <c r="BR340" s="3391">
        <f t="shared" si="229"/>
        <v>0</v>
      </c>
      <c r="BS340" s="3391">
        <f t="shared" si="230"/>
        <v>0</v>
      </c>
      <c r="BT340" s="3463">
        <f t="shared" si="231"/>
        <v>0</v>
      </c>
    </row>
    <row r="341" spans="1:72">
      <c r="A341" s="3389"/>
      <c r="B341" s="3390"/>
      <c r="C341" s="3390"/>
      <c r="D341" s="3385"/>
      <c r="E341" s="3391">
        <f t="shared" si="232"/>
        <v>0</v>
      </c>
      <c r="F341" s="3392"/>
      <c r="G341" s="3393">
        <f t="shared" si="207"/>
        <v>0</v>
      </c>
      <c r="H341" s="3394">
        <f t="shared" si="208"/>
        <v>0</v>
      </c>
      <c r="I341" s="3410"/>
      <c r="J341" s="3410"/>
      <c r="K341" s="3410"/>
      <c r="L341" s="3410"/>
      <c r="M341" s="3410"/>
      <c r="N341" s="3410"/>
      <c r="O341" s="3410"/>
      <c r="P341" s="3410"/>
      <c r="Q341" s="3410"/>
      <c r="R341" s="3410"/>
      <c r="S341" s="3410"/>
      <c r="T341" s="3410"/>
      <c r="U341" s="3410"/>
      <c r="V341" s="3410"/>
      <c r="W341" s="3410"/>
      <c r="X341" s="3410"/>
      <c r="Y341" s="3410"/>
      <c r="Z341" s="3410"/>
      <c r="AA341" s="3410"/>
      <c r="AB341" s="3410"/>
      <c r="AC341" s="3391">
        <f t="shared" si="209"/>
        <v>0</v>
      </c>
      <c r="AD341" s="3421"/>
      <c r="AE341" s="3421"/>
      <c r="AF341" s="3421"/>
      <c r="AG341" s="3421"/>
      <c r="AH341" s="3421"/>
      <c r="AI341" s="3421"/>
      <c r="AJ341" s="3421"/>
      <c r="AK341" s="3421"/>
      <c r="AL341" s="3421"/>
      <c r="AM341" s="3421"/>
      <c r="AN341" s="3421"/>
      <c r="AO341" s="3421"/>
      <c r="AP341" s="3421"/>
      <c r="AQ341" s="3421"/>
      <c r="AR341" s="3421"/>
      <c r="AS341" s="3421"/>
      <c r="AT341" s="3441"/>
      <c r="AU341" s="3442"/>
      <c r="AV341" s="498">
        <f t="shared" si="233"/>
        <v>0</v>
      </c>
      <c r="AW341" s="498">
        <f t="shared" si="234"/>
        <v>0</v>
      </c>
      <c r="AX341" s="498">
        <f t="shared" si="235"/>
        <v>0</v>
      </c>
      <c r="AY341" s="3458">
        <f t="shared" si="210"/>
        <v>0</v>
      </c>
      <c r="AZ341" s="3391">
        <f t="shared" si="211"/>
        <v>0</v>
      </c>
      <c r="BA341" s="3391">
        <f t="shared" si="212"/>
        <v>0</v>
      </c>
      <c r="BB341" s="3391">
        <f t="shared" si="213"/>
        <v>0</v>
      </c>
      <c r="BC341" s="3391">
        <f t="shared" si="214"/>
        <v>0</v>
      </c>
      <c r="BD341" s="3391">
        <f t="shared" si="215"/>
        <v>0</v>
      </c>
      <c r="BE341" s="3391">
        <f t="shared" si="216"/>
        <v>0</v>
      </c>
      <c r="BF341" s="3391">
        <f t="shared" si="217"/>
        <v>0</v>
      </c>
      <c r="BG341" s="3391">
        <f t="shared" si="218"/>
        <v>0</v>
      </c>
      <c r="BH341" s="3391">
        <f t="shared" si="219"/>
        <v>0</v>
      </c>
      <c r="BI341" s="3391">
        <f t="shared" si="220"/>
        <v>0</v>
      </c>
      <c r="BJ341" s="3391">
        <f t="shared" si="221"/>
        <v>0</v>
      </c>
      <c r="BK341" s="3391">
        <f t="shared" si="222"/>
        <v>0</v>
      </c>
      <c r="BL341" s="3391">
        <f t="shared" si="223"/>
        <v>0</v>
      </c>
      <c r="BM341" s="3391">
        <f t="shared" si="224"/>
        <v>0</v>
      </c>
      <c r="BN341" s="3391">
        <f t="shared" si="225"/>
        <v>0</v>
      </c>
      <c r="BO341" s="3391">
        <f t="shared" si="226"/>
        <v>0</v>
      </c>
      <c r="BP341" s="3391">
        <f t="shared" si="227"/>
        <v>0</v>
      </c>
      <c r="BQ341" s="3391">
        <f t="shared" si="228"/>
        <v>0</v>
      </c>
      <c r="BR341" s="3391">
        <f t="shared" si="229"/>
        <v>0</v>
      </c>
      <c r="BS341" s="3391">
        <f t="shared" si="230"/>
        <v>0</v>
      </c>
      <c r="BT341" s="3463">
        <f t="shared" si="231"/>
        <v>0</v>
      </c>
    </row>
    <row r="342" spans="1:72">
      <c r="A342" s="3389"/>
      <c r="B342" s="3390"/>
      <c r="C342" s="3390"/>
      <c r="D342" s="3385"/>
      <c r="E342" s="3391">
        <f t="shared" si="232"/>
        <v>0</v>
      </c>
      <c r="F342" s="3392"/>
      <c r="G342" s="3393">
        <f t="shared" si="207"/>
        <v>0</v>
      </c>
      <c r="H342" s="3394">
        <f t="shared" si="208"/>
        <v>0</v>
      </c>
      <c r="I342" s="3410"/>
      <c r="J342" s="3410"/>
      <c r="K342" s="3410"/>
      <c r="L342" s="3410"/>
      <c r="M342" s="3410"/>
      <c r="N342" s="3410"/>
      <c r="O342" s="3410"/>
      <c r="P342" s="3410"/>
      <c r="Q342" s="3410"/>
      <c r="R342" s="3410"/>
      <c r="S342" s="3410"/>
      <c r="T342" s="3410"/>
      <c r="U342" s="3410"/>
      <c r="V342" s="3410"/>
      <c r="W342" s="3410"/>
      <c r="X342" s="3410"/>
      <c r="Y342" s="3410"/>
      <c r="Z342" s="3410"/>
      <c r="AA342" s="3410"/>
      <c r="AB342" s="3410"/>
      <c r="AC342" s="3391">
        <f t="shared" si="209"/>
        <v>0</v>
      </c>
      <c r="AD342" s="3421"/>
      <c r="AE342" s="3421"/>
      <c r="AF342" s="3421"/>
      <c r="AG342" s="3421"/>
      <c r="AH342" s="3421"/>
      <c r="AI342" s="3421"/>
      <c r="AJ342" s="3421"/>
      <c r="AK342" s="3421"/>
      <c r="AL342" s="3421"/>
      <c r="AM342" s="3421"/>
      <c r="AN342" s="3421"/>
      <c r="AO342" s="3421"/>
      <c r="AP342" s="3421"/>
      <c r="AQ342" s="3421"/>
      <c r="AR342" s="3421"/>
      <c r="AS342" s="3421"/>
      <c r="AT342" s="3441"/>
      <c r="AU342" s="3442"/>
      <c r="AV342" s="498">
        <f t="shared" si="233"/>
        <v>0</v>
      </c>
      <c r="AW342" s="498">
        <f t="shared" si="234"/>
        <v>0</v>
      </c>
      <c r="AX342" s="498">
        <f t="shared" si="235"/>
        <v>0</v>
      </c>
      <c r="AY342" s="3458">
        <f t="shared" si="210"/>
        <v>0</v>
      </c>
      <c r="AZ342" s="3391">
        <f t="shared" si="211"/>
        <v>0</v>
      </c>
      <c r="BA342" s="3391">
        <f t="shared" si="212"/>
        <v>0</v>
      </c>
      <c r="BB342" s="3391">
        <f t="shared" si="213"/>
        <v>0</v>
      </c>
      <c r="BC342" s="3391">
        <f t="shared" si="214"/>
        <v>0</v>
      </c>
      <c r="BD342" s="3391">
        <f t="shared" si="215"/>
        <v>0</v>
      </c>
      <c r="BE342" s="3391">
        <f t="shared" si="216"/>
        <v>0</v>
      </c>
      <c r="BF342" s="3391">
        <f t="shared" si="217"/>
        <v>0</v>
      </c>
      <c r="BG342" s="3391">
        <f t="shared" si="218"/>
        <v>0</v>
      </c>
      <c r="BH342" s="3391">
        <f t="shared" si="219"/>
        <v>0</v>
      </c>
      <c r="BI342" s="3391">
        <f t="shared" si="220"/>
        <v>0</v>
      </c>
      <c r="BJ342" s="3391">
        <f t="shared" si="221"/>
        <v>0</v>
      </c>
      <c r="BK342" s="3391">
        <f t="shared" si="222"/>
        <v>0</v>
      </c>
      <c r="BL342" s="3391">
        <f t="shared" si="223"/>
        <v>0</v>
      </c>
      <c r="BM342" s="3391">
        <f t="shared" si="224"/>
        <v>0</v>
      </c>
      <c r="BN342" s="3391">
        <f t="shared" si="225"/>
        <v>0</v>
      </c>
      <c r="BO342" s="3391">
        <f t="shared" si="226"/>
        <v>0</v>
      </c>
      <c r="BP342" s="3391">
        <f t="shared" si="227"/>
        <v>0</v>
      </c>
      <c r="BQ342" s="3391">
        <f t="shared" si="228"/>
        <v>0</v>
      </c>
      <c r="BR342" s="3391">
        <f t="shared" si="229"/>
        <v>0</v>
      </c>
      <c r="BS342" s="3391">
        <f t="shared" si="230"/>
        <v>0</v>
      </c>
      <c r="BT342" s="3463">
        <f t="shared" si="231"/>
        <v>0</v>
      </c>
    </row>
    <row r="343" spans="1:72">
      <c r="A343" s="3389"/>
      <c r="B343" s="3390"/>
      <c r="C343" s="3390"/>
      <c r="D343" s="3385"/>
      <c r="E343" s="3391">
        <f t="shared" si="232"/>
        <v>0</v>
      </c>
      <c r="F343" s="3392"/>
      <c r="G343" s="3393">
        <f t="shared" si="207"/>
        <v>0</v>
      </c>
      <c r="H343" s="3394">
        <f t="shared" si="208"/>
        <v>0</v>
      </c>
      <c r="I343" s="3410"/>
      <c r="J343" s="3410"/>
      <c r="K343" s="3410"/>
      <c r="L343" s="3410"/>
      <c r="M343" s="3410"/>
      <c r="N343" s="3410"/>
      <c r="O343" s="3410"/>
      <c r="P343" s="3410"/>
      <c r="Q343" s="3410"/>
      <c r="R343" s="3410"/>
      <c r="S343" s="3410"/>
      <c r="T343" s="3410"/>
      <c r="U343" s="3410"/>
      <c r="V343" s="3410"/>
      <c r="W343" s="3410"/>
      <c r="X343" s="3410"/>
      <c r="Y343" s="3410"/>
      <c r="Z343" s="3410"/>
      <c r="AA343" s="3410"/>
      <c r="AB343" s="3410"/>
      <c r="AC343" s="3391">
        <f t="shared" si="209"/>
        <v>0</v>
      </c>
      <c r="AD343" s="3421"/>
      <c r="AE343" s="3421"/>
      <c r="AF343" s="3421"/>
      <c r="AG343" s="3421"/>
      <c r="AH343" s="3421"/>
      <c r="AI343" s="3421"/>
      <c r="AJ343" s="3421"/>
      <c r="AK343" s="3421"/>
      <c r="AL343" s="3421"/>
      <c r="AM343" s="3421"/>
      <c r="AN343" s="3421"/>
      <c r="AO343" s="3421"/>
      <c r="AP343" s="3421"/>
      <c r="AQ343" s="3421"/>
      <c r="AR343" s="3421"/>
      <c r="AS343" s="3421"/>
      <c r="AT343" s="3441"/>
      <c r="AU343" s="3442"/>
      <c r="AV343" s="498">
        <f t="shared" si="233"/>
        <v>0</v>
      </c>
      <c r="AW343" s="498">
        <f t="shared" si="234"/>
        <v>0</v>
      </c>
      <c r="AX343" s="498">
        <f t="shared" si="235"/>
        <v>0</v>
      </c>
      <c r="AY343" s="3458">
        <f t="shared" si="210"/>
        <v>0</v>
      </c>
      <c r="AZ343" s="3391">
        <f t="shared" si="211"/>
        <v>0</v>
      </c>
      <c r="BA343" s="3391">
        <f t="shared" si="212"/>
        <v>0</v>
      </c>
      <c r="BB343" s="3391">
        <f t="shared" si="213"/>
        <v>0</v>
      </c>
      <c r="BC343" s="3391">
        <f t="shared" si="214"/>
        <v>0</v>
      </c>
      <c r="BD343" s="3391">
        <f t="shared" si="215"/>
        <v>0</v>
      </c>
      <c r="BE343" s="3391">
        <f t="shared" si="216"/>
        <v>0</v>
      </c>
      <c r="BF343" s="3391">
        <f t="shared" si="217"/>
        <v>0</v>
      </c>
      <c r="BG343" s="3391">
        <f t="shared" si="218"/>
        <v>0</v>
      </c>
      <c r="BH343" s="3391">
        <f t="shared" si="219"/>
        <v>0</v>
      </c>
      <c r="BI343" s="3391">
        <f t="shared" si="220"/>
        <v>0</v>
      </c>
      <c r="BJ343" s="3391">
        <f t="shared" si="221"/>
        <v>0</v>
      </c>
      <c r="BK343" s="3391">
        <f t="shared" si="222"/>
        <v>0</v>
      </c>
      <c r="BL343" s="3391">
        <f t="shared" si="223"/>
        <v>0</v>
      </c>
      <c r="BM343" s="3391">
        <f t="shared" si="224"/>
        <v>0</v>
      </c>
      <c r="BN343" s="3391">
        <f t="shared" si="225"/>
        <v>0</v>
      </c>
      <c r="BO343" s="3391">
        <f t="shared" si="226"/>
        <v>0</v>
      </c>
      <c r="BP343" s="3391">
        <f t="shared" si="227"/>
        <v>0</v>
      </c>
      <c r="BQ343" s="3391">
        <f t="shared" si="228"/>
        <v>0</v>
      </c>
      <c r="BR343" s="3391">
        <f t="shared" si="229"/>
        <v>0</v>
      </c>
      <c r="BS343" s="3391">
        <f t="shared" si="230"/>
        <v>0</v>
      </c>
      <c r="BT343" s="3463">
        <f t="shared" si="231"/>
        <v>0</v>
      </c>
    </row>
    <row r="344" spans="1:72">
      <c r="A344" s="3389"/>
      <c r="B344" s="3390"/>
      <c r="C344" s="3390"/>
      <c r="D344" s="3385"/>
      <c r="E344" s="3391">
        <f t="shared" si="232"/>
        <v>0</v>
      </c>
      <c r="F344" s="3392"/>
      <c r="G344" s="3393">
        <f t="shared" si="207"/>
        <v>0</v>
      </c>
      <c r="H344" s="3394">
        <f t="shared" si="208"/>
        <v>0</v>
      </c>
      <c r="I344" s="3410"/>
      <c r="J344" s="3410"/>
      <c r="K344" s="3410"/>
      <c r="L344" s="3410"/>
      <c r="M344" s="3410"/>
      <c r="N344" s="3410"/>
      <c r="O344" s="3410"/>
      <c r="P344" s="3410"/>
      <c r="Q344" s="3410"/>
      <c r="R344" s="3410"/>
      <c r="S344" s="3410"/>
      <c r="T344" s="3410"/>
      <c r="U344" s="3410"/>
      <c r="V344" s="3410"/>
      <c r="W344" s="3410"/>
      <c r="X344" s="3410"/>
      <c r="Y344" s="3410"/>
      <c r="Z344" s="3410"/>
      <c r="AA344" s="3410"/>
      <c r="AB344" s="3410"/>
      <c r="AC344" s="3391">
        <f t="shared" si="209"/>
        <v>0</v>
      </c>
      <c r="AD344" s="3421"/>
      <c r="AE344" s="3421"/>
      <c r="AF344" s="3421"/>
      <c r="AG344" s="3421"/>
      <c r="AH344" s="3421"/>
      <c r="AI344" s="3421"/>
      <c r="AJ344" s="3421"/>
      <c r="AK344" s="3421"/>
      <c r="AL344" s="3421"/>
      <c r="AM344" s="3421"/>
      <c r="AN344" s="3421"/>
      <c r="AO344" s="3421"/>
      <c r="AP344" s="3421"/>
      <c r="AQ344" s="3421"/>
      <c r="AR344" s="3421"/>
      <c r="AS344" s="3421"/>
      <c r="AT344" s="3441"/>
      <c r="AU344" s="3442"/>
      <c r="AV344" s="498">
        <f t="shared" si="233"/>
        <v>0</v>
      </c>
      <c r="AW344" s="498">
        <f t="shared" si="234"/>
        <v>0</v>
      </c>
      <c r="AX344" s="498">
        <f t="shared" si="235"/>
        <v>0</v>
      </c>
      <c r="AY344" s="3458">
        <f t="shared" si="210"/>
        <v>0</v>
      </c>
      <c r="AZ344" s="3391">
        <f t="shared" si="211"/>
        <v>0</v>
      </c>
      <c r="BA344" s="3391">
        <f t="shared" si="212"/>
        <v>0</v>
      </c>
      <c r="BB344" s="3391">
        <f t="shared" si="213"/>
        <v>0</v>
      </c>
      <c r="BC344" s="3391">
        <f t="shared" si="214"/>
        <v>0</v>
      </c>
      <c r="BD344" s="3391">
        <f t="shared" si="215"/>
        <v>0</v>
      </c>
      <c r="BE344" s="3391">
        <f t="shared" si="216"/>
        <v>0</v>
      </c>
      <c r="BF344" s="3391">
        <f t="shared" si="217"/>
        <v>0</v>
      </c>
      <c r="BG344" s="3391">
        <f t="shared" si="218"/>
        <v>0</v>
      </c>
      <c r="BH344" s="3391">
        <f t="shared" si="219"/>
        <v>0</v>
      </c>
      <c r="BI344" s="3391">
        <f t="shared" si="220"/>
        <v>0</v>
      </c>
      <c r="BJ344" s="3391">
        <f t="shared" si="221"/>
        <v>0</v>
      </c>
      <c r="BK344" s="3391">
        <f t="shared" si="222"/>
        <v>0</v>
      </c>
      <c r="BL344" s="3391">
        <f t="shared" si="223"/>
        <v>0</v>
      </c>
      <c r="BM344" s="3391">
        <f t="shared" si="224"/>
        <v>0</v>
      </c>
      <c r="BN344" s="3391">
        <f t="shared" si="225"/>
        <v>0</v>
      </c>
      <c r="BO344" s="3391">
        <f t="shared" si="226"/>
        <v>0</v>
      </c>
      <c r="BP344" s="3391">
        <f t="shared" si="227"/>
        <v>0</v>
      </c>
      <c r="BQ344" s="3391">
        <f t="shared" si="228"/>
        <v>0</v>
      </c>
      <c r="BR344" s="3391">
        <f t="shared" si="229"/>
        <v>0</v>
      </c>
      <c r="BS344" s="3391">
        <f t="shared" si="230"/>
        <v>0</v>
      </c>
      <c r="BT344" s="3463">
        <f t="shared" si="231"/>
        <v>0</v>
      </c>
    </row>
    <row r="345" spans="1:72">
      <c r="A345" s="3389"/>
      <c r="B345" s="3390"/>
      <c r="C345" s="3390"/>
      <c r="D345" s="3385"/>
      <c r="E345" s="3391">
        <f t="shared" si="232"/>
        <v>0</v>
      </c>
      <c r="F345" s="3392"/>
      <c r="G345" s="3393">
        <f t="shared" si="207"/>
        <v>0</v>
      </c>
      <c r="H345" s="3394">
        <f t="shared" si="208"/>
        <v>0</v>
      </c>
      <c r="I345" s="3410"/>
      <c r="J345" s="3410"/>
      <c r="K345" s="3410"/>
      <c r="L345" s="3410"/>
      <c r="M345" s="3410"/>
      <c r="N345" s="3410"/>
      <c r="O345" s="3410"/>
      <c r="P345" s="3410"/>
      <c r="Q345" s="3410"/>
      <c r="R345" s="3410"/>
      <c r="S345" s="3410"/>
      <c r="T345" s="3410"/>
      <c r="U345" s="3410"/>
      <c r="V345" s="3410"/>
      <c r="W345" s="3410"/>
      <c r="X345" s="3410"/>
      <c r="Y345" s="3410"/>
      <c r="Z345" s="3410"/>
      <c r="AA345" s="3410"/>
      <c r="AB345" s="3410"/>
      <c r="AC345" s="3391">
        <f t="shared" si="209"/>
        <v>0</v>
      </c>
      <c r="AD345" s="3421"/>
      <c r="AE345" s="3421"/>
      <c r="AF345" s="3421"/>
      <c r="AG345" s="3421"/>
      <c r="AH345" s="3421"/>
      <c r="AI345" s="3421"/>
      <c r="AJ345" s="3421"/>
      <c r="AK345" s="3421"/>
      <c r="AL345" s="3421"/>
      <c r="AM345" s="3421"/>
      <c r="AN345" s="3421"/>
      <c r="AO345" s="3421"/>
      <c r="AP345" s="3421"/>
      <c r="AQ345" s="3421"/>
      <c r="AR345" s="3421"/>
      <c r="AS345" s="3421"/>
      <c r="AT345" s="3441"/>
      <c r="AU345" s="3442"/>
      <c r="AV345" s="498">
        <f t="shared" si="233"/>
        <v>0</v>
      </c>
      <c r="AW345" s="498">
        <f t="shared" si="234"/>
        <v>0</v>
      </c>
      <c r="AX345" s="498">
        <f t="shared" si="235"/>
        <v>0</v>
      </c>
      <c r="AY345" s="3458">
        <f t="shared" si="210"/>
        <v>0</v>
      </c>
      <c r="AZ345" s="3391">
        <f t="shared" si="211"/>
        <v>0</v>
      </c>
      <c r="BA345" s="3391">
        <f t="shared" si="212"/>
        <v>0</v>
      </c>
      <c r="BB345" s="3391">
        <f t="shared" si="213"/>
        <v>0</v>
      </c>
      <c r="BC345" s="3391">
        <f t="shared" si="214"/>
        <v>0</v>
      </c>
      <c r="BD345" s="3391">
        <f t="shared" si="215"/>
        <v>0</v>
      </c>
      <c r="BE345" s="3391">
        <f t="shared" si="216"/>
        <v>0</v>
      </c>
      <c r="BF345" s="3391">
        <f t="shared" si="217"/>
        <v>0</v>
      </c>
      <c r="BG345" s="3391">
        <f t="shared" si="218"/>
        <v>0</v>
      </c>
      <c r="BH345" s="3391">
        <f t="shared" si="219"/>
        <v>0</v>
      </c>
      <c r="BI345" s="3391">
        <f t="shared" si="220"/>
        <v>0</v>
      </c>
      <c r="BJ345" s="3391">
        <f t="shared" si="221"/>
        <v>0</v>
      </c>
      <c r="BK345" s="3391">
        <f t="shared" si="222"/>
        <v>0</v>
      </c>
      <c r="BL345" s="3391">
        <f t="shared" si="223"/>
        <v>0</v>
      </c>
      <c r="BM345" s="3391">
        <f t="shared" si="224"/>
        <v>0</v>
      </c>
      <c r="BN345" s="3391">
        <f t="shared" si="225"/>
        <v>0</v>
      </c>
      <c r="BO345" s="3391">
        <f t="shared" si="226"/>
        <v>0</v>
      </c>
      <c r="BP345" s="3391">
        <f t="shared" si="227"/>
        <v>0</v>
      </c>
      <c r="BQ345" s="3391">
        <f t="shared" si="228"/>
        <v>0</v>
      </c>
      <c r="BR345" s="3391">
        <f t="shared" si="229"/>
        <v>0</v>
      </c>
      <c r="BS345" s="3391">
        <f t="shared" si="230"/>
        <v>0</v>
      </c>
      <c r="BT345" s="3463">
        <f t="shared" si="231"/>
        <v>0</v>
      </c>
    </row>
    <row r="346" spans="1:72">
      <c r="A346" s="3389"/>
      <c r="B346" s="3390"/>
      <c r="C346" s="3390"/>
      <c r="D346" s="3385"/>
      <c r="E346" s="3391">
        <f t="shared" si="232"/>
        <v>0</v>
      </c>
      <c r="F346" s="3392"/>
      <c r="G346" s="3393">
        <f t="shared" si="207"/>
        <v>0</v>
      </c>
      <c r="H346" s="3394">
        <f t="shared" si="208"/>
        <v>0</v>
      </c>
      <c r="I346" s="3410"/>
      <c r="J346" s="3410"/>
      <c r="K346" s="3410"/>
      <c r="L346" s="3410"/>
      <c r="M346" s="3410"/>
      <c r="N346" s="3410"/>
      <c r="O346" s="3410"/>
      <c r="P346" s="3410"/>
      <c r="Q346" s="3410"/>
      <c r="R346" s="3410"/>
      <c r="S346" s="3410"/>
      <c r="T346" s="3410"/>
      <c r="U346" s="3410"/>
      <c r="V346" s="3410"/>
      <c r="W346" s="3410"/>
      <c r="X346" s="3410"/>
      <c r="Y346" s="3410"/>
      <c r="Z346" s="3410"/>
      <c r="AA346" s="3410"/>
      <c r="AB346" s="3410"/>
      <c r="AC346" s="3391">
        <f t="shared" si="209"/>
        <v>0</v>
      </c>
      <c r="AD346" s="3421"/>
      <c r="AE346" s="3421"/>
      <c r="AF346" s="3421"/>
      <c r="AG346" s="3421"/>
      <c r="AH346" s="3421"/>
      <c r="AI346" s="3421"/>
      <c r="AJ346" s="3421"/>
      <c r="AK346" s="3421"/>
      <c r="AL346" s="3421"/>
      <c r="AM346" s="3421"/>
      <c r="AN346" s="3421"/>
      <c r="AO346" s="3421"/>
      <c r="AP346" s="3421"/>
      <c r="AQ346" s="3421"/>
      <c r="AR346" s="3421"/>
      <c r="AS346" s="3421"/>
      <c r="AT346" s="3441"/>
      <c r="AU346" s="3442"/>
      <c r="AV346" s="498">
        <f t="shared" si="233"/>
        <v>0</v>
      </c>
      <c r="AW346" s="498">
        <f t="shared" si="234"/>
        <v>0</v>
      </c>
      <c r="AX346" s="498">
        <f t="shared" si="235"/>
        <v>0</v>
      </c>
      <c r="AY346" s="3458">
        <f t="shared" si="210"/>
        <v>0</v>
      </c>
      <c r="AZ346" s="3391">
        <f t="shared" si="211"/>
        <v>0</v>
      </c>
      <c r="BA346" s="3391">
        <f t="shared" si="212"/>
        <v>0</v>
      </c>
      <c r="BB346" s="3391">
        <f t="shared" si="213"/>
        <v>0</v>
      </c>
      <c r="BC346" s="3391">
        <f t="shared" si="214"/>
        <v>0</v>
      </c>
      <c r="BD346" s="3391">
        <f t="shared" si="215"/>
        <v>0</v>
      </c>
      <c r="BE346" s="3391">
        <f t="shared" si="216"/>
        <v>0</v>
      </c>
      <c r="BF346" s="3391">
        <f t="shared" si="217"/>
        <v>0</v>
      </c>
      <c r="BG346" s="3391">
        <f t="shared" si="218"/>
        <v>0</v>
      </c>
      <c r="BH346" s="3391">
        <f t="shared" si="219"/>
        <v>0</v>
      </c>
      <c r="BI346" s="3391">
        <f t="shared" si="220"/>
        <v>0</v>
      </c>
      <c r="BJ346" s="3391">
        <f t="shared" si="221"/>
        <v>0</v>
      </c>
      <c r="BK346" s="3391">
        <f t="shared" si="222"/>
        <v>0</v>
      </c>
      <c r="BL346" s="3391">
        <f t="shared" si="223"/>
        <v>0</v>
      </c>
      <c r="BM346" s="3391">
        <f t="shared" si="224"/>
        <v>0</v>
      </c>
      <c r="BN346" s="3391">
        <f t="shared" si="225"/>
        <v>0</v>
      </c>
      <c r="BO346" s="3391">
        <f t="shared" si="226"/>
        <v>0</v>
      </c>
      <c r="BP346" s="3391">
        <f t="shared" si="227"/>
        <v>0</v>
      </c>
      <c r="BQ346" s="3391">
        <f t="shared" si="228"/>
        <v>0</v>
      </c>
      <c r="BR346" s="3391">
        <f t="shared" si="229"/>
        <v>0</v>
      </c>
      <c r="BS346" s="3391">
        <f t="shared" si="230"/>
        <v>0</v>
      </c>
      <c r="BT346" s="3463">
        <f t="shared" si="231"/>
        <v>0</v>
      </c>
    </row>
    <row r="347" spans="1:72">
      <c r="A347" s="3389"/>
      <c r="B347" s="3390"/>
      <c r="C347" s="3390"/>
      <c r="D347" s="3385"/>
      <c r="E347" s="3391">
        <f t="shared" si="232"/>
        <v>0</v>
      </c>
      <c r="F347" s="3392"/>
      <c r="G347" s="3393">
        <f t="shared" si="207"/>
        <v>0</v>
      </c>
      <c r="H347" s="3394">
        <f t="shared" si="208"/>
        <v>0</v>
      </c>
      <c r="I347" s="3410"/>
      <c r="J347" s="3410"/>
      <c r="K347" s="3410"/>
      <c r="L347" s="3410"/>
      <c r="M347" s="3410"/>
      <c r="N347" s="3410"/>
      <c r="O347" s="3410"/>
      <c r="P347" s="3410"/>
      <c r="Q347" s="3410"/>
      <c r="R347" s="3410"/>
      <c r="S347" s="3410"/>
      <c r="T347" s="3410"/>
      <c r="U347" s="3410"/>
      <c r="V347" s="3410"/>
      <c r="W347" s="3410"/>
      <c r="X347" s="3410"/>
      <c r="Y347" s="3410"/>
      <c r="Z347" s="3410"/>
      <c r="AA347" s="3410"/>
      <c r="AB347" s="3410"/>
      <c r="AC347" s="3391">
        <f t="shared" si="209"/>
        <v>0</v>
      </c>
      <c r="AD347" s="3421"/>
      <c r="AE347" s="3421"/>
      <c r="AF347" s="3421"/>
      <c r="AG347" s="3421"/>
      <c r="AH347" s="3421"/>
      <c r="AI347" s="3421"/>
      <c r="AJ347" s="3421"/>
      <c r="AK347" s="3421"/>
      <c r="AL347" s="3421"/>
      <c r="AM347" s="3421"/>
      <c r="AN347" s="3421"/>
      <c r="AO347" s="3421"/>
      <c r="AP347" s="3421"/>
      <c r="AQ347" s="3421"/>
      <c r="AR347" s="3421"/>
      <c r="AS347" s="3421"/>
      <c r="AT347" s="3441"/>
      <c r="AU347" s="3442"/>
      <c r="AV347" s="498">
        <f t="shared" si="233"/>
        <v>0</v>
      </c>
      <c r="AW347" s="498">
        <f t="shared" si="234"/>
        <v>0</v>
      </c>
      <c r="AX347" s="498">
        <f t="shared" si="235"/>
        <v>0</v>
      </c>
      <c r="AY347" s="3458">
        <f t="shared" si="210"/>
        <v>0</v>
      </c>
      <c r="AZ347" s="3391">
        <f t="shared" si="211"/>
        <v>0</v>
      </c>
      <c r="BA347" s="3391">
        <f t="shared" si="212"/>
        <v>0</v>
      </c>
      <c r="BB347" s="3391">
        <f t="shared" si="213"/>
        <v>0</v>
      </c>
      <c r="BC347" s="3391">
        <f t="shared" si="214"/>
        <v>0</v>
      </c>
      <c r="BD347" s="3391">
        <f t="shared" si="215"/>
        <v>0</v>
      </c>
      <c r="BE347" s="3391">
        <f t="shared" si="216"/>
        <v>0</v>
      </c>
      <c r="BF347" s="3391">
        <f t="shared" si="217"/>
        <v>0</v>
      </c>
      <c r="BG347" s="3391">
        <f t="shared" si="218"/>
        <v>0</v>
      </c>
      <c r="BH347" s="3391">
        <f t="shared" si="219"/>
        <v>0</v>
      </c>
      <c r="BI347" s="3391">
        <f t="shared" si="220"/>
        <v>0</v>
      </c>
      <c r="BJ347" s="3391">
        <f t="shared" si="221"/>
        <v>0</v>
      </c>
      <c r="BK347" s="3391">
        <f t="shared" si="222"/>
        <v>0</v>
      </c>
      <c r="BL347" s="3391">
        <f t="shared" si="223"/>
        <v>0</v>
      </c>
      <c r="BM347" s="3391">
        <f t="shared" si="224"/>
        <v>0</v>
      </c>
      <c r="BN347" s="3391">
        <f t="shared" si="225"/>
        <v>0</v>
      </c>
      <c r="BO347" s="3391">
        <f t="shared" si="226"/>
        <v>0</v>
      </c>
      <c r="BP347" s="3391">
        <f t="shared" si="227"/>
        <v>0</v>
      </c>
      <c r="BQ347" s="3391">
        <f t="shared" si="228"/>
        <v>0</v>
      </c>
      <c r="BR347" s="3391">
        <f t="shared" si="229"/>
        <v>0</v>
      </c>
      <c r="BS347" s="3391">
        <f t="shared" si="230"/>
        <v>0</v>
      </c>
      <c r="BT347" s="3463">
        <f t="shared" si="231"/>
        <v>0</v>
      </c>
    </row>
    <row r="348" spans="1:72">
      <c r="A348" s="3389"/>
      <c r="B348" s="3390"/>
      <c r="C348" s="3390"/>
      <c r="D348" s="3385"/>
      <c r="E348" s="3391">
        <f t="shared" si="232"/>
        <v>0</v>
      </c>
      <c r="F348" s="3392"/>
      <c r="G348" s="3393">
        <f t="shared" si="207"/>
        <v>0</v>
      </c>
      <c r="H348" s="3394">
        <f t="shared" si="208"/>
        <v>0</v>
      </c>
      <c r="I348" s="3410"/>
      <c r="J348" s="3410"/>
      <c r="K348" s="3410"/>
      <c r="L348" s="3410"/>
      <c r="M348" s="3410"/>
      <c r="N348" s="3410"/>
      <c r="O348" s="3410"/>
      <c r="P348" s="3410"/>
      <c r="Q348" s="3410"/>
      <c r="R348" s="3410"/>
      <c r="S348" s="3410"/>
      <c r="T348" s="3410"/>
      <c r="U348" s="3410"/>
      <c r="V348" s="3410"/>
      <c r="W348" s="3410"/>
      <c r="X348" s="3410"/>
      <c r="Y348" s="3410"/>
      <c r="Z348" s="3410"/>
      <c r="AA348" s="3410"/>
      <c r="AB348" s="3410"/>
      <c r="AC348" s="3391">
        <f t="shared" si="209"/>
        <v>0</v>
      </c>
      <c r="AD348" s="3421"/>
      <c r="AE348" s="3421"/>
      <c r="AF348" s="3421"/>
      <c r="AG348" s="3421"/>
      <c r="AH348" s="3421"/>
      <c r="AI348" s="3421"/>
      <c r="AJ348" s="3421"/>
      <c r="AK348" s="3421"/>
      <c r="AL348" s="3421"/>
      <c r="AM348" s="3421"/>
      <c r="AN348" s="3421"/>
      <c r="AO348" s="3421"/>
      <c r="AP348" s="3421"/>
      <c r="AQ348" s="3421"/>
      <c r="AR348" s="3421"/>
      <c r="AS348" s="3421"/>
      <c r="AT348" s="3441"/>
      <c r="AU348" s="3442"/>
      <c r="AV348" s="498">
        <f t="shared" si="233"/>
        <v>0</v>
      </c>
      <c r="AW348" s="498">
        <f t="shared" si="234"/>
        <v>0</v>
      </c>
      <c r="AX348" s="498">
        <f t="shared" si="235"/>
        <v>0</v>
      </c>
      <c r="AY348" s="3458">
        <f t="shared" si="210"/>
        <v>0</v>
      </c>
      <c r="AZ348" s="3391">
        <f t="shared" si="211"/>
        <v>0</v>
      </c>
      <c r="BA348" s="3391">
        <f t="shared" si="212"/>
        <v>0</v>
      </c>
      <c r="BB348" s="3391">
        <f t="shared" si="213"/>
        <v>0</v>
      </c>
      <c r="BC348" s="3391">
        <f t="shared" si="214"/>
        <v>0</v>
      </c>
      <c r="BD348" s="3391">
        <f t="shared" si="215"/>
        <v>0</v>
      </c>
      <c r="BE348" s="3391">
        <f t="shared" si="216"/>
        <v>0</v>
      </c>
      <c r="BF348" s="3391">
        <f t="shared" si="217"/>
        <v>0</v>
      </c>
      <c r="BG348" s="3391">
        <f t="shared" si="218"/>
        <v>0</v>
      </c>
      <c r="BH348" s="3391">
        <f t="shared" si="219"/>
        <v>0</v>
      </c>
      <c r="BI348" s="3391">
        <f t="shared" si="220"/>
        <v>0</v>
      </c>
      <c r="BJ348" s="3391">
        <f t="shared" si="221"/>
        <v>0</v>
      </c>
      <c r="BK348" s="3391">
        <f t="shared" si="222"/>
        <v>0</v>
      </c>
      <c r="BL348" s="3391">
        <f t="shared" si="223"/>
        <v>0</v>
      </c>
      <c r="BM348" s="3391">
        <f t="shared" si="224"/>
        <v>0</v>
      </c>
      <c r="BN348" s="3391">
        <f t="shared" si="225"/>
        <v>0</v>
      </c>
      <c r="BO348" s="3391">
        <f t="shared" si="226"/>
        <v>0</v>
      </c>
      <c r="BP348" s="3391">
        <f t="shared" si="227"/>
        <v>0</v>
      </c>
      <c r="BQ348" s="3391">
        <f t="shared" si="228"/>
        <v>0</v>
      </c>
      <c r="BR348" s="3391">
        <f t="shared" si="229"/>
        <v>0</v>
      </c>
      <c r="BS348" s="3391">
        <f t="shared" si="230"/>
        <v>0</v>
      </c>
      <c r="BT348" s="3463">
        <f t="shared" si="231"/>
        <v>0</v>
      </c>
    </row>
    <row r="349" spans="1:72">
      <c r="A349" s="3389"/>
      <c r="B349" s="3390"/>
      <c r="C349" s="3390"/>
      <c r="D349" s="3385"/>
      <c r="E349" s="3391">
        <f t="shared" si="232"/>
        <v>0</v>
      </c>
      <c r="F349" s="3392"/>
      <c r="G349" s="3393">
        <f t="shared" si="207"/>
        <v>0</v>
      </c>
      <c r="H349" s="3394">
        <f t="shared" si="208"/>
        <v>0</v>
      </c>
      <c r="I349" s="3410"/>
      <c r="J349" s="3410"/>
      <c r="K349" s="3410"/>
      <c r="L349" s="3410"/>
      <c r="M349" s="3410"/>
      <c r="N349" s="3410"/>
      <c r="O349" s="3410"/>
      <c r="P349" s="3410"/>
      <c r="Q349" s="3410"/>
      <c r="R349" s="3410"/>
      <c r="S349" s="3410"/>
      <c r="T349" s="3410"/>
      <c r="U349" s="3410"/>
      <c r="V349" s="3410"/>
      <c r="W349" s="3410"/>
      <c r="X349" s="3410"/>
      <c r="Y349" s="3410"/>
      <c r="Z349" s="3410"/>
      <c r="AA349" s="3410"/>
      <c r="AB349" s="3410"/>
      <c r="AC349" s="3391">
        <f t="shared" si="209"/>
        <v>0</v>
      </c>
      <c r="AD349" s="3421"/>
      <c r="AE349" s="3421"/>
      <c r="AF349" s="3421"/>
      <c r="AG349" s="3421"/>
      <c r="AH349" s="3421"/>
      <c r="AI349" s="3421"/>
      <c r="AJ349" s="3421"/>
      <c r="AK349" s="3421"/>
      <c r="AL349" s="3421"/>
      <c r="AM349" s="3421"/>
      <c r="AN349" s="3421"/>
      <c r="AO349" s="3421"/>
      <c r="AP349" s="3421"/>
      <c r="AQ349" s="3421"/>
      <c r="AR349" s="3421"/>
      <c r="AS349" s="3421"/>
      <c r="AT349" s="3441"/>
      <c r="AU349" s="3442"/>
      <c r="AV349" s="498">
        <f t="shared" si="233"/>
        <v>0</v>
      </c>
      <c r="AW349" s="498">
        <f t="shared" si="234"/>
        <v>0</v>
      </c>
      <c r="AX349" s="498">
        <f t="shared" si="235"/>
        <v>0</v>
      </c>
      <c r="AY349" s="3458">
        <f t="shared" si="210"/>
        <v>0</v>
      </c>
      <c r="AZ349" s="3391">
        <f t="shared" si="211"/>
        <v>0</v>
      </c>
      <c r="BA349" s="3391">
        <f t="shared" si="212"/>
        <v>0</v>
      </c>
      <c r="BB349" s="3391">
        <f t="shared" si="213"/>
        <v>0</v>
      </c>
      <c r="BC349" s="3391">
        <f t="shared" si="214"/>
        <v>0</v>
      </c>
      <c r="BD349" s="3391">
        <f t="shared" si="215"/>
        <v>0</v>
      </c>
      <c r="BE349" s="3391">
        <f t="shared" si="216"/>
        <v>0</v>
      </c>
      <c r="BF349" s="3391">
        <f t="shared" si="217"/>
        <v>0</v>
      </c>
      <c r="BG349" s="3391">
        <f t="shared" si="218"/>
        <v>0</v>
      </c>
      <c r="BH349" s="3391">
        <f t="shared" si="219"/>
        <v>0</v>
      </c>
      <c r="BI349" s="3391">
        <f t="shared" si="220"/>
        <v>0</v>
      </c>
      <c r="BJ349" s="3391">
        <f t="shared" si="221"/>
        <v>0</v>
      </c>
      <c r="BK349" s="3391">
        <f t="shared" si="222"/>
        <v>0</v>
      </c>
      <c r="BL349" s="3391">
        <f t="shared" si="223"/>
        <v>0</v>
      </c>
      <c r="BM349" s="3391">
        <f t="shared" si="224"/>
        <v>0</v>
      </c>
      <c r="BN349" s="3391">
        <f t="shared" si="225"/>
        <v>0</v>
      </c>
      <c r="BO349" s="3391">
        <f t="shared" si="226"/>
        <v>0</v>
      </c>
      <c r="BP349" s="3391">
        <f t="shared" si="227"/>
        <v>0</v>
      </c>
      <c r="BQ349" s="3391">
        <f t="shared" si="228"/>
        <v>0</v>
      </c>
      <c r="BR349" s="3391">
        <f t="shared" si="229"/>
        <v>0</v>
      </c>
      <c r="BS349" s="3391">
        <f t="shared" si="230"/>
        <v>0</v>
      </c>
      <c r="BT349" s="3463">
        <f t="shared" si="231"/>
        <v>0</v>
      </c>
    </row>
    <row r="350" spans="1:72">
      <c r="A350" s="3389"/>
      <c r="B350" s="3390"/>
      <c r="C350" s="3390"/>
      <c r="D350" s="3385"/>
      <c r="E350" s="3391">
        <f t="shared" si="232"/>
        <v>0</v>
      </c>
      <c r="F350" s="3392"/>
      <c r="G350" s="3393">
        <f t="shared" si="207"/>
        <v>0</v>
      </c>
      <c r="H350" s="3394">
        <f t="shared" si="208"/>
        <v>0</v>
      </c>
      <c r="I350" s="3410"/>
      <c r="J350" s="3410"/>
      <c r="K350" s="3410"/>
      <c r="L350" s="3410"/>
      <c r="M350" s="3410"/>
      <c r="N350" s="3410"/>
      <c r="O350" s="3410"/>
      <c r="P350" s="3410"/>
      <c r="Q350" s="3410"/>
      <c r="R350" s="3410"/>
      <c r="S350" s="3410"/>
      <c r="T350" s="3410"/>
      <c r="U350" s="3410"/>
      <c r="V350" s="3410"/>
      <c r="W350" s="3410"/>
      <c r="X350" s="3410"/>
      <c r="Y350" s="3410"/>
      <c r="Z350" s="3410"/>
      <c r="AA350" s="3410"/>
      <c r="AB350" s="3410"/>
      <c r="AC350" s="3391">
        <f t="shared" si="209"/>
        <v>0</v>
      </c>
      <c r="AD350" s="3421"/>
      <c r="AE350" s="3421"/>
      <c r="AF350" s="3421"/>
      <c r="AG350" s="3421"/>
      <c r="AH350" s="3421"/>
      <c r="AI350" s="3421"/>
      <c r="AJ350" s="3421"/>
      <c r="AK350" s="3421"/>
      <c r="AL350" s="3421"/>
      <c r="AM350" s="3421"/>
      <c r="AN350" s="3421"/>
      <c r="AO350" s="3421"/>
      <c r="AP350" s="3421"/>
      <c r="AQ350" s="3421"/>
      <c r="AR350" s="3421"/>
      <c r="AS350" s="3421"/>
      <c r="AT350" s="3441"/>
      <c r="AU350" s="3442"/>
      <c r="AV350" s="498">
        <f t="shared" si="233"/>
        <v>0</v>
      </c>
      <c r="AW350" s="498">
        <f t="shared" si="234"/>
        <v>0</v>
      </c>
      <c r="AX350" s="498">
        <f t="shared" si="235"/>
        <v>0</v>
      </c>
      <c r="AY350" s="3458">
        <f t="shared" si="210"/>
        <v>0</v>
      </c>
      <c r="AZ350" s="3391">
        <f t="shared" si="211"/>
        <v>0</v>
      </c>
      <c r="BA350" s="3391">
        <f t="shared" si="212"/>
        <v>0</v>
      </c>
      <c r="BB350" s="3391">
        <f t="shared" si="213"/>
        <v>0</v>
      </c>
      <c r="BC350" s="3391">
        <f t="shared" si="214"/>
        <v>0</v>
      </c>
      <c r="BD350" s="3391">
        <f t="shared" si="215"/>
        <v>0</v>
      </c>
      <c r="BE350" s="3391">
        <f t="shared" si="216"/>
        <v>0</v>
      </c>
      <c r="BF350" s="3391">
        <f t="shared" si="217"/>
        <v>0</v>
      </c>
      <c r="BG350" s="3391">
        <f t="shared" si="218"/>
        <v>0</v>
      </c>
      <c r="BH350" s="3391">
        <f t="shared" si="219"/>
        <v>0</v>
      </c>
      <c r="BI350" s="3391">
        <f t="shared" si="220"/>
        <v>0</v>
      </c>
      <c r="BJ350" s="3391">
        <f t="shared" si="221"/>
        <v>0</v>
      </c>
      <c r="BK350" s="3391">
        <f t="shared" si="222"/>
        <v>0</v>
      </c>
      <c r="BL350" s="3391">
        <f t="shared" si="223"/>
        <v>0</v>
      </c>
      <c r="BM350" s="3391">
        <f t="shared" si="224"/>
        <v>0</v>
      </c>
      <c r="BN350" s="3391">
        <f t="shared" si="225"/>
        <v>0</v>
      </c>
      <c r="BO350" s="3391">
        <f t="shared" si="226"/>
        <v>0</v>
      </c>
      <c r="BP350" s="3391">
        <f t="shared" si="227"/>
        <v>0</v>
      </c>
      <c r="BQ350" s="3391">
        <f t="shared" si="228"/>
        <v>0</v>
      </c>
      <c r="BR350" s="3391">
        <f t="shared" si="229"/>
        <v>0</v>
      </c>
      <c r="BS350" s="3391">
        <f t="shared" si="230"/>
        <v>0</v>
      </c>
      <c r="BT350" s="3463">
        <f t="shared" si="231"/>
        <v>0</v>
      </c>
    </row>
    <row r="351" spans="1:72">
      <c r="A351" s="3389"/>
      <c r="B351" s="3390"/>
      <c r="C351" s="3390"/>
      <c r="D351" s="3385"/>
      <c r="E351" s="3391">
        <f t="shared" si="232"/>
        <v>0</v>
      </c>
      <c r="F351" s="3392"/>
      <c r="G351" s="3393">
        <f t="shared" si="207"/>
        <v>0</v>
      </c>
      <c r="H351" s="3394">
        <f t="shared" si="208"/>
        <v>0</v>
      </c>
      <c r="I351" s="3410"/>
      <c r="J351" s="3410"/>
      <c r="K351" s="3410"/>
      <c r="L351" s="3410"/>
      <c r="M351" s="3410"/>
      <c r="N351" s="3410"/>
      <c r="O351" s="3410"/>
      <c r="P351" s="3410"/>
      <c r="Q351" s="3410"/>
      <c r="R351" s="3410"/>
      <c r="S351" s="3410"/>
      <c r="T351" s="3410"/>
      <c r="U351" s="3410"/>
      <c r="V351" s="3410"/>
      <c r="W351" s="3410"/>
      <c r="X351" s="3410"/>
      <c r="Y351" s="3410"/>
      <c r="Z351" s="3410"/>
      <c r="AA351" s="3410"/>
      <c r="AB351" s="3410"/>
      <c r="AC351" s="3391">
        <f t="shared" si="209"/>
        <v>0</v>
      </c>
      <c r="AD351" s="3421"/>
      <c r="AE351" s="3421"/>
      <c r="AF351" s="3421"/>
      <c r="AG351" s="3421"/>
      <c r="AH351" s="3421"/>
      <c r="AI351" s="3421"/>
      <c r="AJ351" s="3421"/>
      <c r="AK351" s="3421"/>
      <c r="AL351" s="3421"/>
      <c r="AM351" s="3421"/>
      <c r="AN351" s="3421"/>
      <c r="AO351" s="3421"/>
      <c r="AP351" s="3421"/>
      <c r="AQ351" s="3421"/>
      <c r="AR351" s="3421"/>
      <c r="AS351" s="3421"/>
      <c r="AT351" s="3441"/>
      <c r="AU351" s="3442"/>
      <c r="AV351" s="498">
        <f t="shared" si="233"/>
        <v>0</v>
      </c>
      <c r="AW351" s="498">
        <f t="shared" si="234"/>
        <v>0</v>
      </c>
      <c r="AX351" s="498">
        <f t="shared" si="235"/>
        <v>0</v>
      </c>
      <c r="AY351" s="3458">
        <f t="shared" si="210"/>
        <v>0</v>
      </c>
      <c r="AZ351" s="3391">
        <f t="shared" si="211"/>
        <v>0</v>
      </c>
      <c r="BA351" s="3391">
        <f t="shared" si="212"/>
        <v>0</v>
      </c>
      <c r="BB351" s="3391">
        <f t="shared" si="213"/>
        <v>0</v>
      </c>
      <c r="BC351" s="3391">
        <f t="shared" si="214"/>
        <v>0</v>
      </c>
      <c r="BD351" s="3391">
        <f t="shared" si="215"/>
        <v>0</v>
      </c>
      <c r="BE351" s="3391">
        <f t="shared" si="216"/>
        <v>0</v>
      </c>
      <c r="BF351" s="3391">
        <f t="shared" si="217"/>
        <v>0</v>
      </c>
      <c r="BG351" s="3391">
        <f t="shared" si="218"/>
        <v>0</v>
      </c>
      <c r="BH351" s="3391">
        <f t="shared" si="219"/>
        <v>0</v>
      </c>
      <c r="BI351" s="3391">
        <f t="shared" si="220"/>
        <v>0</v>
      </c>
      <c r="BJ351" s="3391">
        <f t="shared" si="221"/>
        <v>0</v>
      </c>
      <c r="BK351" s="3391">
        <f t="shared" si="222"/>
        <v>0</v>
      </c>
      <c r="BL351" s="3391">
        <f t="shared" si="223"/>
        <v>0</v>
      </c>
      <c r="BM351" s="3391">
        <f t="shared" si="224"/>
        <v>0</v>
      </c>
      <c r="BN351" s="3391">
        <f t="shared" si="225"/>
        <v>0</v>
      </c>
      <c r="BO351" s="3391">
        <f t="shared" si="226"/>
        <v>0</v>
      </c>
      <c r="BP351" s="3391">
        <f t="shared" si="227"/>
        <v>0</v>
      </c>
      <c r="BQ351" s="3391">
        <f t="shared" si="228"/>
        <v>0</v>
      </c>
      <c r="BR351" s="3391">
        <f t="shared" si="229"/>
        <v>0</v>
      </c>
      <c r="BS351" s="3391">
        <f t="shared" si="230"/>
        <v>0</v>
      </c>
      <c r="BT351" s="3463">
        <f t="shared" si="231"/>
        <v>0</v>
      </c>
    </row>
    <row r="352" spans="1:72">
      <c r="A352" s="3389"/>
      <c r="B352" s="3390"/>
      <c r="C352" s="3390"/>
      <c r="D352" s="3385"/>
      <c r="E352" s="3391">
        <f t="shared" si="232"/>
        <v>0</v>
      </c>
      <c r="F352" s="3392"/>
      <c r="G352" s="3393">
        <f t="shared" si="207"/>
        <v>0</v>
      </c>
      <c r="H352" s="3394">
        <f t="shared" si="208"/>
        <v>0</v>
      </c>
      <c r="I352" s="3410"/>
      <c r="J352" s="3410"/>
      <c r="K352" s="3410"/>
      <c r="L352" s="3410"/>
      <c r="M352" s="3410"/>
      <c r="N352" s="3410"/>
      <c r="O352" s="3410"/>
      <c r="P352" s="3410"/>
      <c r="Q352" s="3410"/>
      <c r="R352" s="3410"/>
      <c r="S352" s="3410"/>
      <c r="T352" s="3410"/>
      <c r="U352" s="3410"/>
      <c r="V352" s="3410"/>
      <c r="W352" s="3410"/>
      <c r="X352" s="3410"/>
      <c r="Y352" s="3410"/>
      <c r="Z352" s="3410"/>
      <c r="AA352" s="3410"/>
      <c r="AB352" s="3410"/>
      <c r="AC352" s="3391">
        <f t="shared" si="209"/>
        <v>0</v>
      </c>
      <c r="AD352" s="3421"/>
      <c r="AE352" s="3421"/>
      <c r="AF352" s="3421"/>
      <c r="AG352" s="3421"/>
      <c r="AH352" s="3421"/>
      <c r="AI352" s="3421"/>
      <c r="AJ352" s="3421"/>
      <c r="AK352" s="3421"/>
      <c r="AL352" s="3421"/>
      <c r="AM352" s="3421"/>
      <c r="AN352" s="3421"/>
      <c r="AO352" s="3421"/>
      <c r="AP352" s="3421"/>
      <c r="AQ352" s="3421"/>
      <c r="AR352" s="3421"/>
      <c r="AS352" s="3421"/>
      <c r="AT352" s="3441"/>
      <c r="AU352" s="3442"/>
      <c r="AV352" s="498">
        <f t="shared" si="233"/>
        <v>0</v>
      </c>
      <c r="AW352" s="498">
        <f t="shared" si="234"/>
        <v>0</v>
      </c>
      <c r="AX352" s="498">
        <f t="shared" si="235"/>
        <v>0</v>
      </c>
      <c r="AY352" s="3458">
        <f t="shared" si="210"/>
        <v>0</v>
      </c>
      <c r="AZ352" s="3391">
        <f t="shared" si="211"/>
        <v>0</v>
      </c>
      <c r="BA352" s="3391">
        <f t="shared" si="212"/>
        <v>0</v>
      </c>
      <c r="BB352" s="3391">
        <f t="shared" si="213"/>
        <v>0</v>
      </c>
      <c r="BC352" s="3391">
        <f t="shared" si="214"/>
        <v>0</v>
      </c>
      <c r="BD352" s="3391">
        <f t="shared" si="215"/>
        <v>0</v>
      </c>
      <c r="BE352" s="3391">
        <f t="shared" si="216"/>
        <v>0</v>
      </c>
      <c r="BF352" s="3391">
        <f t="shared" si="217"/>
        <v>0</v>
      </c>
      <c r="BG352" s="3391">
        <f t="shared" si="218"/>
        <v>0</v>
      </c>
      <c r="BH352" s="3391">
        <f t="shared" si="219"/>
        <v>0</v>
      </c>
      <c r="BI352" s="3391">
        <f t="shared" si="220"/>
        <v>0</v>
      </c>
      <c r="BJ352" s="3391">
        <f t="shared" si="221"/>
        <v>0</v>
      </c>
      <c r="BK352" s="3391">
        <f t="shared" si="222"/>
        <v>0</v>
      </c>
      <c r="BL352" s="3391">
        <f t="shared" si="223"/>
        <v>0</v>
      </c>
      <c r="BM352" s="3391">
        <f t="shared" si="224"/>
        <v>0</v>
      </c>
      <c r="BN352" s="3391">
        <f t="shared" si="225"/>
        <v>0</v>
      </c>
      <c r="BO352" s="3391">
        <f t="shared" si="226"/>
        <v>0</v>
      </c>
      <c r="BP352" s="3391">
        <f t="shared" si="227"/>
        <v>0</v>
      </c>
      <c r="BQ352" s="3391">
        <f t="shared" si="228"/>
        <v>0</v>
      </c>
      <c r="BR352" s="3391">
        <f t="shared" si="229"/>
        <v>0</v>
      </c>
      <c r="BS352" s="3391">
        <f t="shared" si="230"/>
        <v>0</v>
      </c>
      <c r="BT352" s="3463">
        <f t="shared" si="231"/>
        <v>0</v>
      </c>
    </row>
    <row r="353" spans="1:72">
      <c r="A353" s="3389"/>
      <c r="B353" s="3390"/>
      <c r="C353" s="3390"/>
      <c r="D353" s="3385"/>
      <c r="E353" s="3391">
        <f t="shared" si="232"/>
        <v>0</v>
      </c>
      <c r="F353" s="3392"/>
      <c r="G353" s="3393">
        <f t="shared" si="207"/>
        <v>0</v>
      </c>
      <c r="H353" s="3394">
        <f t="shared" si="208"/>
        <v>0</v>
      </c>
      <c r="I353" s="3410"/>
      <c r="J353" s="3410"/>
      <c r="K353" s="3410"/>
      <c r="L353" s="3410"/>
      <c r="M353" s="3410"/>
      <c r="N353" s="3410"/>
      <c r="O353" s="3410"/>
      <c r="P353" s="3410"/>
      <c r="Q353" s="3410"/>
      <c r="R353" s="3410"/>
      <c r="S353" s="3410"/>
      <c r="T353" s="3410"/>
      <c r="U353" s="3410"/>
      <c r="V353" s="3410"/>
      <c r="W353" s="3410"/>
      <c r="X353" s="3410"/>
      <c r="Y353" s="3410"/>
      <c r="Z353" s="3410"/>
      <c r="AA353" s="3410"/>
      <c r="AB353" s="3410"/>
      <c r="AC353" s="3391">
        <f t="shared" si="209"/>
        <v>0</v>
      </c>
      <c r="AD353" s="3421"/>
      <c r="AE353" s="3421"/>
      <c r="AF353" s="3421"/>
      <c r="AG353" s="3421"/>
      <c r="AH353" s="3421"/>
      <c r="AI353" s="3421"/>
      <c r="AJ353" s="3421"/>
      <c r="AK353" s="3421"/>
      <c r="AL353" s="3421"/>
      <c r="AM353" s="3421"/>
      <c r="AN353" s="3421"/>
      <c r="AO353" s="3421"/>
      <c r="AP353" s="3421"/>
      <c r="AQ353" s="3421"/>
      <c r="AR353" s="3421"/>
      <c r="AS353" s="3421"/>
      <c r="AT353" s="3441"/>
      <c r="AU353" s="3442"/>
      <c r="AV353" s="498">
        <f t="shared" si="233"/>
        <v>0</v>
      </c>
      <c r="AW353" s="498">
        <f t="shared" si="234"/>
        <v>0</v>
      </c>
      <c r="AX353" s="498">
        <f t="shared" si="235"/>
        <v>0</v>
      </c>
      <c r="AY353" s="3458">
        <f t="shared" si="210"/>
        <v>0</v>
      </c>
      <c r="AZ353" s="3391">
        <f t="shared" si="211"/>
        <v>0</v>
      </c>
      <c r="BA353" s="3391">
        <f t="shared" si="212"/>
        <v>0</v>
      </c>
      <c r="BB353" s="3391">
        <f t="shared" si="213"/>
        <v>0</v>
      </c>
      <c r="BC353" s="3391">
        <f t="shared" si="214"/>
        <v>0</v>
      </c>
      <c r="BD353" s="3391">
        <f t="shared" si="215"/>
        <v>0</v>
      </c>
      <c r="BE353" s="3391">
        <f t="shared" si="216"/>
        <v>0</v>
      </c>
      <c r="BF353" s="3391">
        <f t="shared" si="217"/>
        <v>0</v>
      </c>
      <c r="BG353" s="3391">
        <f t="shared" si="218"/>
        <v>0</v>
      </c>
      <c r="BH353" s="3391">
        <f t="shared" si="219"/>
        <v>0</v>
      </c>
      <c r="BI353" s="3391">
        <f t="shared" si="220"/>
        <v>0</v>
      </c>
      <c r="BJ353" s="3391">
        <f t="shared" si="221"/>
        <v>0</v>
      </c>
      <c r="BK353" s="3391">
        <f t="shared" si="222"/>
        <v>0</v>
      </c>
      <c r="BL353" s="3391">
        <f t="shared" si="223"/>
        <v>0</v>
      </c>
      <c r="BM353" s="3391">
        <f t="shared" si="224"/>
        <v>0</v>
      </c>
      <c r="BN353" s="3391">
        <f t="shared" si="225"/>
        <v>0</v>
      </c>
      <c r="BO353" s="3391">
        <f t="shared" si="226"/>
        <v>0</v>
      </c>
      <c r="BP353" s="3391">
        <f t="shared" si="227"/>
        <v>0</v>
      </c>
      <c r="BQ353" s="3391">
        <f t="shared" si="228"/>
        <v>0</v>
      </c>
      <c r="BR353" s="3391">
        <f t="shared" si="229"/>
        <v>0</v>
      </c>
      <c r="BS353" s="3391">
        <f t="shared" si="230"/>
        <v>0</v>
      </c>
      <c r="BT353" s="3463">
        <f t="shared" si="231"/>
        <v>0</v>
      </c>
    </row>
    <row r="354" spans="1:72">
      <c r="A354" s="3389"/>
      <c r="B354" s="3390"/>
      <c r="C354" s="3390"/>
      <c r="D354" s="3385"/>
      <c r="E354" s="3391">
        <f t="shared" si="232"/>
        <v>0</v>
      </c>
      <c r="F354" s="3392"/>
      <c r="G354" s="3393">
        <f t="shared" si="207"/>
        <v>0</v>
      </c>
      <c r="H354" s="3394">
        <f t="shared" si="208"/>
        <v>0</v>
      </c>
      <c r="I354" s="3410"/>
      <c r="J354" s="3410"/>
      <c r="K354" s="3410"/>
      <c r="L354" s="3410"/>
      <c r="M354" s="3410"/>
      <c r="N354" s="3410"/>
      <c r="O354" s="3410"/>
      <c r="P354" s="3410"/>
      <c r="Q354" s="3410"/>
      <c r="R354" s="3410"/>
      <c r="S354" s="3410"/>
      <c r="T354" s="3410"/>
      <c r="U354" s="3410"/>
      <c r="V354" s="3410"/>
      <c r="W354" s="3410"/>
      <c r="X354" s="3410"/>
      <c r="Y354" s="3410"/>
      <c r="Z354" s="3410"/>
      <c r="AA354" s="3410"/>
      <c r="AB354" s="3410"/>
      <c r="AC354" s="3391">
        <f t="shared" si="209"/>
        <v>0</v>
      </c>
      <c r="AD354" s="3421"/>
      <c r="AE354" s="3421"/>
      <c r="AF354" s="3421"/>
      <c r="AG354" s="3421"/>
      <c r="AH354" s="3421"/>
      <c r="AI354" s="3421"/>
      <c r="AJ354" s="3421"/>
      <c r="AK354" s="3421"/>
      <c r="AL354" s="3421"/>
      <c r="AM354" s="3421"/>
      <c r="AN354" s="3421"/>
      <c r="AO354" s="3421"/>
      <c r="AP354" s="3421"/>
      <c r="AQ354" s="3421"/>
      <c r="AR354" s="3421"/>
      <c r="AS354" s="3421"/>
      <c r="AT354" s="3441"/>
      <c r="AU354" s="3442"/>
      <c r="AV354" s="498">
        <f t="shared" si="233"/>
        <v>0</v>
      </c>
      <c r="AW354" s="498">
        <f t="shared" si="234"/>
        <v>0</v>
      </c>
      <c r="AX354" s="498">
        <f t="shared" si="235"/>
        <v>0</v>
      </c>
      <c r="AY354" s="3458">
        <f t="shared" si="210"/>
        <v>0</v>
      </c>
      <c r="AZ354" s="3391">
        <f t="shared" si="211"/>
        <v>0</v>
      </c>
      <c r="BA354" s="3391">
        <f t="shared" si="212"/>
        <v>0</v>
      </c>
      <c r="BB354" s="3391">
        <f t="shared" si="213"/>
        <v>0</v>
      </c>
      <c r="BC354" s="3391">
        <f t="shared" si="214"/>
        <v>0</v>
      </c>
      <c r="BD354" s="3391">
        <f t="shared" si="215"/>
        <v>0</v>
      </c>
      <c r="BE354" s="3391">
        <f t="shared" si="216"/>
        <v>0</v>
      </c>
      <c r="BF354" s="3391">
        <f t="shared" si="217"/>
        <v>0</v>
      </c>
      <c r="BG354" s="3391">
        <f t="shared" si="218"/>
        <v>0</v>
      </c>
      <c r="BH354" s="3391">
        <f t="shared" si="219"/>
        <v>0</v>
      </c>
      <c r="BI354" s="3391">
        <f t="shared" si="220"/>
        <v>0</v>
      </c>
      <c r="BJ354" s="3391">
        <f t="shared" si="221"/>
        <v>0</v>
      </c>
      <c r="BK354" s="3391">
        <f t="shared" si="222"/>
        <v>0</v>
      </c>
      <c r="BL354" s="3391">
        <f t="shared" si="223"/>
        <v>0</v>
      </c>
      <c r="BM354" s="3391">
        <f t="shared" si="224"/>
        <v>0</v>
      </c>
      <c r="BN354" s="3391">
        <f t="shared" si="225"/>
        <v>0</v>
      </c>
      <c r="BO354" s="3391">
        <f t="shared" si="226"/>
        <v>0</v>
      </c>
      <c r="BP354" s="3391">
        <f t="shared" si="227"/>
        <v>0</v>
      </c>
      <c r="BQ354" s="3391">
        <f t="shared" si="228"/>
        <v>0</v>
      </c>
      <c r="BR354" s="3391">
        <f t="shared" si="229"/>
        <v>0</v>
      </c>
      <c r="BS354" s="3391">
        <f t="shared" si="230"/>
        <v>0</v>
      </c>
      <c r="BT354" s="3463">
        <f t="shared" si="231"/>
        <v>0</v>
      </c>
    </row>
    <row r="355" spans="1:72">
      <c r="A355" s="3389"/>
      <c r="B355" s="3390"/>
      <c r="C355" s="3390"/>
      <c r="D355" s="3385"/>
      <c r="E355" s="3391">
        <f t="shared" si="232"/>
        <v>0</v>
      </c>
      <c r="F355" s="3392"/>
      <c r="G355" s="3393">
        <f t="shared" si="207"/>
        <v>0</v>
      </c>
      <c r="H355" s="3394">
        <f t="shared" si="208"/>
        <v>0</v>
      </c>
      <c r="I355" s="3410"/>
      <c r="J355" s="3410"/>
      <c r="K355" s="3410"/>
      <c r="L355" s="3410"/>
      <c r="M355" s="3410"/>
      <c r="N355" s="3410"/>
      <c r="O355" s="3410"/>
      <c r="P355" s="3410"/>
      <c r="Q355" s="3410"/>
      <c r="R355" s="3410"/>
      <c r="S355" s="3410"/>
      <c r="T355" s="3410"/>
      <c r="U355" s="3410"/>
      <c r="V355" s="3410"/>
      <c r="W355" s="3410"/>
      <c r="X355" s="3410"/>
      <c r="Y355" s="3410"/>
      <c r="Z355" s="3410"/>
      <c r="AA355" s="3410"/>
      <c r="AB355" s="3410"/>
      <c r="AC355" s="3391">
        <f t="shared" si="209"/>
        <v>0</v>
      </c>
      <c r="AD355" s="3421"/>
      <c r="AE355" s="3421"/>
      <c r="AF355" s="3421"/>
      <c r="AG355" s="3421"/>
      <c r="AH355" s="3421"/>
      <c r="AI355" s="3421"/>
      <c r="AJ355" s="3421"/>
      <c r="AK355" s="3421"/>
      <c r="AL355" s="3421"/>
      <c r="AM355" s="3421"/>
      <c r="AN355" s="3421"/>
      <c r="AO355" s="3421"/>
      <c r="AP355" s="3421"/>
      <c r="AQ355" s="3421"/>
      <c r="AR355" s="3421"/>
      <c r="AS355" s="3421"/>
      <c r="AT355" s="3441"/>
      <c r="AU355" s="3442"/>
      <c r="AV355" s="498">
        <f t="shared" si="233"/>
        <v>0</v>
      </c>
      <c r="AW355" s="498">
        <f t="shared" si="234"/>
        <v>0</v>
      </c>
      <c r="AX355" s="498">
        <f t="shared" si="235"/>
        <v>0</v>
      </c>
      <c r="AY355" s="3458">
        <f t="shared" si="210"/>
        <v>0</v>
      </c>
      <c r="AZ355" s="3391">
        <f t="shared" si="211"/>
        <v>0</v>
      </c>
      <c r="BA355" s="3391">
        <f t="shared" si="212"/>
        <v>0</v>
      </c>
      <c r="BB355" s="3391">
        <f t="shared" si="213"/>
        <v>0</v>
      </c>
      <c r="BC355" s="3391">
        <f t="shared" si="214"/>
        <v>0</v>
      </c>
      <c r="BD355" s="3391">
        <f t="shared" si="215"/>
        <v>0</v>
      </c>
      <c r="BE355" s="3391">
        <f t="shared" si="216"/>
        <v>0</v>
      </c>
      <c r="BF355" s="3391">
        <f t="shared" si="217"/>
        <v>0</v>
      </c>
      <c r="BG355" s="3391">
        <f t="shared" si="218"/>
        <v>0</v>
      </c>
      <c r="BH355" s="3391">
        <f t="shared" si="219"/>
        <v>0</v>
      </c>
      <c r="BI355" s="3391">
        <f t="shared" si="220"/>
        <v>0</v>
      </c>
      <c r="BJ355" s="3391">
        <f t="shared" si="221"/>
        <v>0</v>
      </c>
      <c r="BK355" s="3391">
        <f t="shared" si="222"/>
        <v>0</v>
      </c>
      <c r="BL355" s="3391">
        <f t="shared" si="223"/>
        <v>0</v>
      </c>
      <c r="BM355" s="3391">
        <f t="shared" si="224"/>
        <v>0</v>
      </c>
      <c r="BN355" s="3391">
        <f t="shared" si="225"/>
        <v>0</v>
      </c>
      <c r="BO355" s="3391">
        <f t="shared" si="226"/>
        <v>0</v>
      </c>
      <c r="BP355" s="3391">
        <f t="shared" si="227"/>
        <v>0</v>
      </c>
      <c r="BQ355" s="3391">
        <f t="shared" si="228"/>
        <v>0</v>
      </c>
      <c r="BR355" s="3391">
        <f t="shared" si="229"/>
        <v>0</v>
      </c>
      <c r="BS355" s="3391">
        <f t="shared" si="230"/>
        <v>0</v>
      </c>
      <c r="BT355" s="3463">
        <f t="shared" si="231"/>
        <v>0</v>
      </c>
    </row>
    <row r="356" spans="1:72">
      <c r="A356" s="3389"/>
      <c r="B356" s="3390"/>
      <c r="C356" s="3390"/>
      <c r="D356" s="3385"/>
      <c r="E356" s="3391">
        <f t="shared" si="232"/>
        <v>0</v>
      </c>
      <c r="F356" s="3392"/>
      <c r="G356" s="3393">
        <f t="shared" si="207"/>
        <v>0</v>
      </c>
      <c r="H356" s="3394">
        <f t="shared" si="208"/>
        <v>0</v>
      </c>
      <c r="I356" s="3410"/>
      <c r="J356" s="3410"/>
      <c r="K356" s="3410"/>
      <c r="L356" s="3410"/>
      <c r="M356" s="3410"/>
      <c r="N356" s="3410"/>
      <c r="O356" s="3410"/>
      <c r="P356" s="3410"/>
      <c r="Q356" s="3410"/>
      <c r="R356" s="3410"/>
      <c r="S356" s="3410"/>
      <c r="T356" s="3410"/>
      <c r="U356" s="3410"/>
      <c r="V356" s="3410"/>
      <c r="W356" s="3410"/>
      <c r="X356" s="3410"/>
      <c r="Y356" s="3410"/>
      <c r="Z356" s="3410"/>
      <c r="AA356" s="3410"/>
      <c r="AB356" s="3410"/>
      <c r="AC356" s="3391">
        <f t="shared" si="209"/>
        <v>0</v>
      </c>
      <c r="AD356" s="3421"/>
      <c r="AE356" s="3421"/>
      <c r="AF356" s="3421"/>
      <c r="AG356" s="3421"/>
      <c r="AH356" s="3421"/>
      <c r="AI356" s="3421"/>
      <c r="AJ356" s="3421"/>
      <c r="AK356" s="3421"/>
      <c r="AL356" s="3421"/>
      <c r="AM356" s="3421"/>
      <c r="AN356" s="3421"/>
      <c r="AO356" s="3421"/>
      <c r="AP356" s="3421"/>
      <c r="AQ356" s="3421"/>
      <c r="AR356" s="3421"/>
      <c r="AS356" s="3421"/>
      <c r="AT356" s="3441"/>
      <c r="AU356" s="3442"/>
      <c r="AV356" s="498">
        <f t="shared" si="233"/>
        <v>0</v>
      </c>
      <c r="AW356" s="498">
        <f t="shared" si="234"/>
        <v>0</v>
      </c>
      <c r="AX356" s="498">
        <f t="shared" si="235"/>
        <v>0</v>
      </c>
      <c r="AY356" s="3458">
        <f t="shared" si="210"/>
        <v>0</v>
      </c>
      <c r="AZ356" s="3391">
        <f t="shared" si="211"/>
        <v>0</v>
      </c>
      <c r="BA356" s="3391">
        <f t="shared" si="212"/>
        <v>0</v>
      </c>
      <c r="BB356" s="3391">
        <f t="shared" si="213"/>
        <v>0</v>
      </c>
      <c r="BC356" s="3391">
        <f t="shared" si="214"/>
        <v>0</v>
      </c>
      <c r="BD356" s="3391">
        <f t="shared" si="215"/>
        <v>0</v>
      </c>
      <c r="BE356" s="3391">
        <f t="shared" si="216"/>
        <v>0</v>
      </c>
      <c r="BF356" s="3391">
        <f t="shared" si="217"/>
        <v>0</v>
      </c>
      <c r="BG356" s="3391">
        <f t="shared" si="218"/>
        <v>0</v>
      </c>
      <c r="BH356" s="3391">
        <f t="shared" si="219"/>
        <v>0</v>
      </c>
      <c r="BI356" s="3391">
        <f t="shared" si="220"/>
        <v>0</v>
      </c>
      <c r="BJ356" s="3391">
        <f t="shared" si="221"/>
        <v>0</v>
      </c>
      <c r="BK356" s="3391">
        <f t="shared" si="222"/>
        <v>0</v>
      </c>
      <c r="BL356" s="3391">
        <f t="shared" si="223"/>
        <v>0</v>
      </c>
      <c r="BM356" s="3391">
        <f t="shared" si="224"/>
        <v>0</v>
      </c>
      <c r="BN356" s="3391">
        <f t="shared" si="225"/>
        <v>0</v>
      </c>
      <c r="BO356" s="3391">
        <f t="shared" si="226"/>
        <v>0</v>
      </c>
      <c r="BP356" s="3391">
        <f t="shared" si="227"/>
        <v>0</v>
      </c>
      <c r="BQ356" s="3391">
        <f t="shared" si="228"/>
        <v>0</v>
      </c>
      <c r="BR356" s="3391">
        <f t="shared" si="229"/>
        <v>0</v>
      </c>
      <c r="BS356" s="3391">
        <f t="shared" si="230"/>
        <v>0</v>
      </c>
      <c r="BT356" s="3463">
        <f t="shared" si="231"/>
        <v>0</v>
      </c>
    </row>
    <row r="357" spans="1:72">
      <c r="A357" s="3389"/>
      <c r="B357" s="3390"/>
      <c r="C357" s="3390"/>
      <c r="D357" s="3385"/>
      <c r="E357" s="3391">
        <f t="shared" si="232"/>
        <v>0</v>
      </c>
      <c r="F357" s="3392"/>
      <c r="G357" s="3393">
        <f t="shared" si="207"/>
        <v>0</v>
      </c>
      <c r="H357" s="3394">
        <f t="shared" si="208"/>
        <v>0</v>
      </c>
      <c r="I357" s="3410"/>
      <c r="J357" s="3410"/>
      <c r="K357" s="3410"/>
      <c r="L357" s="3410"/>
      <c r="M357" s="3410"/>
      <c r="N357" s="3410"/>
      <c r="O357" s="3410"/>
      <c r="P357" s="3410"/>
      <c r="Q357" s="3410"/>
      <c r="R357" s="3410"/>
      <c r="S357" s="3410"/>
      <c r="T357" s="3410"/>
      <c r="U357" s="3410"/>
      <c r="V357" s="3410"/>
      <c r="W357" s="3410"/>
      <c r="X357" s="3410"/>
      <c r="Y357" s="3410"/>
      <c r="Z357" s="3410"/>
      <c r="AA357" s="3410"/>
      <c r="AB357" s="3410"/>
      <c r="AC357" s="3391">
        <f t="shared" si="209"/>
        <v>0</v>
      </c>
      <c r="AD357" s="3421"/>
      <c r="AE357" s="3421"/>
      <c r="AF357" s="3421"/>
      <c r="AG357" s="3421"/>
      <c r="AH357" s="3421"/>
      <c r="AI357" s="3421"/>
      <c r="AJ357" s="3421"/>
      <c r="AK357" s="3421"/>
      <c r="AL357" s="3421"/>
      <c r="AM357" s="3421"/>
      <c r="AN357" s="3421"/>
      <c r="AO357" s="3421"/>
      <c r="AP357" s="3421"/>
      <c r="AQ357" s="3421"/>
      <c r="AR357" s="3421"/>
      <c r="AS357" s="3421"/>
      <c r="AT357" s="3441"/>
      <c r="AU357" s="3442"/>
      <c r="AV357" s="498">
        <f t="shared" si="233"/>
        <v>0</v>
      </c>
      <c r="AW357" s="498">
        <f t="shared" si="234"/>
        <v>0</v>
      </c>
      <c r="AX357" s="498">
        <f t="shared" si="235"/>
        <v>0</v>
      </c>
      <c r="AY357" s="3458">
        <f t="shared" si="210"/>
        <v>0</v>
      </c>
      <c r="AZ357" s="3391">
        <f t="shared" si="211"/>
        <v>0</v>
      </c>
      <c r="BA357" s="3391">
        <f t="shared" si="212"/>
        <v>0</v>
      </c>
      <c r="BB357" s="3391">
        <f t="shared" si="213"/>
        <v>0</v>
      </c>
      <c r="BC357" s="3391">
        <f t="shared" si="214"/>
        <v>0</v>
      </c>
      <c r="BD357" s="3391">
        <f t="shared" si="215"/>
        <v>0</v>
      </c>
      <c r="BE357" s="3391">
        <f t="shared" si="216"/>
        <v>0</v>
      </c>
      <c r="BF357" s="3391">
        <f t="shared" si="217"/>
        <v>0</v>
      </c>
      <c r="BG357" s="3391">
        <f t="shared" si="218"/>
        <v>0</v>
      </c>
      <c r="BH357" s="3391">
        <f t="shared" si="219"/>
        <v>0</v>
      </c>
      <c r="BI357" s="3391">
        <f t="shared" si="220"/>
        <v>0</v>
      </c>
      <c r="BJ357" s="3391">
        <f t="shared" si="221"/>
        <v>0</v>
      </c>
      <c r="BK357" s="3391">
        <f t="shared" si="222"/>
        <v>0</v>
      </c>
      <c r="BL357" s="3391">
        <f t="shared" si="223"/>
        <v>0</v>
      </c>
      <c r="BM357" s="3391">
        <f t="shared" si="224"/>
        <v>0</v>
      </c>
      <c r="BN357" s="3391">
        <f t="shared" si="225"/>
        <v>0</v>
      </c>
      <c r="BO357" s="3391">
        <f t="shared" si="226"/>
        <v>0</v>
      </c>
      <c r="BP357" s="3391">
        <f t="shared" si="227"/>
        <v>0</v>
      </c>
      <c r="BQ357" s="3391">
        <f t="shared" si="228"/>
        <v>0</v>
      </c>
      <c r="BR357" s="3391">
        <f t="shared" si="229"/>
        <v>0</v>
      </c>
      <c r="BS357" s="3391">
        <f t="shared" si="230"/>
        <v>0</v>
      </c>
      <c r="BT357" s="3463">
        <f t="shared" si="231"/>
        <v>0</v>
      </c>
    </row>
    <row r="358" spans="1:72">
      <c r="A358" s="3389"/>
      <c r="B358" s="3390"/>
      <c r="C358" s="3390"/>
      <c r="D358" s="3385"/>
      <c r="E358" s="3391">
        <f t="shared" si="232"/>
        <v>0</v>
      </c>
      <c r="F358" s="3392"/>
      <c r="G358" s="3393">
        <f t="shared" ref="G358:G388" si="236">H358+AC358+AT358</f>
        <v>0</v>
      </c>
      <c r="H358" s="3394">
        <f t="shared" ref="H358:H388" si="237">SUMIF(I$12:AB$12,"总值",I358:AB358)</f>
        <v>0</v>
      </c>
      <c r="I358" s="3410"/>
      <c r="J358" s="3410"/>
      <c r="K358" s="3410"/>
      <c r="L358" s="3410"/>
      <c r="M358" s="3410"/>
      <c r="N358" s="3410"/>
      <c r="O358" s="3410"/>
      <c r="P358" s="3410"/>
      <c r="Q358" s="3410"/>
      <c r="R358" s="3410"/>
      <c r="S358" s="3410"/>
      <c r="T358" s="3410"/>
      <c r="U358" s="3410"/>
      <c r="V358" s="3410"/>
      <c r="W358" s="3410"/>
      <c r="X358" s="3410"/>
      <c r="Y358" s="3410"/>
      <c r="Z358" s="3410"/>
      <c r="AA358" s="3410"/>
      <c r="AB358" s="3410"/>
      <c r="AC358" s="3391">
        <f t="shared" ref="AC358:AC388" si="238">SUMIF(AD$12:AS$12,"总值",AD358:AS358)</f>
        <v>0</v>
      </c>
      <c r="AD358" s="3421"/>
      <c r="AE358" s="3421"/>
      <c r="AF358" s="3421"/>
      <c r="AG358" s="3421"/>
      <c r="AH358" s="3421"/>
      <c r="AI358" s="3421"/>
      <c r="AJ358" s="3421"/>
      <c r="AK358" s="3421"/>
      <c r="AL358" s="3421"/>
      <c r="AM358" s="3421"/>
      <c r="AN358" s="3421"/>
      <c r="AO358" s="3421"/>
      <c r="AP358" s="3421"/>
      <c r="AQ358" s="3421"/>
      <c r="AR358" s="3421"/>
      <c r="AS358" s="3421"/>
      <c r="AT358" s="3441"/>
      <c r="AU358" s="3442"/>
      <c r="AV358" s="498">
        <f t="shared" si="233"/>
        <v>0</v>
      </c>
      <c r="AW358" s="498">
        <f t="shared" si="234"/>
        <v>0</v>
      </c>
      <c r="AX358" s="498">
        <f t="shared" si="235"/>
        <v>0</v>
      </c>
      <c r="AY358" s="3458">
        <f t="shared" ref="AY358:AY388" si="239">ROUND($AY$6*AZ358/$AZ$5,2)</f>
        <v>0</v>
      </c>
      <c r="AZ358" s="3391">
        <f t="shared" ref="AZ358:AZ388" si="240">BA358+BL358</f>
        <v>0</v>
      </c>
      <c r="BA358" s="3391">
        <f t="shared" ref="BA358:BA388" si="241">SUM(BB358:BK358)</f>
        <v>0</v>
      </c>
      <c r="BB358" s="3391">
        <f t="shared" ref="BB358:BB388" si="242">IF($D358="是",I358-J358,0)</f>
        <v>0</v>
      </c>
      <c r="BC358" s="3391">
        <f t="shared" ref="BC358:BC388" si="243">IF($D358="是",K358-L358,0)</f>
        <v>0</v>
      </c>
      <c r="BD358" s="3391">
        <f t="shared" ref="BD358:BD388" si="244">IF($D358="是",M358-N358,0)</f>
        <v>0</v>
      </c>
      <c r="BE358" s="3391">
        <f t="shared" ref="BE358:BE388" si="245">IF($D358="是",O358-P358,0)</f>
        <v>0</v>
      </c>
      <c r="BF358" s="3391">
        <f t="shared" ref="BF358:BF388" si="246">IF($D358="是",Q358-R358,0)</f>
        <v>0</v>
      </c>
      <c r="BG358" s="3391">
        <f t="shared" ref="BG358:BG388" si="247">IF($D358="是",S358-T358,0)</f>
        <v>0</v>
      </c>
      <c r="BH358" s="3391">
        <f t="shared" ref="BH358:BH388" si="248">IF($D358="是",U358-V358,0)</f>
        <v>0</v>
      </c>
      <c r="BI358" s="3391">
        <f t="shared" ref="BI358:BI388" si="249">IF($D358="是",W358-X358,0)</f>
        <v>0</v>
      </c>
      <c r="BJ358" s="3391">
        <f t="shared" ref="BJ358:BJ388" si="250">IF($D358="是",Y358-Z358,0)</f>
        <v>0</v>
      </c>
      <c r="BK358" s="3391">
        <f t="shared" ref="BK358:BK388" si="251">IF($D358="是",AA358-AB358,0)</f>
        <v>0</v>
      </c>
      <c r="BL358" s="3391">
        <f t="shared" ref="BL358:BL388" si="252">SUM(BM358:BT358)</f>
        <v>0</v>
      </c>
      <c r="BM358" s="3391">
        <f t="shared" ref="BM358:BM388" si="253">IF($D358="是",AD358-AE358,0)</f>
        <v>0</v>
      </c>
      <c r="BN358" s="3391">
        <f t="shared" ref="BN358:BN388" si="254">IF($D358="是",AF358-AG358,0)</f>
        <v>0</v>
      </c>
      <c r="BO358" s="3391">
        <f t="shared" ref="BO358:BO388" si="255">IF($D358="是",AH358-AI358,0)</f>
        <v>0</v>
      </c>
      <c r="BP358" s="3391">
        <f t="shared" ref="BP358:BP388" si="256">IF($D358="是",AJ358-AK358,0)</f>
        <v>0</v>
      </c>
      <c r="BQ358" s="3391">
        <f t="shared" ref="BQ358:BQ388" si="257">IF($D358="是",AL358-AM358,0)</f>
        <v>0</v>
      </c>
      <c r="BR358" s="3391">
        <f t="shared" ref="BR358:BR388" si="258">IF($D358="是",AN358-AO358,0)</f>
        <v>0</v>
      </c>
      <c r="BS358" s="3391">
        <f t="shared" ref="BS358:BS388" si="259">IF($D358="是",AP358-AQ358,0)</f>
        <v>0</v>
      </c>
      <c r="BT358" s="3463">
        <f t="shared" ref="BT358:BT388" si="260">IF($D358="是",AR358-AS358,0)</f>
        <v>0</v>
      </c>
    </row>
    <row r="359" spans="1:72">
      <c r="A359" s="3389"/>
      <c r="B359" s="3390"/>
      <c r="C359" s="3390"/>
      <c r="D359" s="3385"/>
      <c r="E359" s="3391">
        <f t="shared" si="232"/>
        <v>0</v>
      </c>
      <c r="F359" s="3392"/>
      <c r="G359" s="3393">
        <f t="shared" si="236"/>
        <v>0</v>
      </c>
      <c r="H359" s="3394">
        <f t="shared" si="237"/>
        <v>0</v>
      </c>
      <c r="I359" s="3410"/>
      <c r="J359" s="3410"/>
      <c r="K359" s="3410"/>
      <c r="L359" s="3410"/>
      <c r="M359" s="3410"/>
      <c r="N359" s="3410"/>
      <c r="O359" s="3410"/>
      <c r="P359" s="3410"/>
      <c r="Q359" s="3410"/>
      <c r="R359" s="3410"/>
      <c r="S359" s="3410"/>
      <c r="T359" s="3410"/>
      <c r="U359" s="3410"/>
      <c r="V359" s="3410"/>
      <c r="W359" s="3410"/>
      <c r="X359" s="3410"/>
      <c r="Y359" s="3410"/>
      <c r="Z359" s="3410"/>
      <c r="AA359" s="3410"/>
      <c r="AB359" s="3410"/>
      <c r="AC359" s="3391">
        <f t="shared" si="238"/>
        <v>0</v>
      </c>
      <c r="AD359" s="3421"/>
      <c r="AE359" s="3421"/>
      <c r="AF359" s="3421"/>
      <c r="AG359" s="3421"/>
      <c r="AH359" s="3421"/>
      <c r="AI359" s="3421"/>
      <c r="AJ359" s="3421"/>
      <c r="AK359" s="3421"/>
      <c r="AL359" s="3421"/>
      <c r="AM359" s="3421"/>
      <c r="AN359" s="3421"/>
      <c r="AO359" s="3421"/>
      <c r="AP359" s="3421"/>
      <c r="AQ359" s="3421"/>
      <c r="AR359" s="3421"/>
      <c r="AS359" s="3421"/>
      <c r="AT359" s="3441"/>
      <c r="AU359" s="3442"/>
      <c r="AV359" s="498">
        <f t="shared" si="233"/>
        <v>0</v>
      </c>
      <c r="AW359" s="498">
        <f t="shared" si="234"/>
        <v>0</v>
      </c>
      <c r="AX359" s="498">
        <f t="shared" si="235"/>
        <v>0</v>
      </c>
      <c r="AY359" s="3458">
        <f t="shared" si="239"/>
        <v>0</v>
      </c>
      <c r="AZ359" s="3391">
        <f t="shared" si="240"/>
        <v>0</v>
      </c>
      <c r="BA359" s="3391">
        <f t="shared" si="241"/>
        <v>0</v>
      </c>
      <c r="BB359" s="3391">
        <f t="shared" si="242"/>
        <v>0</v>
      </c>
      <c r="BC359" s="3391">
        <f t="shared" si="243"/>
        <v>0</v>
      </c>
      <c r="BD359" s="3391">
        <f t="shared" si="244"/>
        <v>0</v>
      </c>
      <c r="BE359" s="3391">
        <f t="shared" si="245"/>
        <v>0</v>
      </c>
      <c r="BF359" s="3391">
        <f t="shared" si="246"/>
        <v>0</v>
      </c>
      <c r="BG359" s="3391">
        <f t="shared" si="247"/>
        <v>0</v>
      </c>
      <c r="BH359" s="3391">
        <f t="shared" si="248"/>
        <v>0</v>
      </c>
      <c r="BI359" s="3391">
        <f t="shared" si="249"/>
        <v>0</v>
      </c>
      <c r="BJ359" s="3391">
        <f t="shared" si="250"/>
        <v>0</v>
      </c>
      <c r="BK359" s="3391">
        <f t="shared" si="251"/>
        <v>0</v>
      </c>
      <c r="BL359" s="3391">
        <f t="shared" si="252"/>
        <v>0</v>
      </c>
      <c r="BM359" s="3391">
        <f t="shared" si="253"/>
        <v>0</v>
      </c>
      <c r="BN359" s="3391">
        <f t="shared" si="254"/>
        <v>0</v>
      </c>
      <c r="BO359" s="3391">
        <f t="shared" si="255"/>
        <v>0</v>
      </c>
      <c r="BP359" s="3391">
        <f t="shared" si="256"/>
        <v>0</v>
      </c>
      <c r="BQ359" s="3391">
        <f t="shared" si="257"/>
        <v>0</v>
      </c>
      <c r="BR359" s="3391">
        <f t="shared" si="258"/>
        <v>0</v>
      </c>
      <c r="BS359" s="3391">
        <f t="shared" si="259"/>
        <v>0</v>
      </c>
      <c r="BT359" s="3463">
        <f t="shared" si="260"/>
        <v>0</v>
      </c>
    </row>
    <row r="360" spans="1:72">
      <c r="A360" s="3389"/>
      <c r="B360" s="3390"/>
      <c r="C360" s="3390"/>
      <c r="D360" s="3385"/>
      <c r="E360" s="3391">
        <f t="shared" si="232"/>
        <v>0</v>
      </c>
      <c r="F360" s="3392"/>
      <c r="G360" s="3393">
        <f t="shared" si="236"/>
        <v>0</v>
      </c>
      <c r="H360" s="3394">
        <f t="shared" si="237"/>
        <v>0</v>
      </c>
      <c r="I360" s="3410"/>
      <c r="J360" s="3410"/>
      <c r="K360" s="3410"/>
      <c r="L360" s="3410"/>
      <c r="M360" s="3410"/>
      <c r="N360" s="3410"/>
      <c r="O360" s="3410"/>
      <c r="P360" s="3410"/>
      <c r="Q360" s="3410"/>
      <c r="R360" s="3410"/>
      <c r="S360" s="3410"/>
      <c r="T360" s="3410"/>
      <c r="U360" s="3410"/>
      <c r="V360" s="3410"/>
      <c r="W360" s="3410"/>
      <c r="X360" s="3410"/>
      <c r="Y360" s="3410"/>
      <c r="Z360" s="3410"/>
      <c r="AA360" s="3410"/>
      <c r="AB360" s="3410"/>
      <c r="AC360" s="3391">
        <f t="shared" si="238"/>
        <v>0</v>
      </c>
      <c r="AD360" s="3421"/>
      <c r="AE360" s="3421"/>
      <c r="AF360" s="3421"/>
      <c r="AG360" s="3421"/>
      <c r="AH360" s="3421"/>
      <c r="AI360" s="3421"/>
      <c r="AJ360" s="3421"/>
      <c r="AK360" s="3421"/>
      <c r="AL360" s="3421"/>
      <c r="AM360" s="3421"/>
      <c r="AN360" s="3421"/>
      <c r="AO360" s="3421"/>
      <c r="AP360" s="3421"/>
      <c r="AQ360" s="3421"/>
      <c r="AR360" s="3421"/>
      <c r="AS360" s="3421"/>
      <c r="AT360" s="3441"/>
      <c r="AU360" s="3442"/>
      <c r="AV360" s="498">
        <f t="shared" si="233"/>
        <v>0</v>
      </c>
      <c r="AW360" s="498">
        <f t="shared" si="234"/>
        <v>0</v>
      </c>
      <c r="AX360" s="498">
        <f t="shared" si="235"/>
        <v>0</v>
      </c>
      <c r="AY360" s="3458">
        <f t="shared" si="239"/>
        <v>0</v>
      </c>
      <c r="AZ360" s="3391">
        <f t="shared" si="240"/>
        <v>0</v>
      </c>
      <c r="BA360" s="3391">
        <f t="shared" si="241"/>
        <v>0</v>
      </c>
      <c r="BB360" s="3391">
        <f t="shared" si="242"/>
        <v>0</v>
      </c>
      <c r="BC360" s="3391">
        <f t="shared" si="243"/>
        <v>0</v>
      </c>
      <c r="BD360" s="3391">
        <f t="shared" si="244"/>
        <v>0</v>
      </c>
      <c r="BE360" s="3391">
        <f t="shared" si="245"/>
        <v>0</v>
      </c>
      <c r="BF360" s="3391">
        <f t="shared" si="246"/>
        <v>0</v>
      </c>
      <c r="BG360" s="3391">
        <f t="shared" si="247"/>
        <v>0</v>
      </c>
      <c r="BH360" s="3391">
        <f t="shared" si="248"/>
        <v>0</v>
      </c>
      <c r="BI360" s="3391">
        <f t="shared" si="249"/>
        <v>0</v>
      </c>
      <c r="BJ360" s="3391">
        <f t="shared" si="250"/>
        <v>0</v>
      </c>
      <c r="BK360" s="3391">
        <f t="shared" si="251"/>
        <v>0</v>
      </c>
      <c r="BL360" s="3391">
        <f t="shared" si="252"/>
        <v>0</v>
      </c>
      <c r="BM360" s="3391">
        <f t="shared" si="253"/>
        <v>0</v>
      </c>
      <c r="BN360" s="3391">
        <f t="shared" si="254"/>
        <v>0</v>
      </c>
      <c r="BO360" s="3391">
        <f t="shared" si="255"/>
        <v>0</v>
      </c>
      <c r="BP360" s="3391">
        <f t="shared" si="256"/>
        <v>0</v>
      </c>
      <c r="BQ360" s="3391">
        <f t="shared" si="257"/>
        <v>0</v>
      </c>
      <c r="BR360" s="3391">
        <f t="shared" si="258"/>
        <v>0</v>
      </c>
      <c r="BS360" s="3391">
        <f t="shared" si="259"/>
        <v>0</v>
      </c>
      <c r="BT360" s="3463">
        <f t="shared" si="260"/>
        <v>0</v>
      </c>
    </row>
    <row r="361" spans="1:72">
      <c r="A361" s="3389"/>
      <c r="B361" s="3390"/>
      <c r="C361" s="3390"/>
      <c r="D361" s="3385"/>
      <c r="E361" s="3391">
        <f t="shared" ref="E361:E388" si="261">IF($C$3="是",ROUND($A$3*G361/$B$3,2),ROUND($A$3*(G361-AT361)/$B$3,2))</f>
        <v>0</v>
      </c>
      <c r="F361" s="3392"/>
      <c r="G361" s="3393">
        <f t="shared" si="236"/>
        <v>0</v>
      </c>
      <c r="H361" s="3394">
        <f t="shared" si="237"/>
        <v>0</v>
      </c>
      <c r="I361" s="3410"/>
      <c r="J361" s="3410"/>
      <c r="K361" s="3410"/>
      <c r="L361" s="3410"/>
      <c r="M361" s="3410"/>
      <c r="N361" s="3410"/>
      <c r="O361" s="3410"/>
      <c r="P361" s="3410"/>
      <c r="Q361" s="3410"/>
      <c r="R361" s="3410"/>
      <c r="S361" s="3410"/>
      <c r="T361" s="3410"/>
      <c r="U361" s="3410"/>
      <c r="V361" s="3410"/>
      <c r="W361" s="3410"/>
      <c r="X361" s="3410"/>
      <c r="Y361" s="3410"/>
      <c r="Z361" s="3410"/>
      <c r="AA361" s="3410"/>
      <c r="AB361" s="3410"/>
      <c r="AC361" s="3391">
        <f t="shared" si="238"/>
        <v>0</v>
      </c>
      <c r="AD361" s="3421"/>
      <c r="AE361" s="3421"/>
      <c r="AF361" s="3421"/>
      <c r="AG361" s="3421"/>
      <c r="AH361" s="3421"/>
      <c r="AI361" s="3421"/>
      <c r="AJ361" s="3421"/>
      <c r="AK361" s="3421"/>
      <c r="AL361" s="3421"/>
      <c r="AM361" s="3421"/>
      <c r="AN361" s="3421"/>
      <c r="AO361" s="3421"/>
      <c r="AP361" s="3421"/>
      <c r="AQ361" s="3421"/>
      <c r="AR361" s="3421"/>
      <c r="AS361" s="3421"/>
      <c r="AT361" s="3441"/>
      <c r="AU361" s="3442"/>
      <c r="AV361" s="498">
        <f t="shared" ref="AV361:AV388" si="262">A361</f>
        <v>0</v>
      </c>
      <c r="AW361" s="498">
        <f t="shared" ref="AW361:AW388" si="263">B361</f>
        <v>0</v>
      </c>
      <c r="AX361" s="498">
        <f t="shared" ref="AX361:AX388" si="264">C361</f>
        <v>0</v>
      </c>
      <c r="AY361" s="3458">
        <f t="shared" si="239"/>
        <v>0</v>
      </c>
      <c r="AZ361" s="3391">
        <f t="shared" si="240"/>
        <v>0</v>
      </c>
      <c r="BA361" s="3391">
        <f t="shared" si="241"/>
        <v>0</v>
      </c>
      <c r="BB361" s="3391">
        <f t="shared" si="242"/>
        <v>0</v>
      </c>
      <c r="BC361" s="3391">
        <f t="shared" si="243"/>
        <v>0</v>
      </c>
      <c r="BD361" s="3391">
        <f t="shared" si="244"/>
        <v>0</v>
      </c>
      <c r="BE361" s="3391">
        <f t="shared" si="245"/>
        <v>0</v>
      </c>
      <c r="BF361" s="3391">
        <f t="shared" si="246"/>
        <v>0</v>
      </c>
      <c r="BG361" s="3391">
        <f t="shared" si="247"/>
        <v>0</v>
      </c>
      <c r="BH361" s="3391">
        <f t="shared" si="248"/>
        <v>0</v>
      </c>
      <c r="BI361" s="3391">
        <f t="shared" si="249"/>
        <v>0</v>
      </c>
      <c r="BJ361" s="3391">
        <f t="shared" si="250"/>
        <v>0</v>
      </c>
      <c r="BK361" s="3391">
        <f t="shared" si="251"/>
        <v>0</v>
      </c>
      <c r="BL361" s="3391">
        <f t="shared" si="252"/>
        <v>0</v>
      </c>
      <c r="BM361" s="3391">
        <f t="shared" si="253"/>
        <v>0</v>
      </c>
      <c r="BN361" s="3391">
        <f t="shared" si="254"/>
        <v>0</v>
      </c>
      <c r="BO361" s="3391">
        <f t="shared" si="255"/>
        <v>0</v>
      </c>
      <c r="BP361" s="3391">
        <f t="shared" si="256"/>
        <v>0</v>
      </c>
      <c r="BQ361" s="3391">
        <f t="shared" si="257"/>
        <v>0</v>
      </c>
      <c r="BR361" s="3391">
        <f t="shared" si="258"/>
        <v>0</v>
      </c>
      <c r="BS361" s="3391">
        <f t="shared" si="259"/>
        <v>0</v>
      </c>
      <c r="BT361" s="3463">
        <f t="shared" si="260"/>
        <v>0</v>
      </c>
    </row>
    <row r="362" spans="1:72">
      <c r="A362" s="3389"/>
      <c r="B362" s="3390"/>
      <c r="C362" s="3390"/>
      <c r="D362" s="3385"/>
      <c r="E362" s="3391">
        <f t="shared" si="261"/>
        <v>0</v>
      </c>
      <c r="F362" s="3392"/>
      <c r="G362" s="3393">
        <f t="shared" si="236"/>
        <v>0</v>
      </c>
      <c r="H362" s="3394">
        <f t="shared" si="237"/>
        <v>0</v>
      </c>
      <c r="I362" s="3410"/>
      <c r="J362" s="3410"/>
      <c r="K362" s="3410"/>
      <c r="L362" s="3410"/>
      <c r="M362" s="3410"/>
      <c r="N362" s="3410"/>
      <c r="O362" s="3410"/>
      <c r="P362" s="3410"/>
      <c r="Q362" s="3410"/>
      <c r="R362" s="3410"/>
      <c r="S362" s="3410"/>
      <c r="T362" s="3410"/>
      <c r="U362" s="3410"/>
      <c r="V362" s="3410"/>
      <c r="W362" s="3410"/>
      <c r="X362" s="3410"/>
      <c r="Y362" s="3410"/>
      <c r="Z362" s="3410"/>
      <c r="AA362" s="3410"/>
      <c r="AB362" s="3410"/>
      <c r="AC362" s="3391">
        <f t="shared" si="238"/>
        <v>0</v>
      </c>
      <c r="AD362" s="3421"/>
      <c r="AE362" s="3421"/>
      <c r="AF362" s="3421"/>
      <c r="AG362" s="3421"/>
      <c r="AH362" s="3421"/>
      <c r="AI362" s="3421"/>
      <c r="AJ362" s="3421"/>
      <c r="AK362" s="3421"/>
      <c r="AL362" s="3421"/>
      <c r="AM362" s="3421"/>
      <c r="AN362" s="3421"/>
      <c r="AO362" s="3421"/>
      <c r="AP362" s="3421"/>
      <c r="AQ362" s="3421"/>
      <c r="AR362" s="3421"/>
      <c r="AS362" s="3421"/>
      <c r="AT362" s="3441"/>
      <c r="AU362" s="3442"/>
      <c r="AV362" s="498">
        <f t="shared" si="262"/>
        <v>0</v>
      </c>
      <c r="AW362" s="498">
        <f t="shared" si="263"/>
        <v>0</v>
      </c>
      <c r="AX362" s="498">
        <f t="shared" si="264"/>
        <v>0</v>
      </c>
      <c r="AY362" s="3458">
        <f t="shared" si="239"/>
        <v>0</v>
      </c>
      <c r="AZ362" s="3391">
        <f t="shared" si="240"/>
        <v>0</v>
      </c>
      <c r="BA362" s="3391">
        <f t="shared" si="241"/>
        <v>0</v>
      </c>
      <c r="BB362" s="3391">
        <f t="shared" si="242"/>
        <v>0</v>
      </c>
      <c r="BC362" s="3391">
        <f t="shared" si="243"/>
        <v>0</v>
      </c>
      <c r="BD362" s="3391">
        <f t="shared" si="244"/>
        <v>0</v>
      </c>
      <c r="BE362" s="3391">
        <f t="shared" si="245"/>
        <v>0</v>
      </c>
      <c r="BF362" s="3391">
        <f t="shared" si="246"/>
        <v>0</v>
      </c>
      <c r="BG362" s="3391">
        <f t="shared" si="247"/>
        <v>0</v>
      </c>
      <c r="BH362" s="3391">
        <f t="shared" si="248"/>
        <v>0</v>
      </c>
      <c r="BI362" s="3391">
        <f t="shared" si="249"/>
        <v>0</v>
      </c>
      <c r="BJ362" s="3391">
        <f t="shared" si="250"/>
        <v>0</v>
      </c>
      <c r="BK362" s="3391">
        <f t="shared" si="251"/>
        <v>0</v>
      </c>
      <c r="BL362" s="3391">
        <f t="shared" si="252"/>
        <v>0</v>
      </c>
      <c r="BM362" s="3391">
        <f t="shared" si="253"/>
        <v>0</v>
      </c>
      <c r="BN362" s="3391">
        <f t="shared" si="254"/>
        <v>0</v>
      </c>
      <c r="BO362" s="3391">
        <f t="shared" si="255"/>
        <v>0</v>
      </c>
      <c r="BP362" s="3391">
        <f t="shared" si="256"/>
        <v>0</v>
      </c>
      <c r="BQ362" s="3391">
        <f t="shared" si="257"/>
        <v>0</v>
      </c>
      <c r="BR362" s="3391">
        <f t="shared" si="258"/>
        <v>0</v>
      </c>
      <c r="BS362" s="3391">
        <f t="shared" si="259"/>
        <v>0</v>
      </c>
      <c r="BT362" s="3463">
        <f t="shared" si="260"/>
        <v>0</v>
      </c>
    </row>
    <row r="363" spans="1:72">
      <c r="A363" s="3389"/>
      <c r="B363" s="3390"/>
      <c r="C363" s="3390"/>
      <c r="D363" s="3385"/>
      <c r="E363" s="3391">
        <f t="shared" si="261"/>
        <v>0</v>
      </c>
      <c r="F363" s="3392"/>
      <c r="G363" s="3393">
        <f t="shared" si="236"/>
        <v>0</v>
      </c>
      <c r="H363" s="3394">
        <f t="shared" si="237"/>
        <v>0</v>
      </c>
      <c r="I363" s="3410"/>
      <c r="J363" s="3410"/>
      <c r="K363" s="3410"/>
      <c r="L363" s="3410"/>
      <c r="M363" s="3410"/>
      <c r="N363" s="3410"/>
      <c r="O363" s="3410"/>
      <c r="P363" s="3410"/>
      <c r="Q363" s="3410"/>
      <c r="R363" s="3410"/>
      <c r="S363" s="3410"/>
      <c r="T363" s="3410"/>
      <c r="U363" s="3410"/>
      <c r="V363" s="3410"/>
      <c r="W363" s="3410"/>
      <c r="X363" s="3410"/>
      <c r="Y363" s="3410"/>
      <c r="Z363" s="3410"/>
      <c r="AA363" s="3410"/>
      <c r="AB363" s="3410"/>
      <c r="AC363" s="3391">
        <f t="shared" si="238"/>
        <v>0</v>
      </c>
      <c r="AD363" s="3421"/>
      <c r="AE363" s="3421"/>
      <c r="AF363" s="3421"/>
      <c r="AG363" s="3421"/>
      <c r="AH363" s="3421"/>
      <c r="AI363" s="3421"/>
      <c r="AJ363" s="3421"/>
      <c r="AK363" s="3421"/>
      <c r="AL363" s="3421"/>
      <c r="AM363" s="3421"/>
      <c r="AN363" s="3421"/>
      <c r="AO363" s="3421"/>
      <c r="AP363" s="3421"/>
      <c r="AQ363" s="3421"/>
      <c r="AR363" s="3421"/>
      <c r="AS363" s="3421"/>
      <c r="AT363" s="3441"/>
      <c r="AU363" s="3442"/>
      <c r="AV363" s="498">
        <f t="shared" si="262"/>
        <v>0</v>
      </c>
      <c r="AW363" s="498">
        <f t="shared" si="263"/>
        <v>0</v>
      </c>
      <c r="AX363" s="498">
        <f t="shared" si="264"/>
        <v>0</v>
      </c>
      <c r="AY363" s="3458">
        <f t="shared" si="239"/>
        <v>0</v>
      </c>
      <c r="AZ363" s="3391">
        <f t="shared" si="240"/>
        <v>0</v>
      </c>
      <c r="BA363" s="3391">
        <f t="shared" si="241"/>
        <v>0</v>
      </c>
      <c r="BB363" s="3391">
        <f t="shared" si="242"/>
        <v>0</v>
      </c>
      <c r="BC363" s="3391">
        <f t="shared" si="243"/>
        <v>0</v>
      </c>
      <c r="BD363" s="3391">
        <f t="shared" si="244"/>
        <v>0</v>
      </c>
      <c r="BE363" s="3391">
        <f t="shared" si="245"/>
        <v>0</v>
      </c>
      <c r="BF363" s="3391">
        <f t="shared" si="246"/>
        <v>0</v>
      </c>
      <c r="BG363" s="3391">
        <f t="shared" si="247"/>
        <v>0</v>
      </c>
      <c r="BH363" s="3391">
        <f t="shared" si="248"/>
        <v>0</v>
      </c>
      <c r="BI363" s="3391">
        <f t="shared" si="249"/>
        <v>0</v>
      </c>
      <c r="BJ363" s="3391">
        <f t="shared" si="250"/>
        <v>0</v>
      </c>
      <c r="BK363" s="3391">
        <f t="shared" si="251"/>
        <v>0</v>
      </c>
      <c r="BL363" s="3391">
        <f t="shared" si="252"/>
        <v>0</v>
      </c>
      <c r="BM363" s="3391">
        <f t="shared" si="253"/>
        <v>0</v>
      </c>
      <c r="BN363" s="3391">
        <f t="shared" si="254"/>
        <v>0</v>
      </c>
      <c r="BO363" s="3391">
        <f t="shared" si="255"/>
        <v>0</v>
      </c>
      <c r="BP363" s="3391">
        <f t="shared" si="256"/>
        <v>0</v>
      </c>
      <c r="BQ363" s="3391">
        <f t="shared" si="257"/>
        <v>0</v>
      </c>
      <c r="BR363" s="3391">
        <f t="shared" si="258"/>
        <v>0</v>
      </c>
      <c r="BS363" s="3391">
        <f t="shared" si="259"/>
        <v>0</v>
      </c>
      <c r="BT363" s="3463">
        <f t="shared" si="260"/>
        <v>0</v>
      </c>
    </row>
    <row r="364" spans="1:72">
      <c r="A364" s="3389"/>
      <c r="B364" s="3390"/>
      <c r="C364" s="3390"/>
      <c r="D364" s="3385"/>
      <c r="E364" s="3391">
        <f t="shared" si="261"/>
        <v>0</v>
      </c>
      <c r="F364" s="3392"/>
      <c r="G364" s="3393">
        <f t="shared" si="236"/>
        <v>0</v>
      </c>
      <c r="H364" s="3394">
        <f t="shared" si="237"/>
        <v>0</v>
      </c>
      <c r="I364" s="3410"/>
      <c r="J364" s="3410"/>
      <c r="K364" s="3410"/>
      <c r="L364" s="3410"/>
      <c r="M364" s="3410"/>
      <c r="N364" s="3410"/>
      <c r="O364" s="3410"/>
      <c r="P364" s="3410"/>
      <c r="Q364" s="3410"/>
      <c r="R364" s="3410"/>
      <c r="S364" s="3410"/>
      <c r="T364" s="3410"/>
      <c r="U364" s="3410"/>
      <c r="V364" s="3410"/>
      <c r="W364" s="3410"/>
      <c r="X364" s="3410"/>
      <c r="Y364" s="3410"/>
      <c r="Z364" s="3410"/>
      <c r="AA364" s="3410"/>
      <c r="AB364" s="3410"/>
      <c r="AC364" s="3391">
        <f t="shared" si="238"/>
        <v>0</v>
      </c>
      <c r="AD364" s="3421"/>
      <c r="AE364" s="3421"/>
      <c r="AF364" s="3421"/>
      <c r="AG364" s="3421"/>
      <c r="AH364" s="3421"/>
      <c r="AI364" s="3421"/>
      <c r="AJ364" s="3421"/>
      <c r="AK364" s="3421"/>
      <c r="AL364" s="3421"/>
      <c r="AM364" s="3421"/>
      <c r="AN364" s="3421"/>
      <c r="AO364" s="3421"/>
      <c r="AP364" s="3421"/>
      <c r="AQ364" s="3421"/>
      <c r="AR364" s="3421"/>
      <c r="AS364" s="3421"/>
      <c r="AT364" s="3441"/>
      <c r="AU364" s="3442"/>
      <c r="AV364" s="498">
        <f t="shared" si="262"/>
        <v>0</v>
      </c>
      <c r="AW364" s="498">
        <f t="shared" si="263"/>
        <v>0</v>
      </c>
      <c r="AX364" s="498">
        <f t="shared" si="264"/>
        <v>0</v>
      </c>
      <c r="AY364" s="3458">
        <f t="shared" si="239"/>
        <v>0</v>
      </c>
      <c r="AZ364" s="3391">
        <f t="shared" si="240"/>
        <v>0</v>
      </c>
      <c r="BA364" s="3391">
        <f t="shared" si="241"/>
        <v>0</v>
      </c>
      <c r="BB364" s="3391">
        <f t="shared" si="242"/>
        <v>0</v>
      </c>
      <c r="BC364" s="3391">
        <f t="shared" si="243"/>
        <v>0</v>
      </c>
      <c r="BD364" s="3391">
        <f t="shared" si="244"/>
        <v>0</v>
      </c>
      <c r="BE364" s="3391">
        <f t="shared" si="245"/>
        <v>0</v>
      </c>
      <c r="BF364" s="3391">
        <f t="shared" si="246"/>
        <v>0</v>
      </c>
      <c r="BG364" s="3391">
        <f t="shared" si="247"/>
        <v>0</v>
      </c>
      <c r="BH364" s="3391">
        <f t="shared" si="248"/>
        <v>0</v>
      </c>
      <c r="BI364" s="3391">
        <f t="shared" si="249"/>
        <v>0</v>
      </c>
      <c r="BJ364" s="3391">
        <f t="shared" si="250"/>
        <v>0</v>
      </c>
      <c r="BK364" s="3391">
        <f t="shared" si="251"/>
        <v>0</v>
      </c>
      <c r="BL364" s="3391">
        <f t="shared" si="252"/>
        <v>0</v>
      </c>
      <c r="BM364" s="3391">
        <f t="shared" si="253"/>
        <v>0</v>
      </c>
      <c r="BN364" s="3391">
        <f t="shared" si="254"/>
        <v>0</v>
      </c>
      <c r="BO364" s="3391">
        <f t="shared" si="255"/>
        <v>0</v>
      </c>
      <c r="BP364" s="3391">
        <f t="shared" si="256"/>
        <v>0</v>
      </c>
      <c r="BQ364" s="3391">
        <f t="shared" si="257"/>
        <v>0</v>
      </c>
      <c r="BR364" s="3391">
        <f t="shared" si="258"/>
        <v>0</v>
      </c>
      <c r="BS364" s="3391">
        <f t="shared" si="259"/>
        <v>0</v>
      </c>
      <c r="BT364" s="3463">
        <f t="shared" si="260"/>
        <v>0</v>
      </c>
    </row>
    <row r="365" spans="1:72">
      <c r="A365" s="3389"/>
      <c r="B365" s="3390"/>
      <c r="C365" s="3390"/>
      <c r="D365" s="3385"/>
      <c r="E365" s="3391">
        <f t="shared" si="261"/>
        <v>0</v>
      </c>
      <c r="F365" s="3392"/>
      <c r="G365" s="3393">
        <f t="shared" si="236"/>
        <v>0</v>
      </c>
      <c r="H365" s="3394">
        <f t="shared" si="237"/>
        <v>0</v>
      </c>
      <c r="I365" s="3410"/>
      <c r="J365" s="3410"/>
      <c r="K365" s="3410"/>
      <c r="L365" s="3410"/>
      <c r="M365" s="3410"/>
      <c r="N365" s="3410"/>
      <c r="O365" s="3410"/>
      <c r="P365" s="3410"/>
      <c r="Q365" s="3410"/>
      <c r="R365" s="3410"/>
      <c r="S365" s="3410"/>
      <c r="T365" s="3410"/>
      <c r="U365" s="3410"/>
      <c r="V365" s="3410"/>
      <c r="W365" s="3410"/>
      <c r="X365" s="3410"/>
      <c r="Y365" s="3410"/>
      <c r="Z365" s="3410"/>
      <c r="AA365" s="3410"/>
      <c r="AB365" s="3410"/>
      <c r="AC365" s="3391">
        <f t="shared" si="238"/>
        <v>0</v>
      </c>
      <c r="AD365" s="3421"/>
      <c r="AE365" s="3421"/>
      <c r="AF365" s="3421"/>
      <c r="AG365" s="3421"/>
      <c r="AH365" s="3421"/>
      <c r="AI365" s="3421"/>
      <c r="AJ365" s="3421"/>
      <c r="AK365" s="3421"/>
      <c r="AL365" s="3421"/>
      <c r="AM365" s="3421"/>
      <c r="AN365" s="3421"/>
      <c r="AO365" s="3421"/>
      <c r="AP365" s="3421"/>
      <c r="AQ365" s="3421"/>
      <c r="AR365" s="3421"/>
      <c r="AS365" s="3421"/>
      <c r="AT365" s="3441"/>
      <c r="AU365" s="3442"/>
      <c r="AV365" s="498">
        <f t="shared" si="262"/>
        <v>0</v>
      </c>
      <c r="AW365" s="498">
        <f t="shared" si="263"/>
        <v>0</v>
      </c>
      <c r="AX365" s="498">
        <f t="shared" si="264"/>
        <v>0</v>
      </c>
      <c r="AY365" s="3458">
        <f t="shared" si="239"/>
        <v>0</v>
      </c>
      <c r="AZ365" s="3391">
        <f t="shared" si="240"/>
        <v>0</v>
      </c>
      <c r="BA365" s="3391">
        <f t="shared" si="241"/>
        <v>0</v>
      </c>
      <c r="BB365" s="3391">
        <f t="shared" si="242"/>
        <v>0</v>
      </c>
      <c r="BC365" s="3391">
        <f t="shared" si="243"/>
        <v>0</v>
      </c>
      <c r="BD365" s="3391">
        <f t="shared" si="244"/>
        <v>0</v>
      </c>
      <c r="BE365" s="3391">
        <f t="shared" si="245"/>
        <v>0</v>
      </c>
      <c r="BF365" s="3391">
        <f t="shared" si="246"/>
        <v>0</v>
      </c>
      <c r="BG365" s="3391">
        <f t="shared" si="247"/>
        <v>0</v>
      </c>
      <c r="BH365" s="3391">
        <f t="shared" si="248"/>
        <v>0</v>
      </c>
      <c r="BI365" s="3391">
        <f t="shared" si="249"/>
        <v>0</v>
      </c>
      <c r="BJ365" s="3391">
        <f t="shared" si="250"/>
        <v>0</v>
      </c>
      <c r="BK365" s="3391">
        <f t="shared" si="251"/>
        <v>0</v>
      </c>
      <c r="BL365" s="3391">
        <f t="shared" si="252"/>
        <v>0</v>
      </c>
      <c r="BM365" s="3391">
        <f t="shared" si="253"/>
        <v>0</v>
      </c>
      <c r="BN365" s="3391">
        <f t="shared" si="254"/>
        <v>0</v>
      </c>
      <c r="BO365" s="3391">
        <f t="shared" si="255"/>
        <v>0</v>
      </c>
      <c r="BP365" s="3391">
        <f t="shared" si="256"/>
        <v>0</v>
      </c>
      <c r="BQ365" s="3391">
        <f t="shared" si="257"/>
        <v>0</v>
      </c>
      <c r="BR365" s="3391">
        <f t="shared" si="258"/>
        <v>0</v>
      </c>
      <c r="BS365" s="3391">
        <f t="shared" si="259"/>
        <v>0</v>
      </c>
      <c r="BT365" s="3463">
        <f t="shared" si="260"/>
        <v>0</v>
      </c>
    </row>
    <row r="366" spans="1:72">
      <c r="A366" s="3389"/>
      <c r="B366" s="3390"/>
      <c r="C366" s="3390"/>
      <c r="D366" s="3385"/>
      <c r="E366" s="3391">
        <f t="shared" si="261"/>
        <v>0</v>
      </c>
      <c r="F366" s="3392"/>
      <c r="G366" s="3393">
        <f t="shared" si="236"/>
        <v>0</v>
      </c>
      <c r="H366" s="3394">
        <f t="shared" si="237"/>
        <v>0</v>
      </c>
      <c r="I366" s="3410"/>
      <c r="J366" s="3410"/>
      <c r="K366" s="3410"/>
      <c r="L366" s="3410"/>
      <c r="M366" s="3410"/>
      <c r="N366" s="3410"/>
      <c r="O366" s="3410"/>
      <c r="P366" s="3410"/>
      <c r="Q366" s="3410"/>
      <c r="R366" s="3410"/>
      <c r="S366" s="3410"/>
      <c r="T366" s="3410"/>
      <c r="U366" s="3410"/>
      <c r="V366" s="3410"/>
      <c r="W366" s="3410"/>
      <c r="X366" s="3410"/>
      <c r="Y366" s="3410"/>
      <c r="Z366" s="3410"/>
      <c r="AA366" s="3410"/>
      <c r="AB366" s="3410"/>
      <c r="AC366" s="3391">
        <f t="shared" si="238"/>
        <v>0</v>
      </c>
      <c r="AD366" s="3421"/>
      <c r="AE366" s="3421"/>
      <c r="AF366" s="3421"/>
      <c r="AG366" s="3421"/>
      <c r="AH366" s="3421"/>
      <c r="AI366" s="3421"/>
      <c r="AJ366" s="3421"/>
      <c r="AK366" s="3421"/>
      <c r="AL366" s="3421"/>
      <c r="AM366" s="3421"/>
      <c r="AN366" s="3421"/>
      <c r="AO366" s="3421"/>
      <c r="AP366" s="3421"/>
      <c r="AQ366" s="3421"/>
      <c r="AR366" s="3421"/>
      <c r="AS366" s="3421"/>
      <c r="AT366" s="3441"/>
      <c r="AU366" s="3442"/>
      <c r="AV366" s="498">
        <f t="shared" si="262"/>
        <v>0</v>
      </c>
      <c r="AW366" s="498">
        <f t="shared" si="263"/>
        <v>0</v>
      </c>
      <c r="AX366" s="498">
        <f t="shared" si="264"/>
        <v>0</v>
      </c>
      <c r="AY366" s="3458">
        <f t="shared" si="239"/>
        <v>0</v>
      </c>
      <c r="AZ366" s="3391">
        <f t="shared" si="240"/>
        <v>0</v>
      </c>
      <c r="BA366" s="3391">
        <f t="shared" si="241"/>
        <v>0</v>
      </c>
      <c r="BB366" s="3391">
        <f t="shared" si="242"/>
        <v>0</v>
      </c>
      <c r="BC366" s="3391">
        <f t="shared" si="243"/>
        <v>0</v>
      </c>
      <c r="BD366" s="3391">
        <f t="shared" si="244"/>
        <v>0</v>
      </c>
      <c r="BE366" s="3391">
        <f t="shared" si="245"/>
        <v>0</v>
      </c>
      <c r="BF366" s="3391">
        <f t="shared" si="246"/>
        <v>0</v>
      </c>
      <c r="BG366" s="3391">
        <f t="shared" si="247"/>
        <v>0</v>
      </c>
      <c r="BH366" s="3391">
        <f t="shared" si="248"/>
        <v>0</v>
      </c>
      <c r="BI366" s="3391">
        <f t="shared" si="249"/>
        <v>0</v>
      </c>
      <c r="BJ366" s="3391">
        <f t="shared" si="250"/>
        <v>0</v>
      </c>
      <c r="BK366" s="3391">
        <f t="shared" si="251"/>
        <v>0</v>
      </c>
      <c r="BL366" s="3391">
        <f t="shared" si="252"/>
        <v>0</v>
      </c>
      <c r="BM366" s="3391">
        <f t="shared" si="253"/>
        <v>0</v>
      </c>
      <c r="BN366" s="3391">
        <f t="shared" si="254"/>
        <v>0</v>
      </c>
      <c r="BO366" s="3391">
        <f t="shared" si="255"/>
        <v>0</v>
      </c>
      <c r="BP366" s="3391">
        <f t="shared" si="256"/>
        <v>0</v>
      </c>
      <c r="BQ366" s="3391">
        <f t="shared" si="257"/>
        <v>0</v>
      </c>
      <c r="BR366" s="3391">
        <f t="shared" si="258"/>
        <v>0</v>
      </c>
      <c r="BS366" s="3391">
        <f t="shared" si="259"/>
        <v>0</v>
      </c>
      <c r="BT366" s="3463">
        <f t="shared" si="260"/>
        <v>0</v>
      </c>
    </row>
    <row r="367" spans="1:72">
      <c r="A367" s="3389"/>
      <c r="B367" s="3390"/>
      <c r="C367" s="3390"/>
      <c r="D367" s="3385"/>
      <c r="E367" s="3391">
        <f t="shared" si="261"/>
        <v>0</v>
      </c>
      <c r="F367" s="3392"/>
      <c r="G367" s="3393">
        <f t="shared" si="236"/>
        <v>0</v>
      </c>
      <c r="H367" s="3394">
        <f t="shared" si="237"/>
        <v>0</v>
      </c>
      <c r="I367" s="3410"/>
      <c r="J367" s="3410"/>
      <c r="K367" s="3410"/>
      <c r="L367" s="3410"/>
      <c r="M367" s="3410"/>
      <c r="N367" s="3410"/>
      <c r="O367" s="3410"/>
      <c r="P367" s="3410"/>
      <c r="Q367" s="3410"/>
      <c r="R367" s="3410"/>
      <c r="S367" s="3410"/>
      <c r="T367" s="3410"/>
      <c r="U367" s="3410"/>
      <c r="V367" s="3410"/>
      <c r="W367" s="3410"/>
      <c r="X367" s="3410"/>
      <c r="Y367" s="3410"/>
      <c r="Z367" s="3410"/>
      <c r="AA367" s="3410"/>
      <c r="AB367" s="3410"/>
      <c r="AC367" s="3391">
        <f t="shared" si="238"/>
        <v>0</v>
      </c>
      <c r="AD367" s="3421"/>
      <c r="AE367" s="3421"/>
      <c r="AF367" s="3421"/>
      <c r="AG367" s="3421"/>
      <c r="AH367" s="3421"/>
      <c r="AI367" s="3421"/>
      <c r="AJ367" s="3421"/>
      <c r="AK367" s="3421"/>
      <c r="AL367" s="3421"/>
      <c r="AM367" s="3421"/>
      <c r="AN367" s="3421"/>
      <c r="AO367" s="3421"/>
      <c r="AP367" s="3421"/>
      <c r="AQ367" s="3421"/>
      <c r="AR367" s="3421"/>
      <c r="AS367" s="3421"/>
      <c r="AT367" s="3441"/>
      <c r="AU367" s="3442"/>
      <c r="AV367" s="498">
        <f t="shared" si="262"/>
        <v>0</v>
      </c>
      <c r="AW367" s="498">
        <f t="shared" si="263"/>
        <v>0</v>
      </c>
      <c r="AX367" s="498">
        <f t="shared" si="264"/>
        <v>0</v>
      </c>
      <c r="AY367" s="3458">
        <f t="shared" si="239"/>
        <v>0</v>
      </c>
      <c r="AZ367" s="3391">
        <f t="shared" si="240"/>
        <v>0</v>
      </c>
      <c r="BA367" s="3391">
        <f t="shared" si="241"/>
        <v>0</v>
      </c>
      <c r="BB367" s="3391">
        <f t="shared" si="242"/>
        <v>0</v>
      </c>
      <c r="BC367" s="3391">
        <f t="shared" si="243"/>
        <v>0</v>
      </c>
      <c r="BD367" s="3391">
        <f t="shared" si="244"/>
        <v>0</v>
      </c>
      <c r="BE367" s="3391">
        <f t="shared" si="245"/>
        <v>0</v>
      </c>
      <c r="BF367" s="3391">
        <f t="shared" si="246"/>
        <v>0</v>
      </c>
      <c r="BG367" s="3391">
        <f t="shared" si="247"/>
        <v>0</v>
      </c>
      <c r="BH367" s="3391">
        <f t="shared" si="248"/>
        <v>0</v>
      </c>
      <c r="BI367" s="3391">
        <f t="shared" si="249"/>
        <v>0</v>
      </c>
      <c r="BJ367" s="3391">
        <f t="shared" si="250"/>
        <v>0</v>
      </c>
      <c r="BK367" s="3391">
        <f t="shared" si="251"/>
        <v>0</v>
      </c>
      <c r="BL367" s="3391">
        <f t="shared" si="252"/>
        <v>0</v>
      </c>
      <c r="BM367" s="3391">
        <f t="shared" si="253"/>
        <v>0</v>
      </c>
      <c r="BN367" s="3391">
        <f t="shared" si="254"/>
        <v>0</v>
      </c>
      <c r="BO367" s="3391">
        <f t="shared" si="255"/>
        <v>0</v>
      </c>
      <c r="BP367" s="3391">
        <f t="shared" si="256"/>
        <v>0</v>
      </c>
      <c r="BQ367" s="3391">
        <f t="shared" si="257"/>
        <v>0</v>
      </c>
      <c r="BR367" s="3391">
        <f t="shared" si="258"/>
        <v>0</v>
      </c>
      <c r="BS367" s="3391">
        <f t="shared" si="259"/>
        <v>0</v>
      </c>
      <c r="BT367" s="3463">
        <f t="shared" si="260"/>
        <v>0</v>
      </c>
    </row>
    <row r="368" spans="1:72">
      <c r="A368" s="3389"/>
      <c r="B368" s="3390"/>
      <c r="C368" s="3390"/>
      <c r="D368" s="3385"/>
      <c r="E368" s="3391">
        <f t="shared" si="261"/>
        <v>0</v>
      </c>
      <c r="F368" s="3392"/>
      <c r="G368" s="3393">
        <f t="shared" si="236"/>
        <v>0</v>
      </c>
      <c r="H368" s="3394">
        <f t="shared" si="237"/>
        <v>0</v>
      </c>
      <c r="I368" s="3410"/>
      <c r="J368" s="3410"/>
      <c r="K368" s="3410"/>
      <c r="L368" s="3410"/>
      <c r="M368" s="3410"/>
      <c r="N368" s="3410"/>
      <c r="O368" s="3410"/>
      <c r="P368" s="3410"/>
      <c r="Q368" s="3410"/>
      <c r="R368" s="3410"/>
      <c r="S368" s="3410"/>
      <c r="T368" s="3410"/>
      <c r="U368" s="3410"/>
      <c r="V368" s="3410"/>
      <c r="W368" s="3410"/>
      <c r="X368" s="3410"/>
      <c r="Y368" s="3410"/>
      <c r="Z368" s="3410"/>
      <c r="AA368" s="3410"/>
      <c r="AB368" s="3410"/>
      <c r="AC368" s="3391">
        <f t="shared" si="238"/>
        <v>0</v>
      </c>
      <c r="AD368" s="3421"/>
      <c r="AE368" s="3421"/>
      <c r="AF368" s="3421"/>
      <c r="AG368" s="3421"/>
      <c r="AH368" s="3421"/>
      <c r="AI368" s="3421"/>
      <c r="AJ368" s="3421"/>
      <c r="AK368" s="3421"/>
      <c r="AL368" s="3421"/>
      <c r="AM368" s="3421"/>
      <c r="AN368" s="3421"/>
      <c r="AO368" s="3421"/>
      <c r="AP368" s="3421"/>
      <c r="AQ368" s="3421"/>
      <c r="AR368" s="3421"/>
      <c r="AS368" s="3421"/>
      <c r="AT368" s="3441"/>
      <c r="AU368" s="3442"/>
      <c r="AV368" s="498">
        <f t="shared" si="262"/>
        <v>0</v>
      </c>
      <c r="AW368" s="498">
        <f t="shared" si="263"/>
        <v>0</v>
      </c>
      <c r="AX368" s="498">
        <f t="shared" si="264"/>
        <v>0</v>
      </c>
      <c r="AY368" s="3458">
        <f t="shared" si="239"/>
        <v>0</v>
      </c>
      <c r="AZ368" s="3391">
        <f t="shared" si="240"/>
        <v>0</v>
      </c>
      <c r="BA368" s="3391">
        <f t="shared" si="241"/>
        <v>0</v>
      </c>
      <c r="BB368" s="3391">
        <f t="shared" si="242"/>
        <v>0</v>
      </c>
      <c r="BC368" s="3391">
        <f t="shared" si="243"/>
        <v>0</v>
      </c>
      <c r="BD368" s="3391">
        <f t="shared" si="244"/>
        <v>0</v>
      </c>
      <c r="BE368" s="3391">
        <f t="shared" si="245"/>
        <v>0</v>
      </c>
      <c r="BF368" s="3391">
        <f t="shared" si="246"/>
        <v>0</v>
      </c>
      <c r="BG368" s="3391">
        <f t="shared" si="247"/>
        <v>0</v>
      </c>
      <c r="BH368" s="3391">
        <f t="shared" si="248"/>
        <v>0</v>
      </c>
      <c r="BI368" s="3391">
        <f t="shared" si="249"/>
        <v>0</v>
      </c>
      <c r="BJ368" s="3391">
        <f t="shared" si="250"/>
        <v>0</v>
      </c>
      <c r="BK368" s="3391">
        <f t="shared" si="251"/>
        <v>0</v>
      </c>
      <c r="BL368" s="3391">
        <f t="shared" si="252"/>
        <v>0</v>
      </c>
      <c r="BM368" s="3391">
        <f t="shared" si="253"/>
        <v>0</v>
      </c>
      <c r="BN368" s="3391">
        <f t="shared" si="254"/>
        <v>0</v>
      </c>
      <c r="BO368" s="3391">
        <f t="shared" si="255"/>
        <v>0</v>
      </c>
      <c r="BP368" s="3391">
        <f t="shared" si="256"/>
        <v>0</v>
      </c>
      <c r="BQ368" s="3391">
        <f t="shared" si="257"/>
        <v>0</v>
      </c>
      <c r="BR368" s="3391">
        <f t="shared" si="258"/>
        <v>0</v>
      </c>
      <c r="BS368" s="3391">
        <f t="shared" si="259"/>
        <v>0</v>
      </c>
      <c r="BT368" s="3463">
        <f t="shared" si="260"/>
        <v>0</v>
      </c>
    </row>
    <row r="369" spans="1:72">
      <c r="A369" s="3389"/>
      <c r="B369" s="3390"/>
      <c r="C369" s="3390"/>
      <c r="D369" s="3385"/>
      <c r="E369" s="3391">
        <f t="shared" si="261"/>
        <v>0</v>
      </c>
      <c r="F369" s="3392"/>
      <c r="G369" s="3393">
        <f t="shared" si="236"/>
        <v>0</v>
      </c>
      <c r="H369" s="3394">
        <f t="shared" si="237"/>
        <v>0</v>
      </c>
      <c r="I369" s="3410"/>
      <c r="J369" s="3410"/>
      <c r="K369" s="3410"/>
      <c r="L369" s="3410"/>
      <c r="M369" s="3410"/>
      <c r="N369" s="3410"/>
      <c r="O369" s="3410"/>
      <c r="P369" s="3410"/>
      <c r="Q369" s="3410"/>
      <c r="R369" s="3410"/>
      <c r="S369" s="3410"/>
      <c r="T369" s="3410"/>
      <c r="U369" s="3410"/>
      <c r="V369" s="3410"/>
      <c r="W369" s="3410"/>
      <c r="X369" s="3410"/>
      <c r="Y369" s="3410"/>
      <c r="Z369" s="3410"/>
      <c r="AA369" s="3410"/>
      <c r="AB369" s="3410"/>
      <c r="AC369" s="3391">
        <f t="shared" si="238"/>
        <v>0</v>
      </c>
      <c r="AD369" s="3421"/>
      <c r="AE369" s="3421"/>
      <c r="AF369" s="3421"/>
      <c r="AG369" s="3421"/>
      <c r="AH369" s="3421"/>
      <c r="AI369" s="3421"/>
      <c r="AJ369" s="3421"/>
      <c r="AK369" s="3421"/>
      <c r="AL369" s="3421"/>
      <c r="AM369" s="3421"/>
      <c r="AN369" s="3421"/>
      <c r="AO369" s="3421"/>
      <c r="AP369" s="3421"/>
      <c r="AQ369" s="3421"/>
      <c r="AR369" s="3421"/>
      <c r="AS369" s="3421"/>
      <c r="AT369" s="3441"/>
      <c r="AU369" s="3442"/>
      <c r="AV369" s="498">
        <f t="shared" si="262"/>
        <v>0</v>
      </c>
      <c r="AW369" s="498">
        <f t="shared" si="263"/>
        <v>0</v>
      </c>
      <c r="AX369" s="498">
        <f t="shared" si="264"/>
        <v>0</v>
      </c>
      <c r="AY369" s="3458">
        <f t="shared" si="239"/>
        <v>0</v>
      </c>
      <c r="AZ369" s="3391">
        <f t="shared" si="240"/>
        <v>0</v>
      </c>
      <c r="BA369" s="3391">
        <f t="shared" si="241"/>
        <v>0</v>
      </c>
      <c r="BB369" s="3391">
        <f t="shared" si="242"/>
        <v>0</v>
      </c>
      <c r="BC369" s="3391">
        <f t="shared" si="243"/>
        <v>0</v>
      </c>
      <c r="BD369" s="3391">
        <f t="shared" si="244"/>
        <v>0</v>
      </c>
      <c r="BE369" s="3391">
        <f t="shared" si="245"/>
        <v>0</v>
      </c>
      <c r="BF369" s="3391">
        <f t="shared" si="246"/>
        <v>0</v>
      </c>
      <c r="BG369" s="3391">
        <f t="shared" si="247"/>
        <v>0</v>
      </c>
      <c r="BH369" s="3391">
        <f t="shared" si="248"/>
        <v>0</v>
      </c>
      <c r="BI369" s="3391">
        <f t="shared" si="249"/>
        <v>0</v>
      </c>
      <c r="BJ369" s="3391">
        <f t="shared" si="250"/>
        <v>0</v>
      </c>
      <c r="BK369" s="3391">
        <f t="shared" si="251"/>
        <v>0</v>
      </c>
      <c r="BL369" s="3391">
        <f t="shared" si="252"/>
        <v>0</v>
      </c>
      <c r="BM369" s="3391">
        <f t="shared" si="253"/>
        <v>0</v>
      </c>
      <c r="BN369" s="3391">
        <f t="shared" si="254"/>
        <v>0</v>
      </c>
      <c r="BO369" s="3391">
        <f t="shared" si="255"/>
        <v>0</v>
      </c>
      <c r="BP369" s="3391">
        <f t="shared" si="256"/>
        <v>0</v>
      </c>
      <c r="BQ369" s="3391">
        <f t="shared" si="257"/>
        <v>0</v>
      </c>
      <c r="BR369" s="3391">
        <f t="shared" si="258"/>
        <v>0</v>
      </c>
      <c r="BS369" s="3391">
        <f t="shared" si="259"/>
        <v>0</v>
      </c>
      <c r="BT369" s="3463">
        <f t="shared" si="260"/>
        <v>0</v>
      </c>
    </row>
    <row r="370" spans="1:72">
      <c r="A370" s="3389"/>
      <c r="B370" s="3390"/>
      <c r="C370" s="3390"/>
      <c r="D370" s="3385"/>
      <c r="E370" s="3391">
        <f t="shared" si="261"/>
        <v>0</v>
      </c>
      <c r="F370" s="3392"/>
      <c r="G370" s="3393">
        <f t="shared" si="236"/>
        <v>0</v>
      </c>
      <c r="H370" s="3394">
        <f t="shared" si="237"/>
        <v>0</v>
      </c>
      <c r="I370" s="3410"/>
      <c r="J370" s="3410"/>
      <c r="K370" s="3410"/>
      <c r="L370" s="3410"/>
      <c r="M370" s="3410"/>
      <c r="N370" s="3410"/>
      <c r="O370" s="3410"/>
      <c r="P370" s="3410"/>
      <c r="Q370" s="3410"/>
      <c r="R370" s="3410"/>
      <c r="S370" s="3410"/>
      <c r="T370" s="3410"/>
      <c r="U370" s="3410"/>
      <c r="V370" s="3410"/>
      <c r="W370" s="3410"/>
      <c r="X370" s="3410"/>
      <c r="Y370" s="3410"/>
      <c r="Z370" s="3410"/>
      <c r="AA370" s="3410"/>
      <c r="AB370" s="3410"/>
      <c r="AC370" s="3391">
        <f t="shared" si="238"/>
        <v>0</v>
      </c>
      <c r="AD370" s="3421"/>
      <c r="AE370" s="3421"/>
      <c r="AF370" s="3421"/>
      <c r="AG370" s="3421"/>
      <c r="AH370" s="3421"/>
      <c r="AI370" s="3421"/>
      <c r="AJ370" s="3421"/>
      <c r="AK370" s="3421"/>
      <c r="AL370" s="3421"/>
      <c r="AM370" s="3421"/>
      <c r="AN370" s="3421"/>
      <c r="AO370" s="3421"/>
      <c r="AP370" s="3421"/>
      <c r="AQ370" s="3421"/>
      <c r="AR370" s="3421"/>
      <c r="AS370" s="3421"/>
      <c r="AT370" s="3441"/>
      <c r="AU370" s="3442"/>
      <c r="AV370" s="498">
        <f t="shared" si="262"/>
        <v>0</v>
      </c>
      <c r="AW370" s="498">
        <f t="shared" si="263"/>
        <v>0</v>
      </c>
      <c r="AX370" s="498">
        <f t="shared" si="264"/>
        <v>0</v>
      </c>
      <c r="AY370" s="3458">
        <f t="shared" si="239"/>
        <v>0</v>
      </c>
      <c r="AZ370" s="3391">
        <f t="shared" si="240"/>
        <v>0</v>
      </c>
      <c r="BA370" s="3391">
        <f t="shared" si="241"/>
        <v>0</v>
      </c>
      <c r="BB370" s="3391">
        <f t="shared" si="242"/>
        <v>0</v>
      </c>
      <c r="BC370" s="3391">
        <f t="shared" si="243"/>
        <v>0</v>
      </c>
      <c r="BD370" s="3391">
        <f t="shared" si="244"/>
        <v>0</v>
      </c>
      <c r="BE370" s="3391">
        <f t="shared" si="245"/>
        <v>0</v>
      </c>
      <c r="BF370" s="3391">
        <f t="shared" si="246"/>
        <v>0</v>
      </c>
      <c r="BG370" s="3391">
        <f t="shared" si="247"/>
        <v>0</v>
      </c>
      <c r="BH370" s="3391">
        <f t="shared" si="248"/>
        <v>0</v>
      </c>
      <c r="BI370" s="3391">
        <f t="shared" si="249"/>
        <v>0</v>
      </c>
      <c r="BJ370" s="3391">
        <f t="shared" si="250"/>
        <v>0</v>
      </c>
      <c r="BK370" s="3391">
        <f t="shared" si="251"/>
        <v>0</v>
      </c>
      <c r="BL370" s="3391">
        <f t="shared" si="252"/>
        <v>0</v>
      </c>
      <c r="BM370" s="3391">
        <f t="shared" si="253"/>
        <v>0</v>
      </c>
      <c r="BN370" s="3391">
        <f t="shared" si="254"/>
        <v>0</v>
      </c>
      <c r="BO370" s="3391">
        <f t="shared" si="255"/>
        <v>0</v>
      </c>
      <c r="BP370" s="3391">
        <f t="shared" si="256"/>
        <v>0</v>
      </c>
      <c r="BQ370" s="3391">
        <f t="shared" si="257"/>
        <v>0</v>
      </c>
      <c r="BR370" s="3391">
        <f t="shared" si="258"/>
        <v>0</v>
      </c>
      <c r="BS370" s="3391">
        <f t="shared" si="259"/>
        <v>0</v>
      </c>
      <c r="BT370" s="3463">
        <f t="shared" si="260"/>
        <v>0</v>
      </c>
    </row>
    <row r="371" spans="1:72">
      <c r="A371" s="3389"/>
      <c r="B371" s="3390"/>
      <c r="C371" s="3390"/>
      <c r="D371" s="3385"/>
      <c r="E371" s="3391">
        <f t="shared" si="261"/>
        <v>0</v>
      </c>
      <c r="F371" s="3392"/>
      <c r="G371" s="3393">
        <f t="shared" si="236"/>
        <v>0</v>
      </c>
      <c r="H371" s="3394">
        <f t="shared" si="237"/>
        <v>0</v>
      </c>
      <c r="I371" s="3410"/>
      <c r="J371" s="3410"/>
      <c r="K371" s="3410"/>
      <c r="L371" s="3410"/>
      <c r="M371" s="3410"/>
      <c r="N371" s="3410"/>
      <c r="O371" s="3410"/>
      <c r="P371" s="3410"/>
      <c r="Q371" s="3410"/>
      <c r="R371" s="3410"/>
      <c r="S371" s="3410"/>
      <c r="T371" s="3410"/>
      <c r="U371" s="3410"/>
      <c r="V371" s="3410"/>
      <c r="W371" s="3410"/>
      <c r="X371" s="3410"/>
      <c r="Y371" s="3410"/>
      <c r="Z371" s="3410"/>
      <c r="AA371" s="3410"/>
      <c r="AB371" s="3410"/>
      <c r="AC371" s="3391">
        <f t="shared" si="238"/>
        <v>0</v>
      </c>
      <c r="AD371" s="3421"/>
      <c r="AE371" s="3421"/>
      <c r="AF371" s="3421"/>
      <c r="AG371" s="3421"/>
      <c r="AH371" s="3421"/>
      <c r="AI371" s="3421"/>
      <c r="AJ371" s="3421"/>
      <c r="AK371" s="3421"/>
      <c r="AL371" s="3421"/>
      <c r="AM371" s="3421"/>
      <c r="AN371" s="3421"/>
      <c r="AO371" s="3421"/>
      <c r="AP371" s="3421"/>
      <c r="AQ371" s="3421"/>
      <c r="AR371" s="3421"/>
      <c r="AS371" s="3421"/>
      <c r="AT371" s="3441"/>
      <c r="AU371" s="3442"/>
      <c r="AV371" s="498">
        <f t="shared" si="262"/>
        <v>0</v>
      </c>
      <c r="AW371" s="498">
        <f t="shared" si="263"/>
        <v>0</v>
      </c>
      <c r="AX371" s="498">
        <f t="shared" si="264"/>
        <v>0</v>
      </c>
      <c r="AY371" s="3458">
        <f t="shared" si="239"/>
        <v>0</v>
      </c>
      <c r="AZ371" s="3391">
        <f t="shared" si="240"/>
        <v>0</v>
      </c>
      <c r="BA371" s="3391">
        <f t="shared" si="241"/>
        <v>0</v>
      </c>
      <c r="BB371" s="3391">
        <f t="shared" si="242"/>
        <v>0</v>
      </c>
      <c r="BC371" s="3391">
        <f t="shared" si="243"/>
        <v>0</v>
      </c>
      <c r="BD371" s="3391">
        <f t="shared" si="244"/>
        <v>0</v>
      </c>
      <c r="BE371" s="3391">
        <f t="shared" si="245"/>
        <v>0</v>
      </c>
      <c r="BF371" s="3391">
        <f t="shared" si="246"/>
        <v>0</v>
      </c>
      <c r="BG371" s="3391">
        <f t="shared" si="247"/>
        <v>0</v>
      </c>
      <c r="BH371" s="3391">
        <f t="shared" si="248"/>
        <v>0</v>
      </c>
      <c r="BI371" s="3391">
        <f t="shared" si="249"/>
        <v>0</v>
      </c>
      <c r="BJ371" s="3391">
        <f t="shared" si="250"/>
        <v>0</v>
      </c>
      <c r="BK371" s="3391">
        <f t="shared" si="251"/>
        <v>0</v>
      </c>
      <c r="BL371" s="3391">
        <f t="shared" si="252"/>
        <v>0</v>
      </c>
      <c r="BM371" s="3391">
        <f t="shared" si="253"/>
        <v>0</v>
      </c>
      <c r="BN371" s="3391">
        <f t="shared" si="254"/>
        <v>0</v>
      </c>
      <c r="BO371" s="3391">
        <f t="shared" si="255"/>
        <v>0</v>
      </c>
      <c r="BP371" s="3391">
        <f t="shared" si="256"/>
        <v>0</v>
      </c>
      <c r="BQ371" s="3391">
        <f t="shared" si="257"/>
        <v>0</v>
      </c>
      <c r="BR371" s="3391">
        <f t="shared" si="258"/>
        <v>0</v>
      </c>
      <c r="BS371" s="3391">
        <f t="shared" si="259"/>
        <v>0</v>
      </c>
      <c r="BT371" s="3463">
        <f t="shared" si="260"/>
        <v>0</v>
      </c>
    </row>
    <row r="372" spans="1:72">
      <c r="A372" s="3389"/>
      <c r="B372" s="3390"/>
      <c r="C372" s="3390"/>
      <c r="D372" s="3385"/>
      <c r="E372" s="3391">
        <f t="shared" si="261"/>
        <v>0</v>
      </c>
      <c r="F372" s="3392"/>
      <c r="G372" s="3393">
        <f t="shared" si="236"/>
        <v>0</v>
      </c>
      <c r="H372" s="3394">
        <f t="shared" si="237"/>
        <v>0</v>
      </c>
      <c r="I372" s="3410"/>
      <c r="J372" s="3410"/>
      <c r="K372" s="3410"/>
      <c r="L372" s="3410"/>
      <c r="M372" s="3410"/>
      <c r="N372" s="3410"/>
      <c r="O372" s="3410"/>
      <c r="P372" s="3410"/>
      <c r="Q372" s="3410"/>
      <c r="R372" s="3410"/>
      <c r="S372" s="3410"/>
      <c r="T372" s="3410"/>
      <c r="U372" s="3410"/>
      <c r="V372" s="3410"/>
      <c r="W372" s="3410"/>
      <c r="X372" s="3410"/>
      <c r="Y372" s="3410"/>
      <c r="Z372" s="3410"/>
      <c r="AA372" s="3410"/>
      <c r="AB372" s="3410"/>
      <c r="AC372" s="3391">
        <f t="shared" si="238"/>
        <v>0</v>
      </c>
      <c r="AD372" s="3421"/>
      <c r="AE372" s="3421"/>
      <c r="AF372" s="3421"/>
      <c r="AG372" s="3421"/>
      <c r="AH372" s="3421"/>
      <c r="AI372" s="3421"/>
      <c r="AJ372" s="3421"/>
      <c r="AK372" s="3421"/>
      <c r="AL372" s="3421"/>
      <c r="AM372" s="3421"/>
      <c r="AN372" s="3421"/>
      <c r="AO372" s="3421"/>
      <c r="AP372" s="3421"/>
      <c r="AQ372" s="3421"/>
      <c r="AR372" s="3421"/>
      <c r="AS372" s="3421"/>
      <c r="AT372" s="3441"/>
      <c r="AU372" s="3442"/>
      <c r="AV372" s="498">
        <f t="shared" si="262"/>
        <v>0</v>
      </c>
      <c r="AW372" s="498">
        <f t="shared" si="263"/>
        <v>0</v>
      </c>
      <c r="AX372" s="498">
        <f t="shared" si="264"/>
        <v>0</v>
      </c>
      <c r="AY372" s="3458">
        <f t="shared" si="239"/>
        <v>0</v>
      </c>
      <c r="AZ372" s="3391">
        <f t="shared" si="240"/>
        <v>0</v>
      </c>
      <c r="BA372" s="3391">
        <f t="shared" si="241"/>
        <v>0</v>
      </c>
      <c r="BB372" s="3391">
        <f t="shared" si="242"/>
        <v>0</v>
      </c>
      <c r="BC372" s="3391">
        <f t="shared" si="243"/>
        <v>0</v>
      </c>
      <c r="BD372" s="3391">
        <f t="shared" si="244"/>
        <v>0</v>
      </c>
      <c r="BE372" s="3391">
        <f t="shared" si="245"/>
        <v>0</v>
      </c>
      <c r="BF372" s="3391">
        <f t="shared" si="246"/>
        <v>0</v>
      </c>
      <c r="BG372" s="3391">
        <f t="shared" si="247"/>
        <v>0</v>
      </c>
      <c r="BH372" s="3391">
        <f t="shared" si="248"/>
        <v>0</v>
      </c>
      <c r="BI372" s="3391">
        <f t="shared" si="249"/>
        <v>0</v>
      </c>
      <c r="BJ372" s="3391">
        <f t="shared" si="250"/>
        <v>0</v>
      </c>
      <c r="BK372" s="3391">
        <f t="shared" si="251"/>
        <v>0</v>
      </c>
      <c r="BL372" s="3391">
        <f t="shared" si="252"/>
        <v>0</v>
      </c>
      <c r="BM372" s="3391">
        <f t="shared" si="253"/>
        <v>0</v>
      </c>
      <c r="BN372" s="3391">
        <f t="shared" si="254"/>
        <v>0</v>
      </c>
      <c r="BO372" s="3391">
        <f t="shared" si="255"/>
        <v>0</v>
      </c>
      <c r="BP372" s="3391">
        <f t="shared" si="256"/>
        <v>0</v>
      </c>
      <c r="BQ372" s="3391">
        <f t="shared" si="257"/>
        <v>0</v>
      </c>
      <c r="BR372" s="3391">
        <f t="shared" si="258"/>
        <v>0</v>
      </c>
      <c r="BS372" s="3391">
        <f t="shared" si="259"/>
        <v>0</v>
      </c>
      <c r="BT372" s="3463">
        <f t="shared" si="260"/>
        <v>0</v>
      </c>
    </row>
    <row r="373" spans="1:72">
      <c r="A373" s="3389"/>
      <c r="B373" s="3390"/>
      <c r="C373" s="3390"/>
      <c r="D373" s="3385"/>
      <c r="E373" s="3391">
        <f t="shared" si="261"/>
        <v>0</v>
      </c>
      <c r="F373" s="3392"/>
      <c r="G373" s="3393">
        <f t="shared" si="236"/>
        <v>0</v>
      </c>
      <c r="H373" s="3394">
        <f t="shared" si="237"/>
        <v>0</v>
      </c>
      <c r="I373" s="3410"/>
      <c r="J373" s="3410"/>
      <c r="K373" s="3410"/>
      <c r="L373" s="3410"/>
      <c r="M373" s="3410"/>
      <c r="N373" s="3410"/>
      <c r="O373" s="3410"/>
      <c r="P373" s="3410"/>
      <c r="Q373" s="3410"/>
      <c r="R373" s="3410"/>
      <c r="S373" s="3410"/>
      <c r="T373" s="3410"/>
      <c r="U373" s="3410"/>
      <c r="V373" s="3410"/>
      <c r="W373" s="3410"/>
      <c r="X373" s="3410"/>
      <c r="Y373" s="3410"/>
      <c r="Z373" s="3410"/>
      <c r="AA373" s="3410"/>
      <c r="AB373" s="3410"/>
      <c r="AC373" s="3391">
        <f t="shared" si="238"/>
        <v>0</v>
      </c>
      <c r="AD373" s="3421"/>
      <c r="AE373" s="3421"/>
      <c r="AF373" s="3421"/>
      <c r="AG373" s="3421"/>
      <c r="AH373" s="3421"/>
      <c r="AI373" s="3421"/>
      <c r="AJ373" s="3421"/>
      <c r="AK373" s="3421"/>
      <c r="AL373" s="3421"/>
      <c r="AM373" s="3421"/>
      <c r="AN373" s="3421"/>
      <c r="AO373" s="3421"/>
      <c r="AP373" s="3421"/>
      <c r="AQ373" s="3421"/>
      <c r="AR373" s="3421"/>
      <c r="AS373" s="3421"/>
      <c r="AT373" s="3441"/>
      <c r="AU373" s="3442"/>
      <c r="AV373" s="498">
        <f t="shared" si="262"/>
        <v>0</v>
      </c>
      <c r="AW373" s="498">
        <f t="shared" si="263"/>
        <v>0</v>
      </c>
      <c r="AX373" s="498">
        <f t="shared" si="264"/>
        <v>0</v>
      </c>
      <c r="AY373" s="3458">
        <f t="shared" si="239"/>
        <v>0</v>
      </c>
      <c r="AZ373" s="3391">
        <f t="shared" si="240"/>
        <v>0</v>
      </c>
      <c r="BA373" s="3391">
        <f t="shared" si="241"/>
        <v>0</v>
      </c>
      <c r="BB373" s="3391">
        <f t="shared" si="242"/>
        <v>0</v>
      </c>
      <c r="BC373" s="3391">
        <f t="shared" si="243"/>
        <v>0</v>
      </c>
      <c r="BD373" s="3391">
        <f t="shared" si="244"/>
        <v>0</v>
      </c>
      <c r="BE373" s="3391">
        <f t="shared" si="245"/>
        <v>0</v>
      </c>
      <c r="BF373" s="3391">
        <f t="shared" si="246"/>
        <v>0</v>
      </c>
      <c r="BG373" s="3391">
        <f t="shared" si="247"/>
        <v>0</v>
      </c>
      <c r="BH373" s="3391">
        <f t="shared" si="248"/>
        <v>0</v>
      </c>
      <c r="BI373" s="3391">
        <f t="shared" si="249"/>
        <v>0</v>
      </c>
      <c r="BJ373" s="3391">
        <f t="shared" si="250"/>
        <v>0</v>
      </c>
      <c r="BK373" s="3391">
        <f t="shared" si="251"/>
        <v>0</v>
      </c>
      <c r="BL373" s="3391">
        <f t="shared" si="252"/>
        <v>0</v>
      </c>
      <c r="BM373" s="3391">
        <f t="shared" si="253"/>
        <v>0</v>
      </c>
      <c r="BN373" s="3391">
        <f t="shared" si="254"/>
        <v>0</v>
      </c>
      <c r="BO373" s="3391">
        <f t="shared" si="255"/>
        <v>0</v>
      </c>
      <c r="BP373" s="3391">
        <f t="shared" si="256"/>
        <v>0</v>
      </c>
      <c r="BQ373" s="3391">
        <f t="shared" si="257"/>
        <v>0</v>
      </c>
      <c r="BR373" s="3391">
        <f t="shared" si="258"/>
        <v>0</v>
      </c>
      <c r="BS373" s="3391">
        <f t="shared" si="259"/>
        <v>0</v>
      </c>
      <c r="BT373" s="3463">
        <f t="shared" si="260"/>
        <v>0</v>
      </c>
    </row>
    <row r="374" spans="1:72">
      <c r="A374" s="3389"/>
      <c r="B374" s="3390"/>
      <c r="C374" s="3390"/>
      <c r="D374" s="3385"/>
      <c r="E374" s="3391">
        <f t="shared" si="261"/>
        <v>0</v>
      </c>
      <c r="F374" s="3392"/>
      <c r="G374" s="3393">
        <f t="shared" si="236"/>
        <v>0</v>
      </c>
      <c r="H374" s="3394">
        <f t="shared" si="237"/>
        <v>0</v>
      </c>
      <c r="I374" s="3410"/>
      <c r="J374" s="3410"/>
      <c r="K374" s="3410"/>
      <c r="L374" s="3410"/>
      <c r="M374" s="3410"/>
      <c r="N374" s="3410"/>
      <c r="O374" s="3410"/>
      <c r="P374" s="3410"/>
      <c r="Q374" s="3410"/>
      <c r="R374" s="3410"/>
      <c r="S374" s="3410"/>
      <c r="T374" s="3410"/>
      <c r="U374" s="3410"/>
      <c r="V374" s="3410"/>
      <c r="W374" s="3410"/>
      <c r="X374" s="3410"/>
      <c r="Y374" s="3410"/>
      <c r="Z374" s="3410"/>
      <c r="AA374" s="3410"/>
      <c r="AB374" s="3410"/>
      <c r="AC374" s="3391">
        <f t="shared" si="238"/>
        <v>0</v>
      </c>
      <c r="AD374" s="3421"/>
      <c r="AE374" s="3421"/>
      <c r="AF374" s="3421"/>
      <c r="AG374" s="3421"/>
      <c r="AH374" s="3421"/>
      <c r="AI374" s="3421"/>
      <c r="AJ374" s="3421"/>
      <c r="AK374" s="3421"/>
      <c r="AL374" s="3421"/>
      <c r="AM374" s="3421"/>
      <c r="AN374" s="3421"/>
      <c r="AO374" s="3421"/>
      <c r="AP374" s="3421"/>
      <c r="AQ374" s="3421"/>
      <c r="AR374" s="3421"/>
      <c r="AS374" s="3421"/>
      <c r="AT374" s="3441"/>
      <c r="AU374" s="3442"/>
      <c r="AV374" s="498">
        <f t="shared" si="262"/>
        <v>0</v>
      </c>
      <c r="AW374" s="498">
        <f t="shared" si="263"/>
        <v>0</v>
      </c>
      <c r="AX374" s="498">
        <f t="shared" si="264"/>
        <v>0</v>
      </c>
      <c r="AY374" s="3458">
        <f t="shared" si="239"/>
        <v>0</v>
      </c>
      <c r="AZ374" s="3391">
        <f t="shared" si="240"/>
        <v>0</v>
      </c>
      <c r="BA374" s="3391">
        <f t="shared" si="241"/>
        <v>0</v>
      </c>
      <c r="BB374" s="3391">
        <f t="shared" si="242"/>
        <v>0</v>
      </c>
      <c r="BC374" s="3391">
        <f t="shared" si="243"/>
        <v>0</v>
      </c>
      <c r="BD374" s="3391">
        <f t="shared" si="244"/>
        <v>0</v>
      </c>
      <c r="BE374" s="3391">
        <f t="shared" si="245"/>
        <v>0</v>
      </c>
      <c r="BF374" s="3391">
        <f t="shared" si="246"/>
        <v>0</v>
      </c>
      <c r="BG374" s="3391">
        <f t="shared" si="247"/>
        <v>0</v>
      </c>
      <c r="BH374" s="3391">
        <f t="shared" si="248"/>
        <v>0</v>
      </c>
      <c r="BI374" s="3391">
        <f t="shared" si="249"/>
        <v>0</v>
      </c>
      <c r="BJ374" s="3391">
        <f t="shared" si="250"/>
        <v>0</v>
      </c>
      <c r="BK374" s="3391">
        <f t="shared" si="251"/>
        <v>0</v>
      </c>
      <c r="BL374" s="3391">
        <f t="shared" si="252"/>
        <v>0</v>
      </c>
      <c r="BM374" s="3391">
        <f t="shared" si="253"/>
        <v>0</v>
      </c>
      <c r="BN374" s="3391">
        <f t="shared" si="254"/>
        <v>0</v>
      </c>
      <c r="BO374" s="3391">
        <f t="shared" si="255"/>
        <v>0</v>
      </c>
      <c r="BP374" s="3391">
        <f t="shared" si="256"/>
        <v>0</v>
      </c>
      <c r="BQ374" s="3391">
        <f t="shared" si="257"/>
        <v>0</v>
      </c>
      <c r="BR374" s="3391">
        <f t="shared" si="258"/>
        <v>0</v>
      </c>
      <c r="BS374" s="3391">
        <f t="shared" si="259"/>
        <v>0</v>
      </c>
      <c r="BT374" s="3463">
        <f t="shared" si="260"/>
        <v>0</v>
      </c>
    </row>
    <row r="375" spans="1:72">
      <c r="A375" s="3389"/>
      <c r="B375" s="3390"/>
      <c r="C375" s="3390"/>
      <c r="D375" s="3385"/>
      <c r="E375" s="3391">
        <f t="shared" si="261"/>
        <v>0</v>
      </c>
      <c r="F375" s="3392"/>
      <c r="G375" s="3393">
        <f t="shared" si="236"/>
        <v>0</v>
      </c>
      <c r="H375" s="3394">
        <f t="shared" si="237"/>
        <v>0</v>
      </c>
      <c r="I375" s="3410"/>
      <c r="J375" s="3410"/>
      <c r="K375" s="3410"/>
      <c r="L375" s="3410"/>
      <c r="M375" s="3410"/>
      <c r="N375" s="3410"/>
      <c r="O375" s="3410"/>
      <c r="P375" s="3410"/>
      <c r="Q375" s="3410"/>
      <c r="R375" s="3410"/>
      <c r="S375" s="3410"/>
      <c r="T375" s="3410"/>
      <c r="U375" s="3410"/>
      <c r="V375" s="3410"/>
      <c r="W375" s="3410"/>
      <c r="X375" s="3410"/>
      <c r="Y375" s="3410"/>
      <c r="Z375" s="3410"/>
      <c r="AA375" s="3410"/>
      <c r="AB375" s="3410"/>
      <c r="AC375" s="3391">
        <f t="shared" si="238"/>
        <v>0</v>
      </c>
      <c r="AD375" s="3421"/>
      <c r="AE375" s="3421"/>
      <c r="AF375" s="3421"/>
      <c r="AG375" s="3421"/>
      <c r="AH375" s="3421"/>
      <c r="AI375" s="3421"/>
      <c r="AJ375" s="3421"/>
      <c r="AK375" s="3421"/>
      <c r="AL375" s="3421"/>
      <c r="AM375" s="3421"/>
      <c r="AN375" s="3421"/>
      <c r="AO375" s="3421"/>
      <c r="AP375" s="3421"/>
      <c r="AQ375" s="3421"/>
      <c r="AR375" s="3421"/>
      <c r="AS375" s="3421"/>
      <c r="AT375" s="3441"/>
      <c r="AU375" s="3442"/>
      <c r="AV375" s="498">
        <f t="shared" si="262"/>
        <v>0</v>
      </c>
      <c r="AW375" s="498">
        <f t="shared" si="263"/>
        <v>0</v>
      </c>
      <c r="AX375" s="498">
        <f t="shared" si="264"/>
        <v>0</v>
      </c>
      <c r="AY375" s="3458">
        <f t="shared" si="239"/>
        <v>0</v>
      </c>
      <c r="AZ375" s="3391">
        <f t="shared" si="240"/>
        <v>0</v>
      </c>
      <c r="BA375" s="3391">
        <f t="shared" si="241"/>
        <v>0</v>
      </c>
      <c r="BB375" s="3391">
        <f t="shared" si="242"/>
        <v>0</v>
      </c>
      <c r="BC375" s="3391">
        <f t="shared" si="243"/>
        <v>0</v>
      </c>
      <c r="BD375" s="3391">
        <f t="shared" si="244"/>
        <v>0</v>
      </c>
      <c r="BE375" s="3391">
        <f t="shared" si="245"/>
        <v>0</v>
      </c>
      <c r="BF375" s="3391">
        <f t="shared" si="246"/>
        <v>0</v>
      </c>
      <c r="BG375" s="3391">
        <f t="shared" si="247"/>
        <v>0</v>
      </c>
      <c r="BH375" s="3391">
        <f t="shared" si="248"/>
        <v>0</v>
      </c>
      <c r="BI375" s="3391">
        <f t="shared" si="249"/>
        <v>0</v>
      </c>
      <c r="BJ375" s="3391">
        <f t="shared" si="250"/>
        <v>0</v>
      </c>
      <c r="BK375" s="3391">
        <f t="shared" si="251"/>
        <v>0</v>
      </c>
      <c r="BL375" s="3391">
        <f t="shared" si="252"/>
        <v>0</v>
      </c>
      <c r="BM375" s="3391">
        <f t="shared" si="253"/>
        <v>0</v>
      </c>
      <c r="BN375" s="3391">
        <f t="shared" si="254"/>
        <v>0</v>
      </c>
      <c r="BO375" s="3391">
        <f t="shared" si="255"/>
        <v>0</v>
      </c>
      <c r="BP375" s="3391">
        <f t="shared" si="256"/>
        <v>0</v>
      </c>
      <c r="BQ375" s="3391">
        <f t="shared" si="257"/>
        <v>0</v>
      </c>
      <c r="BR375" s="3391">
        <f t="shared" si="258"/>
        <v>0</v>
      </c>
      <c r="BS375" s="3391">
        <f t="shared" si="259"/>
        <v>0</v>
      </c>
      <c r="BT375" s="3463">
        <f t="shared" si="260"/>
        <v>0</v>
      </c>
    </row>
    <row r="376" spans="1:72">
      <c r="A376" s="3389"/>
      <c r="B376" s="3390"/>
      <c r="C376" s="3390"/>
      <c r="D376" s="3385"/>
      <c r="E376" s="3391">
        <f t="shared" si="261"/>
        <v>0</v>
      </c>
      <c r="F376" s="3392"/>
      <c r="G376" s="3393">
        <f t="shared" si="236"/>
        <v>0</v>
      </c>
      <c r="H376" s="3394">
        <f t="shared" si="237"/>
        <v>0</v>
      </c>
      <c r="I376" s="3410"/>
      <c r="J376" s="3410"/>
      <c r="K376" s="3410"/>
      <c r="L376" s="3410"/>
      <c r="M376" s="3410"/>
      <c r="N376" s="3410"/>
      <c r="O376" s="3410"/>
      <c r="P376" s="3410"/>
      <c r="Q376" s="3410"/>
      <c r="R376" s="3410"/>
      <c r="S376" s="3410"/>
      <c r="T376" s="3410"/>
      <c r="U376" s="3410"/>
      <c r="V376" s="3410"/>
      <c r="W376" s="3410"/>
      <c r="X376" s="3410"/>
      <c r="Y376" s="3410"/>
      <c r="Z376" s="3410"/>
      <c r="AA376" s="3410"/>
      <c r="AB376" s="3410"/>
      <c r="AC376" s="3391">
        <f t="shared" si="238"/>
        <v>0</v>
      </c>
      <c r="AD376" s="3421"/>
      <c r="AE376" s="3421"/>
      <c r="AF376" s="3421"/>
      <c r="AG376" s="3421"/>
      <c r="AH376" s="3421"/>
      <c r="AI376" s="3421"/>
      <c r="AJ376" s="3421"/>
      <c r="AK376" s="3421"/>
      <c r="AL376" s="3421"/>
      <c r="AM376" s="3421"/>
      <c r="AN376" s="3421"/>
      <c r="AO376" s="3421"/>
      <c r="AP376" s="3421"/>
      <c r="AQ376" s="3421"/>
      <c r="AR376" s="3421"/>
      <c r="AS376" s="3421"/>
      <c r="AT376" s="3441"/>
      <c r="AU376" s="3442"/>
      <c r="AV376" s="498">
        <f t="shared" si="262"/>
        <v>0</v>
      </c>
      <c r="AW376" s="498">
        <f t="shared" si="263"/>
        <v>0</v>
      </c>
      <c r="AX376" s="498">
        <f t="shared" si="264"/>
        <v>0</v>
      </c>
      <c r="AY376" s="3458">
        <f t="shared" si="239"/>
        <v>0</v>
      </c>
      <c r="AZ376" s="3391">
        <f t="shared" si="240"/>
        <v>0</v>
      </c>
      <c r="BA376" s="3391">
        <f t="shared" si="241"/>
        <v>0</v>
      </c>
      <c r="BB376" s="3391">
        <f t="shared" si="242"/>
        <v>0</v>
      </c>
      <c r="BC376" s="3391">
        <f t="shared" si="243"/>
        <v>0</v>
      </c>
      <c r="BD376" s="3391">
        <f t="shared" si="244"/>
        <v>0</v>
      </c>
      <c r="BE376" s="3391">
        <f t="shared" si="245"/>
        <v>0</v>
      </c>
      <c r="BF376" s="3391">
        <f t="shared" si="246"/>
        <v>0</v>
      </c>
      <c r="BG376" s="3391">
        <f t="shared" si="247"/>
        <v>0</v>
      </c>
      <c r="BH376" s="3391">
        <f t="shared" si="248"/>
        <v>0</v>
      </c>
      <c r="BI376" s="3391">
        <f t="shared" si="249"/>
        <v>0</v>
      </c>
      <c r="BJ376" s="3391">
        <f t="shared" si="250"/>
        <v>0</v>
      </c>
      <c r="BK376" s="3391">
        <f t="shared" si="251"/>
        <v>0</v>
      </c>
      <c r="BL376" s="3391">
        <f t="shared" si="252"/>
        <v>0</v>
      </c>
      <c r="BM376" s="3391">
        <f t="shared" si="253"/>
        <v>0</v>
      </c>
      <c r="BN376" s="3391">
        <f t="shared" si="254"/>
        <v>0</v>
      </c>
      <c r="BO376" s="3391">
        <f t="shared" si="255"/>
        <v>0</v>
      </c>
      <c r="BP376" s="3391">
        <f t="shared" si="256"/>
        <v>0</v>
      </c>
      <c r="BQ376" s="3391">
        <f t="shared" si="257"/>
        <v>0</v>
      </c>
      <c r="BR376" s="3391">
        <f t="shared" si="258"/>
        <v>0</v>
      </c>
      <c r="BS376" s="3391">
        <f t="shared" si="259"/>
        <v>0</v>
      </c>
      <c r="BT376" s="3463">
        <f t="shared" si="260"/>
        <v>0</v>
      </c>
    </row>
    <row r="377" spans="1:72">
      <c r="A377" s="3389"/>
      <c r="B377" s="3390"/>
      <c r="C377" s="3390"/>
      <c r="D377" s="3385"/>
      <c r="E377" s="3391">
        <f t="shared" si="261"/>
        <v>0</v>
      </c>
      <c r="F377" s="3392"/>
      <c r="G377" s="3393">
        <f t="shared" si="236"/>
        <v>0</v>
      </c>
      <c r="H377" s="3394">
        <f t="shared" si="237"/>
        <v>0</v>
      </c>
      <c r="I377" s="3410"/>
      <c r="J377" s="3410"/>
      <c r="K377" s="3410"/>
      <c r="L377" s="3410"/>
      <c r="M377" s="3410"/>
      <c r="N377" s="3410"/>
      <c r="O377" s="3410"/>
      <c r="P377" s="3410"/>
      <c r="Q377" s="3410"/>
      <c r="R377" s="3410"/>
      <c r="S377" s="3410"/>
      <c r="T377" s="3410"/>
      <c r="U377" s="3410"/>
      <c r="V377" s="3410"/>
      <c r="W377" s="3410"/>
      <c r="X377" s="3410"/>
      <c r="Y377" s="3410"/>
      <c r="Z377" s="3410"/>
      <c r="AA377" s="3410"/>
      <c r="AB377" s="3410"/>
      <c r="AC377" s="3391">
        <f t="shared" si="238"/>
        <v>0</v>
      </c>
      <c r="AD377" s="3421"/>
      <c r="AE377" s="3421"/>
      <c r="AF377" s="3421"/>
      <c r="AG377" s="3421"/>
      <c r="AH377" s="3421"/>
      <c r="AI377" s="3421"/>
      <c r="AJ377" s="3421"/>
      <c r="AK377" s="3421"/>
      <c r="AL377" s="3421"/>
      <c r="AM377" s="3421"/>
      <c r="AN377" s="3421"/>
      <c r="AO377" s="3421"/>
      <c r="AP377" s="3421"/>
      <c r="AQ377" s="3421"/>
      <c r="AR377" s="3421"/>
      <c r="AS377" s="3421"/>
      <c r="AT377" s="3441"/>
      <c r="AU377" s="3442"/>
      <c r="AV377" s="498">
        <f t="shared" si="262"/>
        <v>0</v>
      </c>
      <c r="AW377" s="498">
        <f t="shared" si="263"/>
        <v>0</v>
      </c>
      <c r="AX377" s="498">
        <f t="shared" si="264"/>
        <v>0</v>
      </c>
      <c r="AY377" s="3458">
        <f t="shared" si="239"/>
        <v>0</v>
      </c>
      <c r="AZ377" s="3391">
        <f t="shared" si="240"/>
        <v>0</v>
      </c>
      <c r="BA377" s="3391">
        <f t="shared" si="241"/>
        <v>0</v>
      </c>
      <c r="BB377" s="3391">
        <f t="shared" si="242"/>
        <v>0</v>
      </c>
      <c r="BC377" s="3391">
        <f t="shared" si="243"/>
        <v>0</v>
      </c>
      <c r="BD377" s="3391">
        <f t="shared" si="244"/>
        <v>0</v>
      </c>
      <c r="BE377" s="3391">
        <f t="shared" si="245"/>
        <v>0</v>
      </c>
      <c r="BF377" s="3391">
        <f t="shared" si="246"/>
        <v>0</v>
      </c>
      <c r="BG377" s="3391">
        <f t="shared" si="247"/>
        <v>0</v>
      </c>
      <c r="BH377" s="3391">
        <f t="shared" si="248"/>
        <v>0</v>
      </c>
      <c r="BI377" s="3391">
        <f t="shared" si="249"/>
        <v>0</v>
      </c>
      <c r="BJ377" s="3391">
        <f t="shared" si="250"/>
        <v>0</v>
      </c>
      <c r="BK377" s="3391">
        <f t="shared" si="251"/>
        <v>0</v>
      </c>
      <c r="BL377" s="3391">
        <f t="shared" si="252"/>
        <v>0</v>
      </c>
      <c r="BM377" s="3391">
        <f t="shared" si="253"/>
        <v>0</v>
      </c>
      <c r="BN377" s="3391">
        <f t="shared" si="254"/>
        <v>0</v>
      </c>
      <c r="BO377" s="3391">
        <f t="shared" si="255"/>
        <v>0</v>
      </c>
      <c r="BP377" s="3391">
        <f t="shared" si="256"/>
        <v>0</v>
      </c>
      <c r="BQ377" s="3391">
        <f t="shared" si="257"/>
        <v>0</v>
      </c>
      <c r="BR377" s="3391">
        <f t="shared" si="258"/>
        <v>0</v>
      </c>
      <c r="BS377" s="3391">
        <f t="shared" si="259"/>
        <v>0</v>
      </c>
      <c r="BT377" s="3463">
        <f t="shared" si="260"/>
        <v>0</v>
      </c>
    </row>
    <row r="378" spans="1:72">
      <c r="A378" s="3389"/>
      <c r="B378" s="3390"/>
      <c r="C378" s="3390"/>
      <c r="D378" s="3385"/>
      <c r="E378" s="3391">
        <f t="shared" si="261"/>
        <v>0</v>
      </c>
      <c r="F378" s="3392"/>
      <c r="G378" s="3393">
        <f t="shared" si="236"/>
        <v>0</v>
      </c>
      <c r="H378" s="3394">
        <f t="shared" si="237"/>
        <v>0</v>
      </c>
      <c r="I378" s="3410"/>
      <c r="J378" s="3410"/>
      <c r="K378" s="3410"/>
      <c r="L378" s="3410"/>
      <c r="M378" s="3410"/>
      <c r="N378" s="3410"/>
      <c r="O378" s="3410"/>
      <c r="P378" s="3410"/>
      <c r="Q378" s="3410"/>
      <c r="R378" s="3410"/>
      <c r="S378" s="3410"/>
      <c r="T378" s="3410"/>
      <c r="U378" s="3410"/>
      <c r="V378" s="3410"/>
      <c r="W378" s="3410"/>
      <c r="X378" s="3410"/>
      <c r="Y378" s="3410"/>
      <c r="Z378" s="3410"/>
      <c r="AA378" s="3410"/>
      <c r="AB378" s="3410"/>
      <c r="AC378" s="3391">
        <f t="shared" si="238"/>
        <v>0</v>
      </c>
      <c r="AD378" s="3421"/>
      <c r="AE378" s="3421"/>
      <c r="AF378" s="3421"/>
      <c r="AG378" s="3421"/>
      <c r="AH378" s="3421"/>
      <c r="AI378" s="3421"/>
      <c r="AJ378" s="3421"/>
      <c r="AK378" s="3421"/>
      <c r="AL378" s="3421"/>
      <c r="AM378" s="3421"/>
      <c r="AN378" s="3421"/>
      <c r="AO378" s="3421"/>
      <c r="AP378" s="3421"/>
      <c r="AQ378" s="3421"/>
      <c r="AR378" s="3421"/>
      <c r="AS378" s="3421"/>
      <c r="AT378" s="3441"/>
      <c r="AU378" s="3442"/>
      <c r="AV378" s="498">
        <f t="shared" si="262"/>
        <v>0</v>
      </c>
      <c r="AW378" s="498">
        <f t="shared" si="263"/>
        <v>0</v>
      </c>
      <c r="AX378" s="498">
        <f t="shared" si="264"/>
        <v>0</v>
      </c>
      <c r="AY378" s="3458">
        <f t="shared" si="239"/>
        <v>0</v>
      </c>
      <c r="AZ378" s="3391">
        <f t="shared" si="240"/>
        <v>0</v>
      </c>
      <c r="BA378" s="3391">
        <f t="shared" si="241"/>
        <v>0</v>
      </c>
      <c r="BB378" s="3391">
        <f t="shared" si="242"/>
        <v>0</v>
      </c>
      <c r="BC378" s="3391">
        <f t="shared" si="243"/>
        <v>0</v>
      </c>
      <c r="BD378" s="3391">
        <f t="shared" si="244"/>
        <v>0</v>
      </c>
      <c r="BE378" s="3391">
        <f t="shared" si="245"/>
        <v>0</v>
      </c>
      <c r="BF378" s="3391">
        <f t="shared" si="246"/>
        <v>0</v>
      </c>
      <c r="BG378" s="3391">
        <f t="shared" si="247"/>
        <v>0</v>
      </c>
      <c r="BH378" s="3391">
        <f t="shared" si="248"/>
        <v>0</v>
      </c>
      <c r="BI378" s="3391">
        <f t="shared" si="249"/>
        <v>0</v>
      </c>
      <c r="BJ378" s="3391">
        <f t="shared" si="250"/>
        <v>0</v>
      </c>
      <c r="BK378" s="3391">
        <f t="shared" si="251"/>
        <v>0</v>
      </c>
      <c r="BL378" s="3391">
        <f t="shared" si="252"/>
        <v>0</v>
      </c>
      <c r="BM378" s="3391">
        <f t="shared" si="253"/>
        <v>0</v>
      </c>
      <c r="BN378" s="3391">
        <f t="shared" si="254"/>
        <v>0</v>
      </c>
      <c r="BO378" s="3391">
        <f t="shared" si="255"/>
        <v>0</v>
      </c>
      <c r="BP378" s="3391">
        <f t="shared" si="256"/>
        <v>0</v>
      </c>
      <c r="BQ378" s="3391">
        <f t="shared" si="257"/>
        <v>0</v>
      </c>
      <c r="BR378" s="3391">
        <f t="shared" si="258"/>
        <v>0</v>
      </c>
      <c r="BS378" s="3391">
        <f t="shared" si="259"/>
        <v>0</v>
      </c>
      <c r="BT378" s="3463">
        <f t="shared" si="260"/>
        <v>0</v>
      </c>
    </row>
    <row r="379" spans="1:72">
      <c r="A379" s="3389"/>
      <c r="B379" s="3390"/>
      <c r="C379" s="3390"/>
      <c r="D379" s="3385"/>
      <c r="E379" s="3391">
        <f t="shared" si="261"/>
        <v>0</v>
      </c>
      <c r="F379" s="3392"/>
      <c r="G379" s="3393">
        <f t="shared" si="236"/>
        <v>0</v>
      </c>
      <c r="H379" s="3394">
        <f t="shared" si="237"/>
        <v>0</v>
      </c>
      <c r="I379" s="3410"/>
      <c r="J379" s="3410"/>
      <c r="K379" s="3410"/>
      <c r="L379" s="3410"/>
      <c r="M379" s="3410"/>
      <c r="N379" s="3410"/>
      <c r="O379" s="3410"/>
      <c r="P379" s="3410"/>
      <c r="Q379" s="3410"/>
      <c r="R379" s="3410"/>
      <c r="S379" s="3410"/>
      <c r="T379" s="3410"/>
      <c r="U379" s="3410"/>
      <c r="V379" s="3410"/>
      <c r="W379" s="3410"/>
      <c r="X379" s="3410"/>
      <c r="Y379" s="3410"/>
      <c r="Z379" s="3410"/>
      <c r="AA379" s="3410"/>
      <c r="AB379" s="3410"/>
      <c r="AC379" s="3391">
        <f t="shared" si="238"/>
        <v>0</v>
      </c>
      <c r="AD379" s="3421"/>
      <c r="AE379" s="3421"/>
      <c r="AF379" s="3421"/>
      <c r="AG379" s="3421"/>
      <c r="AH379" s="3421"/>
      <c r="AI379" s="3421"/>
      <c r="AJ379" s="3421"/>
      <c r="AK379" s="3421"/>
      <c r="AL379" s="3421"/>
      <c r="AM379" s="3421"/>
      <c r="AN379" s="3421"/>
      <c r="AO379" s="3421"/>
      <c r="AP379" s="3421"/>
      <c r="AQ379" s="3421"/>
      <c r="AR379" s="3421"/>
      <c r="AS379" s="3421"/>
      <c r="AT379" s="3441"/>
      <c r="AU379" s="3442"/>
      <c r="AV379" s="498">
        <f t="shared" si="262"/>
        <v>0</v>
      </c>
      <c r="AW379" s="498">
        <f t="shared" si="263"/>
        <v>0</v>
      </c>
      <c r="AX379" s="498">
        <f t="shared" si="264"/>
        <v>0</v>
      </c>
      <c r="AY379" s="3458">
        <f t="shared" si="239"/>
        <v>0</v>
      </c>
      <c r="AZ379" s="3391">
        <f t="shared" si="240"/>
        <v>0</v>
      </c>
      <c r="BA379" s="3391">
        <f t="shared" si="241"/>
        <v>0</v>
      </c>
      <c r="BB379" s="3391">
        <f t="shared" si="242"/>
        <v>0</v>
      </c>
      <c r="BC379" s="3391">
        <f t="shared" si="243"/>
        <v>0</v>
      </c>
      <c r="BD379" s="3391">
        <f t="shared" si="244"/>
        <v>0</v>
      </c>
      <c r="BE379" s="3391">
        <f t="shared" si="245"/>
        <v>0</v>
      </c>
      <c r="BF379" s="3391">
        <f t="shared" si="246"/>
        <v>0</v>
      </c>
      <c r="BG379" s="3391">
        <f t="shared" si="247"/>
        <v>0</v>
      </c>
      <c r="BH379" s="3391">
        <f t="shared" si="248"/>
        <v>0</v>
      </c>
      <c r="BI379" s="3391">
        <f t="shared" si="249"/>
        <v>0</v>
      </c>
      <c r="BJ379" s="3391">
        <f t="shared" si="250"/>
        <v>0</v>
      </c>
      <c r="BK379" s="3391">
        <f t="shared" si="251"/>
        <v>0</v>
      </c>
      <c r="BL379" s="3391">
        <f t="shared" si="252"/>
        <v>0</v>
      </c>
      <c r="BM379" s="3391">
        <f t="shared" si="253"/>
        <v>0</v>
      </c>
      <c r="BN379" s="3391">
        <f t="shared" si="254"/>
        <v>0</v>
      </c>
      <c r="BO379" s="3391">
        <f t="shared" si="255"/>
        <v>0</v>
      </c>
      <c r="BP379" s="3391">
        <f t="shared" si="256"/>
        <v>0</v>
      </c>
      <c r="BQ379" s="3391">
        <f t="shared" si="257"/>
        <v>0</v>
      </c>
      <c r="BR379" s="3391">
        <f t="shared" si="258"/>
        <v>0</v>
      </c>
      <c r="BS379" s="3391">
        <f t="shared" si="259"/>
        <v>0</v>
      </c>
      <c r="BT379" s="3463">
        <f t="shared" si="260"/>
        <v>0</v>
      </c>
    </row>
    <row r="380" spans="1:72">
      <c r="A380" s="3389"/>
      <c r="B380" s="3390"/>
      <c r="C380" s="3390"/>
      <c r="D380" s="3385"/>
      <c r="E380" s="3391">
        <f t="shared" si="261"/>
        <v>0</v>
      </c>
      <c r="F380" s="3392"/>
      <c r="G380" s="3393">
        <f t="shared" si="236"/>
        <v>0</v>
      </c>
      <c r="H380" s="3394">
        <f t="shared" si="237"/>
        <v>0</v>
      </c>
      <c r="I380" s="3410"/>
      <c r="J380" s="3410"/>
      <c r="K380" s="3410"/>
      <c r="L380" s="3410"/>
      <c r="M380" s="3410"/>
      <c r="N380" s="3410"/>
      <c r="O380" s="3410"/>
      <c r="P380" s="3410"/>
      <c r="Q380" s="3410"/>
      <c r="R380" s="3410"/>
      <c r="S380" s="3410"/>
      <c r="T380" s="3410"/>
      <c r="U380" s="3410"/>
      <c r="V380" s="3410"/>
      <c r="W380" s="3410"/>
      <c r="X380" s="3410"/>
      <c r="Y380" s="3410"/>
      <c r="Z380" s="3410"/>
      <c r="AA380" s="3410"/>
      <c r="AB380" s="3410"/>
      <c r="AC380" s="3391">
        <f t="shared" si="238"/>
        <v>0</v>
      </c>
      <c r="AD380" s="3421"/>
      <c r="AE380" s="3421"/>
      <c r="AF380" s="3421"/>
      <c r="AG380" s="3421"/>
      <c r="AH380" s="3421"/>
      <c r="AI380" s="3421"/>
      <c r="AJ380" s="3421"/>
      <c r="AK380" s="3421"/>
      <c r="AL380" s="3421"/>
      <c r="AM380" s="3421"/>
      <c r="AN380" s="3421"/>
      <c r="AO380" s="3421"/>
      <c r="AP380" s="3421"/>
      <c r="AQ380" s="3421"/>
      <c r="AR380" s="3421"/>
      <c r="AS380" s="3421"/>
      <c r="AT380" s="3441"/>
      <c r="AU380" s="3442"/>
      <c r="AV380" s="498">
        <f t="shared" si="262"/>
        <v>0</v>
      </c>
      <c r="AW380" s="498">
        <f t="shared" si="263"/>
        <v>0</v>
      </c>
      <c r="AX380" s="498">
        <f t="shared" si="264"/>
        <v>0</v>
      </c>
      <c r="AY380" s="3458">
        <f t="shared" si="239"/>
        <v>0</v>
      </c>
      <c r="AZ380" s="3391">
        <f t="shared" si="240"/>
        <v>0</v>
      </c>
      <c r="BA380" s="3391">
        <f t="shared" si="241"/>
        <v>0</v>
      </c>
      <c r="BB380" s="3391">
        <f t="shared" si="242"/>
        <v>0</v>
      </c>
      <c r="BC380" s="3391">
        <f t="shared" si="243"/>
        <v>0</v>
      </c>
      <c r="BD380" s="3391">
        <f t="shared" si="244"/>
        <v>0</v>
      </c>
      <c r="BE380" s="3391">
        <f t="shared" si="245"/>
        <v>0</v>
      </c>
      <c r="BF380" s="3391">
        <f t="shared" si="246"/>
        <v>0</v>
      </c>
      <c r="BG380" s="3391">
        <f t="shared" si="247"/>
        <v>0</v>
      </c>
      <c r="BH380" s="3391">
        <f t="shared" si="248"/>
        <v>0</v>
      </c>
      <c r="BI380" s="3391">
        <f t="shared" si="249"/>
        <v>0</v>
      </c>
      <c r="BJ380" s="3391">
        <f t="shared" si="250"/>
        <v>0</v>
      </c>
      <c r="BK380" s="3391">
        <f t="shared" si="251"/>
        <v>0</v>
      </c>
      <c r="BL380" s="3391">
        <f t="shared" si="252"/>
        <v>0</v>
      </c>
      <c r="BM380" s="3391">
        <f t="shared" si="253"/>
        <v>0</v>
      </c>
      <c r="BN380" s="3391">
        <f t="shared" si="254"/>
        <v>0</v>
      </c>
      <c r="BO380" s="3391">
        <f t="shared" si="255"/>
        <v>0</v>
      </c>
      <c r="BP380" s="3391">
        <f t="shared" si="256"/>
        <v>0</v>
      </c>
      <c r="BQ380" s="3391">
        <f t="shared" si="257"/>
        <v>0</v>
      </c>
      <c r="BR380" s="3391">
        <f t="shared" si="258"/>
        <v>0</v>
      </c>
      <c r="BS380" s="3391">
        <f t="shared" si="259"/>
        <v>0</v>
      </c>
      <c r="BT380" s="3463">
        <f t="shared" si="260"/>
        <v>0</v>
      </c>
    </row>
    <row r="381" spans="1:72">
      <c r="A381" s="3389"/>
      <c r="B381" s="3390"/>
      <c r="C381" s="3390"/>
      <c r="D381" s="3385"/>
      <c r="E381" s="3391">
        <f t="shared" si="261"/>
        <v>0</v>
      </c>
      <c r="F381" s="3392"/>
      <c r="G381" s="3393">
        <f t="shared" si="236"/>
        <v>0</v>
      </c>
      <c r="H381" s="3394">
        <f t="shared" si="237"/>
        <v>0</v>
      </c>
      <c r="I381" s="3410"/>
      <c r="J381" s="3410"/>
      <c r="K381" s="3410"/>
      <c r="L381" s="3410"/>
      <c r="M381" s="3410"/>
      <c r="N381" s="3410"/>
      <c r="O381" s="3410"/>
      <c r="P381" s="3410"/>
      <c r="Q381" s="3410"/>
      <c r="R381" s="3410"/>
      <c r="S381" s="3410"/>
      <c r="T381" s="3410"/>
      <c r="U381" s="3410"/>
      <c r="V381" s="3410"/>
      <c r="W381" s="3410"/>
      <c r="X381" s="3410"/>
      <c r="Y381" s="3410"/>
      <c r="Z381" s="3410"/>
      <c r="AA381" s="3410"/>
      <c r="AB381" s="3410"/>
      <c r="AC381" s="3391">
        <f t="shared" si="238"/>
        <v>0</v>
      </c>
      <c r="AD381" s="3421"/>
      <c r="AE381" s="3421"/>
      <c r="AF381" s="3421"/>
      <c r="AG381" s="3421"/>
      <c r="AH381" s="3421"/>
      <c r="AI381" s="3421"/>
      <c r="AJ381" s="3421"/>
      <c r="AK381" s="3421"/>
      <c r="AL381" s="3421"/>
      <c r="AM381" s="3421"/>
      <c r="AN381" s="3421"/>
      <c r="AO381" s="3421"/>
      <c r="AP381" s="3421"/>
      <c r="AQ381" s="3421"/>
      <c r="AR381" s="3421"/>
      <c r="AS381" s="3421"/>
      <c r="AT381" s="3441"/>
      <c r="AU381" s="3442"/>
      <c r="AV381" s="498">
        <f t="shared" si="262"/>
        <v>0</v>
      </c>
      <c r="AW381" s="498">
        <f t="shared" si="263"/>
        <v>0</v>
      </c>
      <c r="AX381" s="498">
        <f t="shared" si="264"/>
        <v>0</v>
      </c>
      <c r="AY381" s="3458">
        <f t="shared" si="239"/>
        <v>0</v>
      </c>
      <c r="AZ381" s="3391">
        <f t="shared" si="240"/>
        <v>0</v>
      </c>
      <c r="BA381" s="3391">
        <f t="shared" si="241"/>
        <v>0</v>
      </c>
      <c r="BB381" s="3391">
        <f t="shared" si="242"/>
        <v>0</v>
      </c>
      <c r="BC381" s="3391">
        <f t="shared" si="243"/>
        <v>0</v>
      </c>
      <c r="BD381" s="3391">
        <f t="shared" si="244"/>
        <v>0</v>
      </c>
      <c r="BE381" s="3391">
        <f t="shared" si="245"/>
        <v>0</v>
      </c>
      <c r="BF381" s="3391">
        <f t="shared" si="246"/>
        <v>0</v>
      </c>
      <c r="BG381" s="3391">
        <f t="shared" si="247"/>
        <v>0</v>
      </c>
      <c r="BH381" s="3391">
        <f t="shared" si="248"/>
        <v>0</v>
      </c>
      <c r="BI381" s="3391">
        <f t="shared" si="249"/>
        <v>0</v>
      </c>
      <c r="BJ381" s="3391">
        <f t="shared" si="250"/>
        <v>0</v>
      </c>
      <c r="BK381" s="3391">
        <f t="shared" si="251"/>
        <v>0</v>
      </c>
      <c r="BL381" s="3391">
        <f t="shared" si="252"/>
        <v>0</v>
      </c>
      <c r="BM381" s="3391">
        <f t="shared" si="253"/>
        <v>0</v>
      </c>
      <c r="BN381" s="3391">
        <f t="shared" si="254"/>
        <v>0</v>
      </c>
      <c r="BO381" s="3391">
        <f t="shared" si="255"/>
        <v>0</v>
      </c>
      <c r="BP381" s="3391">
        <f t="shared" si="256"/>
        <v>0</v>
      </c>
      <c r="BQ381" s="3391">
        <f t="shared" si="257"/>
        <v>0</v>
      </c>
      <c r="BR381" s="3391">
        <f t="shared" si="258"/>
        <v>0</v>
      </c>
      <c r="BS381" s="3391">
        <f t="shared" si="259"/>
        <v>0</v>
      </c>
      <c r="BT381" s="3463">
        <f t="shared" si="260"/>
        <v>0</v>
      </c>
    </row>
    <row r="382" spans="1:72">
      <c r="A382" s="3389"/>
      <c r="B382" s="3390"/>
      <c r="C382" s="3390"/>
      <c r="D382" s="3385"/>
      <c r="E382" s="3391">
        <f t="shared" si="261"/>
        <v>0</v>
      </c>
      <c r="F382" s="3392"/>
      <c r="G382" s="3393">
        <f t="shared" si="236"/>
        <v>0</v>
      </c>
      <c r="H382" s="3394">
        <f t="shared" si="237"/>
        <v>0</v>
      </c>
      <c r="I382" s="3410"/>
      <c r="J382" s="3410"/>
      <c r="K382" s="3410"/>
      <c r="L382" s="3410"/>
      <c r="M382" s="3410"/>
      <c r="N382" s="3410"/>
      <c r="O382" s="3410"/>
      <c r="P382" s="3410"/>
      <c r="Q382" s="3410"/>
      <c r="R382" s="3410"/>
      <c r="S382" s="3410"/>
      <c r="T382" s="3410"/>
      <c r="U382" s="3410"/>
      <c r="V382" s="3410"/>
      <c r="W382" s="3410"/>
      <c r="X382" s="3410"/>
      <c r="Y382" s="3410"/>
      <c r="Z382" s="3410"/>
      <c r="AA382" s="3410"/>
      <c r="AB382" s="3410"/>
      <c r="AC382" s="3391">
        <f t="shared" si="238"/>
        <v>0</v>
      </c>
      <c r="AD382" s="3421"/>
      <c r="AE382" s="3421"/>
      <c r="AF382" s="3421"/>
      <c r="AG382" s="3421"/>
      <c r="AH382" s="3421"/>
      <c r="AI382" s="3421"/>
      <c r="AJ382" s="3421"/>
      <c r="AK382" s="3421"/>
      <c r="AL382" s="3421"/>
      <c r="AM382" s="3421"/>
      <c r="AN382" s="3421"/>
      <c r="AO382" s="3421"/>
      <c r="AP382" s="3421"/>
      <c r="AQ382" s="3421"/>
      <c r="AR382" s="3421"/>
      <c r="AS382" s="3421"/>
      <c r="AT382" s="3441"/>
      <c r="AU382" s="3442"/>
      <c r="AV382" s="498">
        <f t="shared" si="262"/>
        <v>0</v>
      </c>
      <c r="AW382" s="498">
        <f t="shared" si="263"/>
        <v>0</v>
      </c>
      <c r="AX382" s="498">
        <f t="shared" si="264"/>
        <v>0</v>
      </c>
      <c r="AY382" s="3458">
        <f t="shared" si="239"/>
        <v>0</v>
      </c>
      <c r="AZ382" s="3391">
        <f t="shared" si="240"/>
        <v>0</v>
      </c>
      <c r="BA382" s="3391">
        <f t="shared" si="241"/>
        <v>0</v>
      </c>
      <c r="BB382" s="3391">
        <f t="shared" si="242"/>
        <v>0</v>
      </c>
      <c r="BC382" s="3391">
        <f t="shared" si="243"/>
        <v>0</v>
      </c>
      <c r="BD382" s="3391">
        <f t="shared" si="244"/>
        <v>0</v>
      </c>
      <c r="BE382" s="3391">
        <f t="shared" si="245"/>
        <v>0</v>
      </c>
      <c r="BF382" s="3391">
        <f t="shared" si="246"/>
        <v>0</v>
      </c>
      <c r="BG382" s="3391">
        <f t="shared" si="247"/>
        <v>0</v>
      </c>
      <c r="BH382" s="3391">
        <f t="shared" si="248"/>
        <v>0</v>
      </c>
      <c r="BI382" s="3391">
        <f t="shared" si="249"/>
        <v>0</v>
      </c>
      <c r="BJ382" s="3391">
        <f t="shared" si="250"/>
        <v>0</v>
      </c>
      <c r="BK382" s="3391">
        <f t="shared" si="251"/>
        <v>0</v>
      </c>
      <c r="BL382" s="3391">
        <f t="shared" si="252"/>
        <v>0</v>
      </c>
      <c r="BM382" s="3391">
        <f t="shared" si="253"/>
        <v>0</v>
      </c>
      <c r="BN382" s="3391">
        <f t="shared" si="254"/>
        <v>0</v>
      </c>
      <c r="BO382" s="3391">
        <f t="shared" si="255"/>
        <v>0</v>
      </c>
      <c r="BP382" s="3391">
        <f t="shared" si="256"/>
        <v>0</v>
      </c>
      <c r="BQ382" s="3391">
        <f t="shared" si="257"/>
        <v>0</v>
      </c>
      <c r="BR382" s="3391">
        <f t="shared" si="258"/>
        <v>0</v>
      </c>
      <c r="BS382" s="3391">
        <f t="shared" si="259"/>
        <v>0</v>
      </c>
      <c r="BT382" s="3463">
        <f t="shared" si="260"/>
        <v>0</v>
      </c>
    </row>
    <row r="383" spans="1:72">
      <c r="A383" s="3389"/>
      <c r="B383" s="3390"/>
      <c r="C383" s="3390"/>
      <c r="D383" s="3385"/>
      <c r="E383" s="3391">
        <f t="shared" si="261"/>
        <v>0</v>
      </c>
      <c r="F383" s="3392"/>
      <c r="G383" s="3393">
        <f t="shared" si="236"/>
        <v>0</v>
      </c>
      <c r="H383" s="3394">
        <f t="shared" si="237"/>
        <v>0</v>
      </c>
      <c r="I383" s="3410"/>
      <c r="J383" s="3410"/>
      <c r="K383" s="3410"/>
      <c r="L383" s="3410"/>
      <c r="M383" s="3410"/>
      <c r="N383" s="3410"/>
      <c r="O383" s="3410"/>
      <c r="P383" s="3410"/>
      <c r="Q383" s="3410"/>
      <c r="R383" s="3410"/>
      <c r="S383" s="3410"/>
      <c r="T383" s="3410"/>
      <c r="U383" s="3410"/>
      <c r="V383" s="3410"/>
      <c r="W383" s="3410"/>
      <c r="X383" s="3410"/>
      <c r="Y383" s="3410"/>
      <c r="Z383" s="3410"/>
      <c r="AA383" s="3410"/>
      <c r="AB383" s="3410"/>
      <c r="AC383" s="3391">
        <f t="shared" si="238"/>
        <v>0</v>
      </c>
      <c r="AD383" s="3421"/>
      <c r="AE383" s="3421"/>
      <c r="AF383" s="3421"/>
      <c r="AG383" s="3421"/>
      <c r="AH383" s="3421"/>
      <c r="AI383" s="3421"/>
      <c r="AJ383" s="3421"/>
      <c r="AK383" s="3421"/>
      <c r="AL383" s="3421"/>
      <c r="AM383" s="3421"/>
      <c r="AN383" s="3421"/>
      <c r="AO383" s="3421"/>
      <c r="AP383" s="3421"/>
      <c r="AQ383" s="3421"/>
      <c r="AR383" s="3421"/>
      <c r="AS383" s="3421"/>
      <c r="AT383" s="3441"/>
      <c r="AU383" s="3442"/>
      <c r="AV383" s="498">
        <f t="shared" si="262"/>
        <v>0</v>
      </c>
      <c r="AW383" s="498">
        <f t="shared" si="263"/>
        <v>0</v>
      </c>
      <c r="AX383" s="498">
        <f t="shared" si="264"/>
        <v>0</v>
      </c>
      <c r="AY383" s="3458">
        <f t="shared" si="239"/>
        <v>0</v>
      </c>
      <c r="AZ383" s="3391">
        <f t="shared" si="240"/>
        <v>0</v>
      </c>
      <c r="BA383" s="3391">
        <f t="shared" si="241"/>
        <v>0</v>
      </c>
      <c r="BB383" s="3391">
        <f t="shared" si="242"/>
        <v>0</v>
      </c>
      <c r="BC383" s="3391">
        <f t="shared" si="243"/>
        <v>0</v>
      </c>
      <c r="BD383" s="3391">
        <f t="shared" si="244"/>
        <v>0</v>
      </c>
      <c r="BE383" s="3391">
        <f t="shared" si="245"/>
        <v>0</v>
      </c>
      <c r="BF383" s="3391">
        <f t="shared" si="246"/>
        <v>0</v>
      </c>
      <c r="BG383" s="3391">
        <f t="shared" si="247"/>
        <v>0</v>
      </c>
      <c r="BH383" s="3391">
        <f t="shared" si="248"/>
        <v>0</v>
      </c>
      <c r="BI383" s="3391">
        <f t="shared" si="249"/>
        <v>0</v>
      </c>
      <c r="BJ383" s="3391">
        <f t="shared" si="250"/>
        <v>0</v>
      </c>
      <c r="BK383" s="3391">
        <f t="shared" si="251"/>
        <v>0</v>
      </c>
      <c r="BL383" s="3391">
        <f t="shared" si="252"/>
        <v>0</v>
      </c>
      <c r="BM383" s="3391">
        <f t="shared" si="253"/>
        <v>0</v>
      </c>
      <c r="BN383" s="3391">
        <f t="shared" si="254"/>
        <v>0</v>
      </c>
      <c r="BO383" s="3391">
        <f t="shared" si="255"/>
        <v>0</v>
      </c>
      <c r="BP383" s="3391">
        <f t="shared" si="256"/>
        <v>0</v>
      </c>
      <c r="BQ383" s="3391">
        <f t="shared" si="257"/>
        <v>0</v>
      </c>
      <c r="BR383" s="3391">
        <f t="shared" si="258"/>
        <v>0</v>
      </c>
      <c r="BS383" s="3391">
        <f t="shared" si="259"/>
        <v>0</v>
      </c>
      <c r="BT383" s="3463">
        <f t="shared" si="260"/>
        <v>0</v>
      </c>
    </row>
    <row r="384" spans="1:72">
      <c r="A384" s="3389"/>
      <c r="B384" s="3390"/>
      <c r="C384" s="3390"/>
      <c r="D384" s="3385"/>
      <c r="E384" s="3391">
        <f t="shared" si="261"/>
        <v>0</v>
      </c>
      <c r="F384" s="3392"/>
      <c r="G384" s="3393">
        <f t="shared" si="236"/>
        <v>0</v>
      </c>
      <c r="H384" s="3394">
        <f t="shared" si="237"/>
        <v>0</v>
      </c>
      <c r="I384" s="3410"/>
      <c r="J384" s="3410"/>
      <c r="K384" s="3410"/>
      <c r="L384" s="3410"/>
      <c r="M384" s="3410"/>
      <c r="N384" s="3410"/>
      <c r="O384" s="3410"/>
      <c r="P384" s="3410"/>
      <c r="Q384" s="3410"/>
      <c r="R384" s="3410"/>
      <c r="S384" s="3410"/>
      <c r="T384" s="3410"/>
      <c r="U384" s="3410"/>
      <c r="V384" s="3410"/>
      <c r="W384" s="3410"/>
      <c r="X384" s="3410"/>
      <c r="Y384" s="3410"/>
      <c r="Z384" s="3410"/>
      <c r="AA384" s="3410"/>
      <c r="AB384" s="3410"/>
      <c r="AC384" s="3391">
        <f t="shared" si="238"/>
        <v>0</v>
      </c>
      <c r="AD384" s="3421"/>
      <c r="AE384" s="3421"/>
      <c r="AF384" s="3421"/>
      <c r="AG384" s="3421"/>
      <c r="AH384" s="3421"/>
      <c r="AI384" s="3421"/>
      <c r="AJ384" s="3421"/>
      <c r="AK384" s="3421"/>
      <c r="AL384" s="3421"/>
      <c r="AM384" s="3421"/>
      <c r="AN384" s="3421"/>
      <c r="AO384" s="3421"/>
      <c r="AP384" s="3421"/>
      <c r="AQ384" s="3421"/>
      <c r="AR384" s="3421"/>
      <c r="AS384" s="3421"/>
      <c r="AT384" s="3441"/>
      <c r="AU384" s="3442"/>
      <c r="AV384" s="498">
        <f t="shared" si="262"/>
        <v>0</v>
      </c>
      <c r="AW384" s="498">
        <f t="shared" si="263"/>
        <v>0</v>
      </c>
      <c r="AX384" s="498">
        <f t="shared" si="264"/>
        <v>0</v>
      </c>
      <c r="AY384" s="3458">
        <f t="shared" si="239"/>
        <v>0</v>
      </c>
      <c r="AZ384" s="3391">
        <f t="shared" si="240"/>
        <v>0</v>
      </c>
      <c r="BA384" s="3391">
        <f t="shared" si="241"/>
        <v>0</v>
      </c>
      <c r="BB384" s="3391">
        <f t="shared" si="242"/>
        <v>0</v>
      </c>
      <c r="BC384" s="3391">
        <f t="shared" si="243"/>
        <v>0</v>
      </c>
      <c r="BD384" s="3391">
        <f t="shared" si="244"/>
        <v>0</v>
      </c>
      <c r="BE384" s="3391">
        <f t="shared" si="245"/>
        <v>0</v>
      </c>
      <c r="BF384" s="3391">
        <f t="shared" si="246"/>
        <v>0</v>
      </c>
      <c r="BG384" s="3391">
        <f t="shared" si="247"/>
        <v>0</v>
      </c>
      <c r="BH384" s="3391">
        <f t="shared" si="248"/>
        <v>0</v>
      </c>
      <c r="BI384" s="3391">
        <f t="shared" si="249"/>
        <v>0</v>
      </c>
      <c r="BJ384" s="3391">
        <f t="shared" si="250"/>
        <v>0</v>
      </c>
      <c r="BK384" s="3391">
        <f t="shared" si="251"/>
        <v>0</v>
      </c>
      <c r="BL384" s="3391">
        <f t="shared" si="252"/>
        <v>0</v>
      </c>
      <c r="BM384" s="3391">
        <f t="shared" si="253"/>
        <v>0</v>
      </c>
      <c r="BN384" s="3391">
        <f t="shared" si="254"/>
        <v>0</v>
      </c>
      <c r="BO384" s="3391">
        <f t="shared" si="255"/>
        <v>0</v>
      </c>
      <c r="BP384" s="3391">
        <f t="shared" si="256"/>
        <v>0</v>
      </c>
      <c r="BQ384" s="3391">
        <f t="shared" si="257"/>
        <v>0</v>
      </c>
      <c r="BR384" s="3391">
        <f t="shared" si="258"/>
        <v>0</v>
      </c>
      <c r="BS384" s="3391">
        <f t="shared" si="259"/>
        <v>0</v>
      </c>
      <c r="BT384" s="3463">
        <f t="shared" si="260"/>
        <v>0</v>
      </c>
    </row>
    <row r="385" spans="1:72">
      <c r="A385" s="3389"/>
      <c r="B385" s="3390"/>
      <c r="C385" s="3390"/>
      <c r="D385" s="3385"/>
      <c r="E385" s="3391">
        <f t="shared" si="261"/>
        <v>0</v>
      </c>
      <c r="F385" s="3392"/>
      <c r="G385" s="3393">
        <f t="shared" si="236"/>
        <v>0</v>
      </c>
      <c r="H385" s="3394">
        <f t="shared" si="237"/>
        <v>0</v>
      </c>
      <c r="I385" s="3410"/>
      <c r="J385" s="3410"/>
      <c r="K385" s="3410"/>
      <c r="L385" s="3410"/>
      <c r="M385" s="3410"/>
      <c r="N385" s="3410"/>
      <c r="O385" s="3410"/>
      <c r="P385" s="3410"/>
      <c r="Q385" s="3410"/>
      <c r="R385" s="3410"/>
      <c r="S385" s="3410"/>
      <c r="T385" s="3410"/>
      <c r="U385" s="3410"/>
      <c r="V385" s="3410"/>
      <c r="W385" s="3410"/>
      <c r="X385" s="3410"/>
      <c r="Y385" s="3410"/>
      <c r="Z385" s="3410"/>
      <c r="AA385" s="3410"/>
      <c r="AB385" s="3410"/>
      <c r="AC385" s="3391">
        <f t="shared" si="238"/>
        <v>0</v>
      </c>
      <c r="AD385" s="3421"/>
      <c r="AE385" s="3421"/>
      <c r="AF385" s="3421"/>
      <c r="AG385" s="3421"/>
      <c r="AH385" s="3421"/>
      <c r="AI385" s="3421"/>
      <c r="AJ385" s="3421"/>
      <c r="AK385" s="3421"/>
      <c r="AL385" s="3421"/>
      <c r="AM385" s="3421"/>
      <c r="AN385" s="3421"/>
      <c r="AO385" s="3421"/>
      <c r="AP385" s="3421"/>
      <c r="AQ385" s="3421"/>
      <c r="AR385" s="3421"/>
      <c r="AS385" s="3421"/>
      <c r="AT385" s="3441"/>
      <c r="AU385" s="3442"/>
      <c r="AV385" s="498">
        <f t="shared" si="262"/>
        <v>0</v>
      </c>
      <c r="AW385" s="498">
        <f t="shared" si="263"/>
        <v>0</v>
      </c>
      <c r="AX385" s="498">
        <f t="shared" si="264"/>
        <v>0</v>
      </c>
      <c r="AY385" s="3458">
        <f t="shared" si="239"/>
        <v>0</v>
      </c>
      <c r="AZ385" s="3391">
        <f t="shared" si="240"/>
        <v>0</v>
      </c>
      <c r="BA385" s="3391">
        <f t="shared" si="241"/>
        <v>0</v>
      </c>
      <c r="BB385" s="3391">
        <f t="shared" si="242"/>
        <v>0</v>
      </c>
      <c r="BC385" s="3391">
        <f t="shared" si="243"/>
        <v>0</v>
      </c>
      <c r="BD385" s="3391">
        <f t="shared" si="244"/>
        <v>0</v>
      </c>
      <c r="BE385" s="3391">
        <f t="shared" si="245"/>
        <v>0</v>
      </c>
      <c r="BF385" s="3391">
        <f t="shared" si="246"/>
        <v>0</v>
      </c>
      <c r="BG385" s="3391">
        <f t="shared" si="247"/>
        <v>0</v>
      </c>
      <c r="BH385" s="3391">
        <f t="shared" si="248"/>
        <v>0</v>
      </c>
      <c r="BI385" s="3391">
        <f t="shared" si="249"/>
        <v>0</v>
      </c>
      <c r="BJ385" s="3391">
        <f t="shared" si="250"/>
        <v>0</v>
      </c>
      <c r="BK385" s="3391">
        <f t="shared" si="251"/>
        <v>0</v>
      </c>
      <c r="BL385" s="3391">
        <f t="shared" si="252"/>
        <v>0</v>
      </c>
      <c r="BM385" s="3391">
        <f t="shared" si="253"/>
        <v>0</v>
      </c>
      <c r="BN385" s="3391">
        <f t="shared" si="254"/>
        <v>0</v>
      </c>
      <c r="BO385" s="3391">
        <f t="shared" si="255"/>
        <v>0</v>
      </c>
      <c r="BP385" s="3391">
        <f t="shared" si="256"/>
        <v>0</v>
      </c>
      <c r="BQ385" s="3391">
        <f t="shared" si="257"/>
        <v>0</v>
      </c>
      <c r="BR385" s="3391">
        <f t="shared" si="258"/>
        <v>0</v>
      </c>
      <c r="BS385" s="3391">
        <f t="shared" si="259"/>
        <v>0</v>
      </c>
      <c r="BT385" s="3463">
        <f t="shared" si="260"/>
        <v>0</v>
      </c>
    </row>
    <row r="386" spans="1:72">
      <c r="A386" s="3389"/>
      <c r="B386" s="3389"/>
      <c r="C386" s="3389"/>
      <c r="D386" s="3385"/>
      <c r="E386" s="3391">
        <f t="shared" si="261"/>
        <v>0</v>
      </c>
      <c r="F386" s="3464"/>
      <c r="G386" s="3393">
        <f t="shared" si="236"/>
        <v>0</v>
      </c>
      <c r="H386" s="3394">
        <f t="shared" si="237"/>
        <v>0</v>
      </c>
      <c r="I386" s="3465"/>
      <c r="J386" s="3465"/>
      <c r="K386" s="3410"/>
      <c r="L386" s="3410"/>
      <c r="M386" s="3410"/>
      <c r="N386" s="3410"/>
      <c r="O386" s="3410"/>
      <c r="P386" s="3410"/>
      <c r="Q386" s="3410"/>
      <c r="R386" s="3410"/>
      <c r="S386" s="3410"/>
      <c r="T386" s="3410"/>
      <c r="U386" s="3410"/>
      <c r="V386" s="3410"/>
      <c r="W386" s="3410"/>
      <c r="X386" s="3410"/>
      <c r="Y386" s="3410"/>
      <c r="Z386" s="3410"/>
      <c r="AA386" s="3410"/>
      <c r="AB386" s="3410"/>
      <c r="AC386" s="3391">
        <f t="shared" si="238"/>
        <v>0</v>
      </c>
      <c r="AD386" s="3421"/>
      <c r="AE386" s="3421"/>
      <c r="AF386" s="3421"/>
      <c r="AG386" s="3421"/>
      <c r="AH386" s="3421"/>
      <c r="AI386" s="3421"/>
      <c r="AJ386" s="3421"/>
      <c r="AK386" s="3421"/>
      <c r="AL386" s="3421"/>
      <c r="AM386" s="3421"/>
      <c r="AN386" s="3421"/>
      <c r="AO386" s="3421"/>
      <c r="AP386" s="3421"/>
      <c r="AQ386" s="3421"/>
      <c r="AR386" s="3421"/>
      <c r="AS386" s="3421"/>
      <c r="AT386" s="3421"/>
      <c r="AU386" s="3466"/>
      <c r="AV386" s="498">
        <f t="shared" si="262"/>
        <v>0</v>
      </c>
      <c r="AW386" s="498">
        <f t="shared" si="263"/>
        <v>0</v>
      </c>
      <c r="AX386" s="498">
        <f t="shared" si="264"/>
        <v>0</v>
      </c>
      <c r="AY386" s="3458">
        <f t="shared" si="239"/>
        <v>0</v>
      </c>
      <c r="AZ386" s="3391">
        <f t="shared" si="240"/>
        <v>0</v>
      </c>
      <c r="BA386" s="3391">
        <f t="shared" si="241"/>
        <v>0</v>
      </c>
      <c r="BB386" s="3391">
        <f t="shared" si="242"/>
        <v>0</v>
      </c>
      <c r="BC386" s="3391">
        <f t="shared" si="243"/>
        <v>0</v>
      </c>
      <c r="BD386" s="3391">
        <f t="shared" si="244"/>
        <v>0</v>
      </c>
      <c r="BE386" s="3391">
        <f t="shared" si="245"/>
        <v>0</v>
      </c>
      <c r="BF386" s="3391">
        <f t="shared" si="246"/>
        <v>0</v>
      </c>
      <c r="BG386" s="3391">
        <f t="shared" si="247"/>
        <v>0</v>
      </c>
      <c r="BH386" s="3391">
        <f t="shared" si="248"/>
        <v>0</v>
      </c>
      <c r="BI386" s="3391">
        <f t="shared" si="249"/>
        <v>0</v>
      </c>
      <c r="BJ386" s="3391">
        <f t="shared" si="250"/>
        <v>0</v>
      </c>
      <c r="BK386" s="3391">
        <f t="shared" si="251"/>
        <v>0</v>
      </c>
      <c r="BL386" s="3391">
        <f t="shared" si="252"/>
        <v>0</v>
      </c>
      <c r="BM386" s="3391">
        <f t="shared" si="253"/>
        <v>0</v>
      </c>
      <c r="BN386" s="3391">
        <f t="shared" si="254"/>
        <v>0</v>
      </c>
      <c r="BO386" s="3391">
        <f t="shared" si="255"/>
        <v>0</v>
      </c>
      <c r="BP386" s="3391">
        <f t="shared" si="256"/>
        <v>0</v>
      </c>
      <c r="BQ386" s="3391">
        <f t="shared" si="257"/>
        <v>0</v>
      </c>
      <c r="BR386" s="3391">
        <f t="shared" si="258"/>
        <v>0</v>
      </c>
      <c r="BS386" s="3391">
        <f t="shared" si="259"/>
        <v>0</v>
      </c>
      <c r="BT386" s="3463">
        <f t="shared" si="260"/>
        <v>0</v>
      </c>
    </row>
    <row r="387" spans="1:72">
      <c r="A387" s="3389"/>
      <c r="B387" s="3389"/>
      <c r="C387" s="3389"/>
      <c r="D387" s="3385"/>
      <c r="E387" s="3391">
        <f t="shared" si="261"/>
        <v>0</v>
      </c>
      <c r="F387" s="3464"/>
      <c r="G387" s="3393">
        <f t="shared" si="236"/>
        <v>0</v>
      </c>
      <c r="H387" s="3394">
        <f t="shared" si="237"/>
        <v>0</v>
      </c>
      <c r="I387" s="3410"/>
      <c r="J387" s="3410"/>
      <c r="K387" s="3410"/>
      <c r="L387" s="3410"/>
      <c r="M387" s="3410"/>
      <c r="N387" s="3410"/>
      <c r="O387" s="3410"/>
      <c r="P387" s="3410"/>
      <c r="Q387" s="3410"/>
      <c r="R387" s="3410"/>
      <c r="S387" s="3410"/>
      <c r="T387" s="3410"/>
      <c r="U387" s="3410"/>
      <c r="V387" s="3410"/>
      <c r="W387" s="3410"/>
      <c r="X387" s="3410"/>
      <c r="Y387" s="3410"/>
      <c r="Z387" s="3410"/>
      <c r="AA387" s="3410"/>
      <c r="AB387" s="3410"/>
      <c r="AC387" s="3391">
        <f t="shared" si="238"/>
        <v>0</v>
      </c>
      <c r="AD387" s="3421"/>
      <c r="AE387" s="3421"/>
      <c r="AF387" s="3421"/>
      <c r="AG387" s="3421"/>
      <c r="AH387" s="3421"/>
      <c r="AI387" s="3421"/>
      <c r="AJ387" s="3421"/>
      <c r="AK387" s="3421"/>
      <c r="AL387" s="3421"/>
      <c r="AM387" s="3421"/>
      <c r="AN387" s="3421"/>
      <c r="AO387" s="3421"/>
      <c r="AP387" s="3421"/>
      <c r="AQ387" s="3421"/>
      <c r="AR387" s="3421"/>
      <c r="AS387" s="3421"/>
      <c r="AT387" s="3421"/>
      <c r="AU387" s="3466"/>
      <c r="AV387" s="498">
        <f t="shared" si="262"/>
        <v>0</v>
      </c>
      <c r="AW387" s="498">
        <f t="shared" si="263"/>
        <v>0</v>
      </c>
      <c r="AX387" s="498">
        <f t="shared" si="264"/>
        <v>0</v>
      </c>
      <c r="AY387" s="3458">
        <f t="shared" si="239"/>
        <v>0</v>
      </c>
      <c r="AZ387" s="3391">
        <f t="shared" si="240"/>
        <v>0</v>
      </c>
      <c r="BA387" s="3391">
        <f t="shared" si="241"/>
        <v>0</v>
      </c>
      <c r="BB387" s="3391">
        <f t="shared" si="242"/>
        <v>0</v>
      </c>
      <c r="BC387" s="3391">
        <f t="shared" si="243"/>
        <v>0</v>
      </c>
      <c r="BD387" s="3391">
        <f t="shared" si="244"/>
        <v>0</v>
      </c>
      <c r="BE387" s="3391">
        <f t="shared" si="245"/>
        <v>0</v>
      </c>
      <c r="BF387" s="3391">
        <f t="shared" si="246"/>
        <v>0</v>
      </c>
      <c r="BG387" s="3391">
        <f t="shared" si="247"/>
        <v>0</v>
      </c>
      <c r="BH387" s="3391">
        <f t="shared" si="248"/>
        <v>0</v>
      </c>
      <c r="BI387" s="3391">
        <f t="shared" si="249"/>
        <v>0</v>
      </c>
      <c r="BJ387" s="3391">
        <f t="shared" si="250"/>
        <v>0</v>
      </c>
      <c r="BK387" s="3391">
        <f t="shared" si="251"/>
        <v>0</v>
      </c>
      <c r="BL387" s="3391">
        <f t="shared" si="252"/>
        <v>0</v>
      </c>
      <c r="BM387" s="3391">
        <f t="shared" si="253"/>
        <v>0</v>
      </c>
      <c r="BN387" s="3391">
        <f t="shared" si="254"/>
        <v>0</v>
      </c>
      <c r="BO387" s="3391">
        <f t="shared" si="255"/>
        <v>0</v>
      </c>
      <c r="BP387" s="3391">
        <f t="shared" si="256"/>
        <v>0</v>
      </c>
      <c r="BQ387" s="3391">
        <f t="shared" si="257"/>
        <v>0</v>
      </c>
      <c r="BR387" s="3391">
        <f t="shared" si="258"/>
        <v>0</v>
      </c>
      <c r="BS387" s="3391">
        <f t="shared" si="259"/>
        <v>0</v>
      </c>
      <c r="BT387" s="3463">
        <f t="shared" si="260"/>
        <v>0</v>
      </c>
    </row>
    <row r="388" spans="1:72">
      <c r="A388" s="3389"/>
      <c r="B388" s="3389"/>
      <c r="C388" s="3389"/>
      <c r="D388" s="3385"/>
      <c r="E388" s="3391">
        <f t="shared" si="261"/>
        <v>0</v>
      </c>
      <c r="F388" s="3464"/>
      <c r="G388" s="3393">
        <f t="shared" si="236"/>
        <v>0</v>
      </c>
      <c r="H388" s="3394">
        <f t="shared" si="237"/>
        <v>0</v>
      </c>
      <c r="I388" s="3410"/>
      <c r="J388" s="3410"/>
      <c r="K388" s="3410"/>
      <c r="L388" s="3410"/>
      <c r="M388" s="3410"/>
      <c r="N388" s="3410"/>
      <c r="O388" s="3410"/>
      <c r="P388" s="3410"/>
      <c r="Q388" s="3410"/>
      <c r="R388" s="3410"/>
      <c r="S388" s="3410"/>
      <c r="T388" s="3410"/>
      <c r="U388" s="3410"/>
      <c r="V388" s="3410"/>
      <c r="W388" s="3410"/>
      <c r="X388" s="3410"/>
      <c r="Y388" s="3410"/>
      <c r="Z388" s="3410"/>
      <c r="AA388" s="3410"/>
      <c r="AB388" s="3410"/>
      <c r="AC388" s="3391">
        <f t="shared" si="238"/>
        <v>0</v>
      </c>
      <c r="AD388" s="3421"/>
      <c r="AE388" s="3421"/>
      <c r="AF388" s="3421"/>
      <c r="AG388" s="3421"/>
      <c r="AH388" s="3421"/>
      <c r="AI388" s="3421"/>
      <c r="AJ388" s="3421"/>
      <c r="AK388" s="3421"/>
      <c r="AL388" s="3421"/>
      <c r="AM388" s="3421"/>
      <c r="AN388" s="3421"/>
      <c r="AO388" s="3421"/>
      <c r="AP388" s="3421"/>
      <c r="AQ388" s="3421"/>
      <c r="AR388" s="3421"/>
      <c r="AS388" s="3421"/>
      <c r="AT388" s="3421"/>
      <c r="AU388" s="3466"/>
      <c r="AV388" s="498">
        <f t="shared" si="262"/>
        <v>0</v>
      </c>
      <c r="AW388" s="498">
        <f t="shared" si="263"/>
        <v>0</v>
      </c>
      <c r="AX388" s="498">
        <f t="shared" si="264"/>
        <v>0</v>
      </c>
      <c r="AY388" s="3458">
        <f t="shared" si="239"/>
        <v>0</v>
      </c>
      <c r="AZ388" s="3391">
        <f t="shared" si="240"/>
        <v>0</v>
      </c>
      <c r="BA388" s="3391">
        <f t="shared" si="241"/>
        <v>0</v>
      </c>
      <c r="BB388" s="3391">
        <f t="shared" si="242"/>
        <v>0</v>
      </c>
      <c r="BC388" s="3391">
        <f t="shared" si="243"/>
        <v>0</v>
      </c>
      <c r="BD388" s="3391">
        <f t="shared" si="244"/>
        <v>0</v>
      </c>
      <c r="BE388" s="3391">
        <f t="shared" si="245"/>
        <v>0</v>
      </c>
      <c r="BF388" s="3391">
        <f t="shared" si="246"/>
        <v>0</v>
      </c>
      <c r="BG388" s="3391">
        <f t="shared" si="247"/>
        <v>0</v>
      </c>
      <c r="BH388" s="3391">
        <f t="shared" si="248"/>
        <v>0</v>
      </c>
      <c r="BI388" s="3391">
        <f t="shared" si="249"/>
        <v>0</v>
      </c>
      <c r="BJ388" s="3391">
        <f t="shared" si="250"/>
        <v>0</v>
      </c>
      <c r="BK388" s="3391">
        <f t="shared" si="251"/>
        <v>0</v>
      </c>
      <c r="BL388" s="3391">
        <f t="shared" si="252"/>
        <v>0</v>
      </c>
      <c r="BM388" s="3391">
        <f t="shared" si="253"/>
        <v>0</v>
      </c>
      <c r="BN388" s="3391">
        <f t="shared" si="254"/>
        <v>0</v>
      </c>
      <c r="BO388" s="3391">
        <f t="shared" si="255"/>
        <v>0</v>
      </c>
      <c r="BP388" s="3391">
        <f t="shared" si="256"/>
        <v>0</v>
      </c>
      <c r="BQ388" s="3391">
        <f t="shared" si="257"/>
        <v>0</v>
      </c>
      <c r="BR388" s="3391">
        <f t="shared" si="258"/>
        <v>0</v>
      </c>
      <c r="BS388" s="3391">
        <f t="shared" si="259"/>
        <v>0</v>
      </c>
      <c r="BT388" s="3463">
        <f t="shared" si="260"/>
        <v>0</v>
      </c>
    </row>
    <row r="389" ht="15" spans="1:72">
      <c r="A389" s="3389"/>
      <c r="B389" s="3397"/>
      <c r="C389" s="3396"/>
      <c r="D389" s="3385"/>
      <c r="E389" s="3391">
        <f t="shared" ref="E389:E480" si="265">IF($C$3="是",ROUND($A$3*G389/$B$3,2),ROUND($A$3*(G389-AT389)/$B$3,2))</f>
        <v>0</v>
      </c>
      <c r="F389" s="3392"/>
      <c r="G389" s="3393">
        <f t="shared" ref="G389:G477" si="266">H389+AC389+AT389</f>
        <v>0</v>
      </c>
      <c r="H389" s="3394">
        <f t="shared" ref="H389:H477" si="267">SUMIF(I$12:AB$12,"总值",I389:AB389)</f>
        <v>0</v>
      </c>
      <c r="I389" s="3399"/>
      <c r="J389" s="3410"/>
      <c r="K389" s="3399"/>
      <c r="L389" s="3410"/>
      <c r="M389" s="3410"/>
      <c r="N389" s="3410"/>
      <c r="O389" s="3410"/>
      <c r="P389" s="3410"/>
      <c r="Q389" s="3410"/>
      <c r="R389" s="3410"/>
      <c r="S389" s="3410"/>
      <c r="T389" s="3410"/>
      <c r="U389" s="3410"/>
      <c r="V389" s="3410"/>
      <c r="W389" s="3410"/>
      <c r="X389" s="3410"/>
      <c r="Y389" s="3410"/>
      <c r="Z389" s="3410"/>
      <c r="AA389" s="3410"/>
      <c r="AB389" s="3410"/>
      <c r="AC389" s="3391">
        <f t="shared" ref="AC389:AC477" si="268">SUMIF(AD$12:AS$12,"总值",AD389:AS389)</f>
        <v>0</v>
      </c>
      <c r="AD389" s="3421"/>
      <c r="AE389" s="3421"/>
      <c r="AF389" s="3422"/>
      <c r="AG389" s="3421"/>
      <c r="AH389" s="3421"/>
      <c r="AI389" s="3421"/>
      <c r="AJ389" s="3421"/>
      <c r="AK389" s="3421"/>
      <c r="AL389" s="3421"/>
      <c r="AM389" s="3421"/>
      <c r="AN389" s="3411"/>
      <c r="AO389" s="3421"/>
      <c r="AP389" s="3421"/>
      <c r="AQ389" s="3421"/>
      <c r="AR389" s="3421"/>
      <c r="AS389" s="3421"/>
      <c r="AT389" s="3441"/>
      <c r="AU389" s="3442"/>
      <c r="AV389" s="498">
        <f t="shared" ref="AV389:AV480" si="269">A389</f>
        <v>0</v>
      </c>
      <c r="AW389" s="498">
        <f t="shared" ref="AW389:AW480" si="270">B389</f>
        <v>0</v>
      </c>
      <c r="AX389" s="498">
        <f t="shared" ref="AX389:AX480" si="271">C389</f>
        <v>0</v>
      </c>
      <c r="AY389" s="3458">
        <f t="shared" ref="AY389:AY477" si="272">ROUND($AY$6*AZ389/$AZ$5,2)</f>
        <v>0</v>
      </c>
      <c r="AZ389" s="3391">
        <f t="shared" ref="AZ389:AZ477" si="273">BA389+BL389</f>
        <v>0</v>
      </c>
      <c r="BA389" s="3391">
        <f t="shared" ref="BA389:BA477" si="274">SUM(BB389:BK389)</f>
        <v>0</v>
      </c>
      <c r="BB389" s="3391">
        <f t="shared" ref="BB389:BB477" si="275">IF($D389="是",I389-J389,0)</f>
        <v>0</v>
      </c>
      <c r="BC389" s="3391">
        <f t="shared" ref="BC389:BC477" si="276">IF($D389="是",K389-L389,0)</f>
        <v>0</v>
      </c>
      <c r="BD389" s="3391">
        <f t="shared" ref="BD389:BD477" si="277">IF($D389="是",M389-N389,0)</f>
        <v>0</v>
      </c>
      <c r="BE389" s="3391">
        <f t="shared" ref="BE389:BE477" si="278">IF($D389="是",O389-P389,0)</f>
        <v>0</v>
      </c>
      <c r="BF389" s="3391">
        <f t="shared" ref="BF389:BF477" si="279">IF($D389="是",Q389-R389,0)</f>
        <v>0</v>
      </c>
      <c r="BG389" s="3391">
        <f t="shared" ref="BG389:BG477" si="280">IF($D389="是",S389-T389,0)</f>
        <v>0</v>
      </c>
      <c r="BH389" s="3391">
        <f t="shared" ref="BH389:BH477" si="281">IF($D389="是",U389-V389,0)</f>
        <v>0</v>
      </c>
      <c r="BI389" s="3391">
        <f t="shared" ref="BI389:BI477" si="282">IF($D389="是",W389-X389,0)</f>
        <v>0</v>
      </c>
      <c r="BJ389" s="3391">
        <f t="shared" ref="BJ389:BJ477" si="283">IF($D389="是",Y389-Z389,0)</f>
        <v>0</v>
      </c>
      <c r="BK389" s="3391">
        <f t="shared" ref="BK389:BK477" si="284">IF($D389="是",AA389-AB389,0)</f>
        <v>0</v>
      </c>
      <c r="BL389" s="3391">
        <f t="shared" ref="BL389:BL477" si="285">SUM(BM389:BT389)</f>
        <v>0</v>
      </c>
      <c r="BM389" s="3391">
        <f t="shared" ref="BM389:BM477" si="286">IF($D389="是",AD389-AE389,0)</f>
        <v>0</v>
      </c>
      <c r="BN389" s="3391">
        <f t="shared" ref="BN389:BN477" si="287">IF($D389="是",AF389-AG389,0)</f>
        <v>0</v>
      </c>
      <c r="BO389" s="3391">
        <f t="shared" ref="BO389:BO477" si="288">IF($D389="是",AH389-AI389,0)</f>
        <v>0</v>
      </c>
      <c r="BP389" s="3391">
        <f t="shared" ref="BP389:BP477" si="289">IF($D389="是",AJ389-AK389,0)</f>
        <v>0</v>
      </c>
      <c r="BQ389" s="3391">
        <f t="shared" ref="BQ389:BQ477" si="290">IF($D389="是",AL389-AM389,0)</f>
        <v>0</v>
      </c>
      <c r="BR389" s="3391">
        <f t="shared" ref="BR389:BR477" si="291">IF($D389="是",AN389-AO389,0)</f>
        <v>0</v>
      </c>
      <c r="BS389" s="3391">
        <f t="shared" ref="BS389:BS477" si="292">IF($D389="是",AP389-AQ389,0)</f>
        <v>0</v>
      </c>
      <c r="BT389" s="3463">
        <f t="shared" ref="BT389:BT477" si="293">IF($D389="是",AR389-AS389,0)</f>
        <v>0</v>
      </c>
    </row>
    <row r="390" ht="15" spans="1:72">
      <c r="A390" s="3389"/>
      <c r="B390" s="3397"/>
      <c r="C390" s="3396"/>
      <c r="D390" s="3385"/>
      <c r="E390" s="3391">
        <f t="shared" si="265"/>
        <v>0</v>
      </c>
      <c r="F390" s="3392"/>
      <c r="G390" s="3393">
        <f t="shared" si="266"/>
        <v>0</v>
      </c>
      <c r="H390" s="3394">
        <f t="shared" si="267"/>
        <v>0</v>
      </c>
      <c r="I390" s="3399"/>
      <c r="J390" s="3410"/>
      <c r="K390" s="3399"/>
      <c r="L390" s="3410"/>
      <c r="M390" s="3411"/>
      <c r="N390" s="3410"/>
      <c r="O390" s="3410"/>
      <c r="P390" s="3410"/>
      <c r="Q390" s="3410"/>
      <c r="R390" s="3410"/>
      <c r="S390" s="3410"/>
      <c r="T390" s="3410"/>
      <c r="U390" s="3410"/>
      <c r="V390" s="3410"/>
      <c r="W390" s="3410"/>
      <c r="X390" s="3410"/>
      <c r="Y390" s="3410"/>
      <c r="Z390" s="3410"/>
      <c r="AA390" s="3410"/>
      <c r="AB390" s="3410"/>
      <c r="AC390" s="3391">
        <f t="shared" si="268"/>
        <v>0</v>
      </c>
      <c r="AD390" s="3411"/>
      <c r="AE390" s="3421"/>
      <c r="AF390" s="3422"/>
      <c r="AG390" s="3421"/>
      <c r="AH390" s="3421"/>
      <c r="AI390" s="3421"/>
      <c r="AJ390" s="3421"/>
      <c r="AK390" s="3421"/>
      <c r="AL390" s="3411"/>
      <c r="AM390" s="3421"/>
      <c r="AN390" s="3411"/>
      <c r="AO390" s="3421"/>
      <c r="AP390" s="3421"/>
      <c r="AQ390" s="3421"/>
      <c r="AR390" s="3421"/>
      <c r="AS390" s="3421"/>
      <c r="AT390" s="3441"/>
      <c r="AU390" s="3442"/>
      <c r="AV390" s="498">
        <f t="shared" si="269"/>
        <v>0</v>
      </c>
      <c r="AW390" s="498">
        <f t="shared" si="270"/>
        <v>0</v>
      </c>
      <c r="AX390" s="498">
        <f t="shared" si="271"/>
        <v>0</v>
      </c>
      <c r="AY390" s="3458">
        <f t="shared" si="272"/>
        <v>0</v>
      </c>
      <c r="AZ390" s="3391">
        <f t="shared" si="273"/>
        <v>0</v>
      </c>
      <c r="BA390" s="3391">
        <f t="shared" si="274"/>
        <v>0</v>
      </c>
      <c r="BB390" s="3391">
        <f t="shared" si="275"/>
        <v>0</v>
      </c>
      <c r="BC390" s="3391">
        <f t="shared" si="276"/>
        <v>0</v>
      </c>
      <c r="BD390" s="3391">
        <f t="shared" si="277"/>
        <v>0</v>
      </c>
      <c r="BE390" s="3391">
        <f t="shared" si="278"/>
        <v>0</v>
      </c>
      <c r="BF390" s="3391">
        <f t="shared" si="279"/>
        <v>0</v>
      </c>
      <c r="BG390" s="3391">
        <f t="shared" si="280"/>
        <v>0</v>
      </c>
      <c r="BH390" s="3391">
        <f t="shared" si="281"/>
        <v>0</v>
      </c>
      <c r="BI390" s="3391">
        <f t="shared" si="282"/>
        <v>0</v>
      </c>
      <c r="BJ390" s="3391">
        <f t="shared" si="283"/>
        <v>0</v>
      </c>
      <c r="BK390" s="3391">
        <f t="shared" si="284"/>
        <v>0</v>
      </c>
      <c r="BL390" s="3391">
        <f t="shared" si="285"/>
        <v>0</v>
      </c>
      <c r="BM390" s="3391">
        <f t="shared" si="286"/>
        <v>0</v>
      </c>
      <c r="BN390" s="3391">
        <f t="shared" si="287"/>
        <v>0</v>
      </c>
      <c r="BO390" s="3391">
        <f t="shared" si="288"/>
        <v>0</v>
      </c>
      <c r="BP390" s="3391">
        <f t="shared" si="289"/>
        <v>0</v>
      </c>
      <c r="BQ390" s="3391">
        <f t="shared" si="290"/>
        <v>0</v>
      </c>
      <c r="BR390" s="3391">
        <f t="shared" si="291"/>
        <v>0</v>
      </c>
      <c r="BS390" s="3391">
        <f t="shared" si="292"/>
        <v>0</v>
      </c>
      <c r="BT390" s="3463">
        <f t="shared" si="293"/>
        <v>0</v>
      </c>
    </row>
    <row r="391" ht="15" spans="1:72">
      <c r="A391" s="3389"/>
      <c r="B391" s="3397"/>
      <c r="C391" s="3396"/>
      <c r="D391" s="3385"/>
      <c r="E391" s="3391">
        <f t="shared" si="265"/>
        <v>0</v>
      </c>
      <c r="F391" s="3392"/>
      <c r="G391" s="3393">
        <f t="shared" si="266"/>
        <v>0</v>
      </c>
      <c r="H391" s="3394">
        <f t="shared" si="267"/>
        <v>0</v>
      </c>
      <c r="I391" s="3399"/>
      <c r="J391" s="3410"/>
      <c r="K391" s="3399"/>
      <c r="L391" s="3410"/>
      <c r="M391" s="3411"/>
      <c r="N391" s="3410"/>
      <c r="O391" s="3410"/>
      <c r="P391" s="3410"/>
      <c r="Q391" s="3410"/>
      <c r="R391" s="3410"/>
      <c r="S391" s="3410"/>
      <c r="T391" s="3410"/>
      <c r="U391" s="3410"/>
      <c r="V391" s="3410"/>
      <c r="W391" s="3410"/>
      <c r="X391" s="3410"/>
      <c r="Y391" s="3410"/>
      <c r="Z391" s="3410"/>
      <c r="AA391" s="3410"/>
      <c r="AB391" s="3410"/>
      <c r="AC391" s="3391">
        <f t="shared" si="268"/>
        <v>0</v>
      </c>
      <c r="AD391" s="3421"/>
      <c r="AE391" s="3421"/>
      <c r="AF391" s="3422"/>
      <c r="AG391" s="3421"/>
      <c r="AH391" s="3421"/>
      <c r="AI391" s="3421"/>
      <c r="AJ391" s="3421"/>
      <c r="AK391" s="3421"/>
      <c r="AL391" s="3411"/>
      <c r="AM391" s="3421"/>
      <c r="AN391" s="3411"/>
      <c r="AO391" s="3421"/>
      <c r="AP391" s="3421"/>
      <c r="AQ391" s="3421"/>
      <c r="AR391" s="3421"/>
      <c r="AS391" s="3421"/>
      <c r="AT391" s="3441"/>
      <c r="AU391" s="3442"/>
      <c r="AV391" s="498">
        <f t="shared" si="269"/>
        <v>0</v>
      </c>
      <c r="AW391" s="498">
        <f t="shared" si="270"/>
        <v>0</v>
      </c>
      <c r="AX391" s="498">
        <f t="shared" si="271"/>
        <v>0</v>
      </c>
      <c r="AY391" s="3458">
        <f t="shared" si="272"/>
        <v>0</v>
      </c>
      <c r="AZ391" s="3391">
        <f t="shared" si="273"/>
        <v>0</v>
      </c>
      <c r="BA391" s="3391">
        <f t="shared" si="274"/>
        <v>0</v>
      </c>
      <c r="BB391" s="3391">
        <f t="shared" si="275"/>
        <v>0</v>
      </c>
      <c r="BC391" s="3391">
        <f t="shared" si="276"/>
        <v>0</v>
      </c>
      <c r="BD391" s="3391">
        <f t="shared" si="277"/>
        <v>0</v>
      </c>
      <c r="BE391" s="3391">
        <f t="shared" si="278"/>
        <v>0</v>
      </c>
      <c r="BF391" s="3391">
        <f t="shared" si="279"/>
        <v>0</v>
      </c>
      <c r="BG391" s="3391">
        <f t="shared" si="280"/>
        <v>0</v>
      </c>
      <c r="BH391" s="3391">
        <f t="shared" si="281"/>
        <v>0</v>
      </c>
      <c r="BI391" s="3391">
        <f t="shared" si="282"/>
        <v>0</v>
      </c>
      <c r="BJ391" s="3391">
        <f t="shared" si="283"/>
        <v>0</v>
      </c>
      <c r="BK391" s="3391">
        <f t="shared" si="284"/>
        <v>0</v>
      </c>
      <c r="BL391" s="3391">
        <f t="shared" si="285"/>
        <v>0</v>
      </c>
      <c r="BM391" s="3391">
        <f t="shared" si="286"/>
        <v>0</v>
      </c>
      <c r="BN391" s="3391">
        <f t="shared" si="287"/>
        <v>0</v>
      </c>
      <c r="BO391" s="3391">
        <f t="shared" si="288"/>
        <v>0</v>
      </c>
      <c r="BP391" s="3391">
        <f t="shared" si="289"/>
        <v>0</v>
      </c>
      <c r="BQ391" s="3391">
        <f t="shared" si="290"/>
        <v>0</v>
      </c>
      <c r="BR391" s="3391">
        <f t="shared" si="291"/>
        <v>0</v>
      </c>
      <c r="BS391" s="3391">
        <f t="shared" si="292"/>
        <v>0</v>
      </c>
      <c r="BT391" s="3463">
        <f t="shared" si="293"/>
        <v>0</v>
      </c>
    </row>
    <row r="392" ht="15" spans="1:72">
      <c r="A392" s="3389"/>
      <c r="B392" s="3397"/>
      <c r="C392" s="3396"/>
      <c r="D392" s="3385"/>
      <c r="E392" s="3391">
        <f t="shared" si="265"/>
        <v>0</v>
      </c>
      <c r="F392" s="3392"/>
      <c r="G392" s="3393">
        <f t="shared" si="266"/>
        <v>0</v>
      </c>
      <c r="H392" s="3394">
        <f t="shared" si="267"/>
        <v>0</v>
      </c>
      <c r="I392" s="3399"/>
      <c r="J392" s="3410"/>
      <c r="K392" s="3399"/>
      <c r="L392" s="3410"/>
      <c r="M392" s="3410"/>
      <c r="N392" s="3410"/>
      <c r="O392" s="3411"/>
      <c r="P392" s="3410"/>
      <c r="Q392" s="3410"/>
      <c r="R392" s="3410"/>
      <c r="S392" s="3410"/>
      <c r="T392" s="3410"/>
      <c r="U392" s="3410"/>
      <c r="V392" s="3410"/>
      <c r="W392" s="3410"/>
      <c r="X392" s="3410"/>
      <c r="Y392" s="3410"/>
      <c r="Z392" s="3410"/>
      <c r="AA392" s="3410"/>
      <c r="AB392" s="3410"/>
      <c r="AC392" s="3391">
        <f t="shared" si="268"/>
        <v>0</v>
      </c>
      <c r="AD392" s="3421"/>
      <c r="AE392" s="3421"/>
      <c r="AF392" s="3422"/>
      <c r="AG392" s="3421"/>
      <c r="AH392" s="3421"/>
      <c r="AI392" s="3421"/>
      <c r="AJ392" s="3421"/>
      <c r="AK392" s="3421"/>
      <c r="AL392" s="3421"/>
      <c r="AM392" s="3421"/>
      <c r="AN392" s="3411"/>
      <c r="AO392" s="3421"/>
      <c r="AP392" s="3421"/>
      <c r="AQ392" s="3421"/>
      <c r="AR392" s="3421"/>
      <c r="AS392" s="3421"/>
      <c r="AT392" s="3441"/>
      <c r="AU392" s="3442"/>
      <c r="AV392" s="498">
        <f t="shared" si="269"/>
        <v>0</v>
      </c>
      <c r="AW392" s="498">
        <f t="shared" si="270"/>
        <v>0</v>
      </c>
      <c r="AX392" s="498">
        <f t="shared" si="271"/>
        <v>0</v>
      </c>
      <c r="AY392" s="3458">
        <f t="shared" si="272"/>
        <v>0</v>
      </c>
      <c r="AZ392" s="3391">
        <f t="shared" si="273"/>
        <v>0</v>
      </c>
      <c r="BA392" s="3391">
        <f t="shared" si="274"/>
        <v>0</v>
      </c>
      <c r="BB392" s="3391">
        <f t="shared" si="275"/>
        <v>0</v>
      </c>
      <c r="BC392" s="3391">
        <f t="shared" si="276"/>
        <v>0</v>
      </c>
      <c r="BD392" s="3391">
        <f t="shared" si="277"/>
        <v>0</v>
      </c>
      <c r="BE392" s="3391">
        <f t="shared" si="278"/>
        <v>0</v>
      </c>
      <c r="BF392" s="3391">
        <f t="shared" si="279"/>
        <v>0</v>
      </c>
      <c r="BG392" s="3391">
        <f t="shared" si="280"/>
        <v>0</v>
      </c>
      <c r="BH392" s="3391">
        <f t="shared" si="281"/>
        <v>0</v>
      </c>
      <c r="BI392" s="3391">
        <f t="shared" si="282"/>
        <v>0</v>
      </c>
      <c r="BJ392" s="3391">
        <f t="shared" si="283"/>
        <v>0</v>
      </c>
      <c r="BK392" s="3391">
        <f t="shared" si="284"/>
        <v>0</v>
      </c>
      <c r="BL392" s="3391">
        <f t="shared" si="285"/>
        <v>0</v>
      </c>
      <c r="BM392" s="3391">
        <f t="shared" si="286"/>
        <v>0</v>
      </c>
      <c r="BN392" s="3391">
        <f t="shared" si="287"/>
        <v>0</v>
      </c>
      <c r="BO392" s="3391">
        <f t="shared" si="288"/>
        <v>0</v>
      </c>
      <c r="BP392" s="3391">
        <f t="shared" si="289"/>
        <v>0</v>
      </c>
      <c r="BQ392" s="3391">
        <f t="shared" si="290"/>
        <v>0</v>
      </c>
      <c r="BR392" s="3391">
        <f t="shared" si="291"/>
        <v>0</v>
      </c>
      <c r="BS392" s="3391">
        <f t="shared" si="292"/>
        <v>0</v>
      </c>
      <c r="BT392" s="3463">
        <f t="shared" si="293"/>
        <v>0</v>
      </c>
    </row>
    <row r="393" ht="15" spans="1:72">
      <c r="A393" s="3389"/>
      <c r="B393" s="3397"/>
      <c r="C393" s="3396"/>
      <c r="D393" s="3385"/>
      <c r="E393" s="3391">
        <f t="shared" si="265"/>
        <v>0</v>
      </c>
      <c r="F393" s="3392"/>
      <c r="G393" s="3393">
        <f t="shared" si="266"/>
        <v>0</v>
      </c>
      <c r="H393" s="3394">
        <f t="shared" si="267"/>
        <v>0</v>
      </c>
      <c r="I393" s="3399"/>
      <c r="J393" s="3410"/>
      <c r="K393" s="3399"/>
      <c r="L393" s="3410"/>
      <c r="M393" s="3410"/>
      <c r="N393" s="3410"/>
      <c r="O393" s="3410"/>
      <c r="P393" s="3410"/>
      <c r="Q393" s="3410"/>
      <c r="R393" s="3410"/>
      <c r="S393" s="3410"/>
      <c r="T393" s="3410"/>
      <c r="U393" s="3410"/>
      <c r="V393" s="3410"/>
      <c r="W393" s="3410"/>
      <c r="X393" s="3410"/>
      <c r="Y393" s="3410"/>
      <c r="Z393" s="3410"/>
      <c r="AA393" s="3410"/>
      <c r="AB393" s="3410"/>
      <c r="AC393" s="3391">
        <f t="shared" si="268"/>
        <v>0</v>
      </c>
      <c r="AD393" s="3421"/>
      <c r="AE393" s="3421"/>
      <c r="AF393" s="3422"/>
      <c r="AG393" s="3421"/>
      <c r="AH393" s="3421"/>
      <c r="AI393" s="3421"/>
      <c r="AJ393" s="3421"/>
      <c r="AK393" s="3421"/>
      <c r="AL393" s="3421"/>
      <c r="AM393" s="3421"/>
      <c r="AN393" s="3421"/>
      <c r="AO393" s="3421"/>
      <c r="AP393" s="3421"/>
      <c r="AQ393" s="3421"/>
      <c r="AR393" s="3421"/>
      <c r="AS393" s="3421"/>
      <c r="AT393" s="3441"/>
      <c r="AU393" s="3442"/>
      <c r="AV393" s="498">
        <f t="shared" si="269"/>
        <v>0</v>
      </c>
      <c r="AW393" s="498">
        <f t="shared" si="270"/>
        <v>0</v>
      </c>
      <c r="AX393" s="498">
        <f t="shared" si="271"/>
        <v>0</v>
      </c>
      <c r="AY393" s="3458">
        <f t="shared" si="272"/>
        <v>0</v>
      </c>
      <c r="AZ393" s="3391">
        <f t="shared" si="273"/>
        <v>0</v>
      </c>
      <c r="BA393" s="3391">
        <f t="shared" si="274"/>
        <v>0</v>
      </c>
      <c r="BB393" s="3391">
        <f t="shared" si="275"/>
        <v>0</v>
      </c>
      <c r="BC393" s="3391">
        <f t="shared" si="276"/>
        <v>0</v>
      </c>
      <c r="BD393" s="3391">
        <f t="shared" si="277"/>
        <v>0</v>
      </c>
      <c r="BE393" s="3391">
        <f t="shared" si="278"/>
        <v>0</v>
      </c>
      <c r="BF393" s="3391">
        <f t="shared" si="279"/>
        <v>0</v>
      </c>
      <c r="BG393" s="3391">
        <f t="shared" si="280"/>
        <v>0</v>
      </c>
      <c r="BH393" s="3391">
        <f t="shared" si="281"/>
        <v>0</v>
      </c>
      <c r="BI393" s="3391">
        <f t="shared" si="282"/>
        <v>0</v>
      </c>
      <c r="BJ393" s="3391">
        <f t="shared" si="283"/>
        <v>0</v>
      </c>
      <c r="BK393" s="3391">
        <f t="shared" si="284"/>
        <v>0</v>
      </c>
      <c r="BL393" s="3391">
        <f t="shared" si="285"/>
        <v>0</v>
      </c>
      <c r="BM393" s="3391">
        <f t="shared" si="286"/>
        <v>0</v>
      </c>
      <c r="BN393" s="3391">
        <f t="shared" si="287"/>
        <v>0</v>
      </c>
      <c r="BO393" s="3391">
        <f t="shared" si="288"/>
        <v>0</v>
      </c>
      <c r="BP393" s="3391">
        <f t="shared" si="289"/>
        <v>0</v>
      </c>
      <c r="BQ393" s="3391">
        <f t="shared" si="290"/>
        <v>0</v>
      </c>
      <c r="BR393" s="3391">
        <f t="shared" si="291"/>
        <v>0</v>
      </c>
      <c r="BS393" s="3391">
        <f t="shared" si="292"/>
        <v>0</v>
      </c>
      <c r="BT393" s="3463">
        <f t="shared" si="293"/>
        <v>0</v>
      </c>
    </row>
    <row r="394" ht="15" spans="1:72">
      <c r="A394" s="3389"/>
      <c r="B394" s="3397"/>
      <c r="C394" s="3396"/>
      <c r="D394" s="3385"/>
      <c r="E394" s="3391">
        <f t="shared" si="265"/>
        <v>0</v>
      </c>
      <c r="F394" s="3392"/>
      <c r="G394" s="3393">
        <f t="shared" si="266"/>
        <v>0</v>
      </c>
      <c r="H394" s="3394">
        <f t="shared" si="267"/>
        <v>0</v>
      </c>
      <c r="I394" s="3399"/>
      <c r="J394" s="3410"/>
      <c r="K394" s="3399"/>
      <c r="L394" s="3410"/>
      <c r="M394" s="3410"/>
      <c r="N394" s="3410"/>
      <c r="O394" s="3410"/>
      <c r="P394" s="3410"/>
      <c r="Q394" s="3410"/>
      <c r="R394" s="3410"/>
      <c r="S394" s="3410"/>
      <c r="T394" s="3410"/>
      <c r="U394" s="3410"/>
      <c r="V394" s="3410"/>
      <c r="W394" s="3410"/>
      <c r="X394" s="3410"/>
      <c r="Y394" s="3410"/>
      <c r="Z394" s="3410"/>
      <c r="AA394" s="3410"/>
      <c r="AB394" s="3410"/>
      <c r="AC394" s="3391">
        <f t="shared" si="268"/>
        <v>0</v>
      </c>
      <c r="AD394" s="3421"/>
      <c r="AE394" s="3421"/>
      <c r="AF394" s="3422"/>
      <c r="AG394" s="3421"/>
      <c r="AH394" s="3421"/>
      <c r="AI394" s="3421"/>
      <c r="AJ394" s="3421"/>
      <c r="AK394" s="3421"/>
      <c r="AL394" s="3421"/>
      <c r="AM394" s="3421"/>
      <c r="AN394" s="3421"/>
      <c r="AO394" s="3421"/>
      <c r="AP394" s="3421"/>
      <c r="AQ394" s="3421"/>
      <c r="AR394" s="3421"/>
      <c r="AS394" s="3421"/>
      <c r="AT394" s="3441"/>
      <c r="AU394" s="3442"/>
      <c r="AV394" s="498">
        <f t="shared" si="269"/>
        <v>0</v>
      </c>
      <c r="AW394" s="498">
        <f t="shared" si="270"/>
        <v>0</v>
      </c>
      <c r="AX394" s="498">
        <f t="shared" si="271"/>
        <v>0</v>
      </c>
      <c r="AY394" s="3458">
        <f t="shared" si="272"/>
        <v>0</v>
      </c>
      <c r="AZ394" s="3391">
        <f t="shared" si="273"/>
        <v>0</v>
      </c>
      <c r="BA394" s="3391">
        <f t="shared" si="274"/>
        <v>0</v>
      </c>
      <c r="BB394" s="3391">
        <f t="shared" si="275"/>
        <v>0</v>
      </c>
      <c r="BC394" s="3391">
        <f t="shared" si="276"/>
        <v>0</v>
      </c>
      <c r="BD394" s="3391">
        <f t="shared" si="277"/>
        <v>0</v>
      </c>
      <c r="BE394" s="3391">
        <f t="shared" si="278"/>
        <v>0</v>
      </c>
      <c r="BF394" s="3391">
        <f t="shared" si="279"/>
        <v>0</v>
      </c>
      <c r="BG394" s="3391">
        <f t="shared" si="280"/>
        <v>0</v>
      </c>
      <c r="BH394" s="3391">
        <f t="shared" si="281"/>
        <v>0</v>
      </c>
      <c r="BI394" s="3391">
        <f t="shared" si="282"/>
        <v>0</v>
      </c>
      <c r="BJ394" s="3391">
        <f t="shared" si="283"/>
        <v>0</v>
      </c>
      <c r="BK394" s="3391">
        <f t="shared" si="284"/>
        <v>0</v>
      </c>
      <c r="BL394" s="3391">
        <f t="shared" si="285"/>
        <v>0</v>
      </c>
      <c r="BM394" s="3391">
        <f t="shared" si="286"/>
        <v>0</v>
      </c>
      <c r="BN394" s="3391">
        <f t="shared" si="287"/>
        <v>0</v>
      </c>
      <c r="BO394" s="3391">
        <f t="shared" si="288"/>
        <v>0</v>
      </c>
      <c r="BP394" s="3391">
        <f t="shared" si="289"/>
        <v>0</v>
      </c>
      <c r="BQ394" s="3391">
        <f t="shared" si="290"/>
        <v>0</v>
      </c>
      <c r="BR394" s="3391">
        <f t="shared" si="291"/>
        <v>0</v>
      </c>
      <c r="BS394" s="3391">
        <f t="shared" si="292"/>
        <v>0</v>
      </c>
      <c r="BT394" s="3463">
        <f t="shared" si="293"/>
        <v>0</v>
      </c>
    </row>
    <row r="395" ht="15" spans="1:72">
      <c r="A395" s="3389"/>
      <c r="B395" s="3397"/>
      <c r="C395" s="3396"/>
      <c r="D395" s="3385"/>
      <c r="E395" s="3391">
        <f t="shared" si="265"/>
        <v>0</v>
      </c>
      <c r="F395" s="3392"/>
      <c r="G395" s="3393">
        <f t="shared" si="266"/>
        <v>0</v>
      </c>
      <c r="H395" s="3394">
        <f t="shared" si="267"/>
        <v>0</v>
      </c>
      <c r="I395" s="3399"/>
      <c r="J395" s="3410"/>
      <c r="K395" s="3399"/>
      <c r="L395" s="3410"/>
      <c r="M395" s="3410"/>
      <c r="N395" s="3410"/>
      <c r="O395" s="3410"/>
      <c r="P395" s="3410"/>
      <c r="Q395" s="3410"/>
      <c r="R395" s="3410"/>
      <c r="S395" s="3410"/>
      <c r="T395" s="3410"/>
      <c r="U395" s="3410"/>
      <c r="V395" s="3410"/>
      <c r="W395" s="3410"/>
      <c r="X395" s="3410"/>
      <c r="Y395" s="3410"/>
      <c r="Z395" s="3410"/>
      <c r="AA395" s="3410"/>
      <c r="AB395" s="3410"/>
      <c r="AC395" s="3391">
        <f t="shared" si="268"/>
        <v>0</v>
      </c>
      <c r="AD395" s="3421"/>
      <c r="AE395" s="3421"/>
      <c r="AF395" s="3422"/>
      <c r="AG395" s="3421"/>
      <c r="AH395" s="3421"/>
      <c r="AI395" s="3421"/>
      <c r="AJ395" s="3421"/>
      <c r="AK395" s="3421"/>
      <c r="AL395" s="3421"/>
      <c r="AM395" s="3421"/>
      <c r="AN395" s="3421"/>
      <c r="AO395" s="3421"/>
      <c r="AP395" s="3421"/>
      <c r="AQ395" s="3421"/>
      <c r="AR395" s="3421"/>
      <c r="AS395" s="3421"/>
      <c r="AT395" s="3441"/>
      <c r="AU395" s="3442"/>
      <c r="AV395" s="498">
        <f t="shared" si="269"/>
        <v>0</v>
      </c>
      <c r="AW395" s="498">
        <f t="shared" si="270"/>
        <v>0</v>
      </c>
      <c r="AX395" s="498">
        <f t="shared" si="271"/>
        <v>0</v>
      </c>
      <c r="AY395" s="3458">
        <f t="shared" si="272"/>
        <v>0</v>
      </c>
      <c r="AZ395" s="3391">
        <f t="shared" si="273"/>
        <v>0</v>
      </c>
      <c r="BA395" s="3391">
        <f t="shared" si="274"/>
        <v>0</v>
      </c>
      <c r="BB395" s="3391">
        <f t="shared" si="275"/>
        <v>0</v>
      </c>
      <c r="BC395" s="3391">
        <f t="shared" si="276"/>
        <v>0</v>
      </c>
      <c r="BD395" s="3391">
        <f t="shared" si="277"/>
        <v>0</v>
      </c>
      <c r="BE395" s="3391">
        <f t="shared" si="278"/>
        <v>0</v>
      </c>
      <c r="BF395" s="3391">
        <f t="shared" si="279"/>
        <v>0</v>
      </c>
      <c r="BG395" s="3391">
        <f t="shared" si="280"/>
        <v>0</v>
      </c>
      <c r="BH395" s="3391">
        <f t="shared" si="281"/>
        <v>0</v>
      </c>
      <c r="BI395" s="3391">
        <f t="shared" si="282"/>
        <v>0</v>
      </c>
      <c r="BJ395" s="3391">
        <f t="shared" si="283"/>
        <v>0</v>
      </c>
      <c r="BK395" s="3391">
        <f t="shared" si="284"/>
        <v>0</v>
      </c>
      <c r="BL395" s="3391">
        <f t="shared" si="285"/>
        <v>0</v>
      </c>
      <c r="BM395" s="3391">
        <f t="shared" si="286"/>
        <v>0</v>
      </c>
      <c r="BN395" s="3391">
        <f t="shared" si="287"/>
        <v>0</v>
      </c>
      <c r="BO395" s="3391">
        <f t="shared" si="288"/>
        <v>0</v>
      </c>
      <c r="BP395" s="3391">
        <f t="shared" si="289"/>
        <v>0</v>
      </c>
      <c r="BQ395" s="3391">
        <f t="shared" si="290"/>
        <v>0</v>
      </c>
      <c r="BR395" s="3391">
        <f t="shared" si="291"/>
        <v>0</v>
      </c>
      <c r="BS395" s="3391">
        <f t="shared" si="292"/>
        <v>0</v>
      </c>
      <c r="BT395" s="3463">
        <f t="shared" si="293"/>
        <v>0</v>
      </c>
    </row>
    <row r="396" ht="15" spans="1:72">
      <c r="A396" s="3389"/>
      <c r="B396" s="3397"/>
      <c r="C396" s="3396"/>
      <c r="D396" s="3385"/>
      <c r="E396" s="3391">
        <f t="shared" si="265"/>
        <v>0</v>
      </c>
      <c r="F396" s="3392"/>
      <c r="G396" s="3393">
        <f t="shared" si="266"/>
        <v>0</v>
      </c>
      <c r="H396" s="3394">
        <f t="shared" si="267"/>
        <v>0</v>
      </c>
      <c r="I396" s="3399"/>
      <c r="J396" s="3410"/>
      <c r="K396" s="3399"/>
      <c r="L396" s="3410"/>
      <c r="M396" s="3410"/>
      <c r="N396" s="3410"/>
      <c r="O396" s="3410"/>
      <c r="P396" s="3410"/>
      <c r="Q396" s="3410"/>
      <c r="R396" s="3410"/>
      <c r="S396" s="3410"/>
      <c r="T396" s="3410"/>
      <c r="U396" s="3410"/>
      <c r="V396" s="3410"/>
      <c r="W396" s="3410"/>
      <c r="X396" s="3410"/>
      <c r="Y396" s="3410"/>
      <c r="Z396" s="3410"/>
      <c r="AA396" s="3410"/>
      <c r="AB396" s="3410"/>
      <c r="AC396" s="3391">
        <f t="shared" si="268"/>
        <v>0</v>
      </c>
      <c r="AD396" s="3421"/>
      <c r="AE396" s="3421"/>
      <c r="AF396" s="3399"/>
      <c r="AG396" s="3421"/>
      <c r="AH396" s="3421"/>
      <c r="AI396" s="3421"/>
      <c r="AJ396" s="3421"/>
      <c r="AK396" s="3421"/>
      <c r="AL396" s="3421"/>
      <c r="AM396" s="3421"/>
      <c r="AN396" s="3421"/>
      <c r="AO396" s="3421"/>
      <c r="AP396" s="3421"/>
      <c r="AQ396" s="3421"/>
      <c r="AR396" s="3421"/>
      <c r="AS396" s="3421"/>
      <c r="AT396" s="3441"/>
      <c r="AU396" s="3442"/>
      <c r="AV396" s="498">
        <f t="shared" si="269"/>
        <v>0</v>
      </c>
      <c r="AW396" s="498">
        <f t="shared" si="270"/>
        <v>0</v>
      </c>
      <c r="AX396" s="498">
        <f t="shared" si="271"/>
        <v>0</v>
      </c>
      <c r="AY396" s="3458">
        <f t="shared" si="272"/>
        <v>0</v>
      </c>
      <c r="AZ396" s="3391">
        <f t="shared" si="273"/>
        <v>0</v>
      </c>
      <c r="BA396" s="3391">
        <f t="shared" si="274"/>
        <v>0</v>
      </c>
      <c r="BB396" s="3391">
        <f t="shared" si="275"/>
        <v>0</v>
      </c>
      <c r="BC396" s="3391">
        <f t="shared" si="276"/>
        <v>0</v>
      </c>
      <c r="BD396" s="3391">
        <f t="shared" si="277"/>
        <v>0</v>
      </c>
      <c r="BE396" s="3391">
        <f t="shared" si="278"/>
        <v>0</v>
      </c>
      <c r="BF396" s="3391">
        <f t="shared" si="279"/>
        <v>0</v>
      </c>
      <c r="BG396" s="3391">
        <f t="shared" si="280"/>
        <v>0</v>
      </c>
      <c r="BH396" s="3391">
        <f t="shared" si="281"/>
        <v>0</v>
      </c>
      <c r="BI396" s="3391">
        <f t="shared" si="282"/>
        <v>0</v>
      </c>
      <c r="BJ396" s="3391">
        <f t="shared" si="283"/>
        <v>0</v>
      </c>
      <c r="BK396" s="3391">
        <f t="shared" si="284"/>
        <v>0</v>
      </c>
      <c r="BL396" s="3391">
        <f t="shared" si="285"/>
        <v>0</v>
      </c>
      <c r="BM396" s="3391">
        <f t="shared" si="286"/>
        <v>0</v>
      </c>
      <c r="BN396" s="3391">
        <f t="shared" si="287"/>
        <v>0</v>
      </c>
      <c r="BO396" s="3391">
        <f t="shared" si="288"/>
        <v>0</v>
      </c>
      <c r="BP396" s="3391">
        <f t="shared" si="289"/>
        <v>0</v>
      </c>
      <c r="BQ396" s="3391">
        <f t="shared" si="290"/>
        <v>0</v>
      </c>
      <c r="BR396" s="3391">
        <f t="shared" si="291"/>
        <v>0</v>
      </c>
      <c r="BS396" s="3391">
        <f t="shared" si="292"/>
        <v>0</v>
      </c>
      <c r="BT396" s="3463">
        <f t="shared" si="293"/>
        <v>0</v>
      </c>
    </row>
    <row r="397" ht="15" spans="1:72">
      <c r="A397" s="3389"/>
      <c r="B397" s="3398"/>
      <c r="C397" s="3399"/>
      <c r="D397" s="3385"/>
      <c r="E397" s="3391">
        <f t="shared" si="265"/>
        <v>0</v>
      </c>
      <c r="F397" s="3392"/>
      <c r="G397" s="3393">
        <f t="shared" si="266"/>
        <v>0</v>
      </c>
      <c r="H397" s="3394">
        <f t="shared" si="267"/>
        <v>0</v>
      </c>
      <c r="I397" s="3399"/>
      <c r="J397" s="3410"/>
      <c r="K397" s="3399"/>
      <c r="L397" s="3410"/>
      <c r="M397" s="3410"/>
      <c r="N397" s="3410"/>
      <c r="O397" s="3410"/>
      <c r="P397" s="3410"/>
      <c r="Q397" s="3410"/>
      <c r="R397" s="3410"/>
      <c r="S397" s="3410"/>
      <c r="T397" s="3410"/>
      <c r="U397" s="3410"/>
      <c r="V397" s="3410"/>
      <c r="W397" s="3410"/>
      <c r="X397" s="3410"/>
      <c r="Y397" s="3410"/>
      <c r="Z397" s="3410"/>
      <c r="AA397" s="3410"/>
      <c r="AB397" s="3410"/>
      <c r="AC397" s="3391">
        <f t="shared" si="268"/>
        <v>0</v>
      </c>
      <c r="AD397" s="3421"/>
      <c r="AE397" s="3421"/>
      <c r="AF397" s="3399"/>
      <c r="AG397" s="3421"/>
      <c r="AH397" s="3421"/>
      <c r="AI397" s="3421"/>
      <c r="AJ397" s="3421"/>
      <c r="AK397" s="3421"/>
      <c r="AL397" s="3421"/>
      <c r="AM397" s="3421"/>
      <c r="AN397" s="3421"/>
      <c r="AO397" s="3421"/>
      <c r="AP397" s="3421"/>
      <c r="AQ397" s="3421"/>
      <c r="AR397" s="3421"/>
      <c r="AS397" s="3421"/>
      <c r="AT397" s="3441"/>
      <c r="AU397" s="3442"/>
      <c r="AV397" s="498">
        <f t="shared" si="269"/>
        <v>0</v>
      </c>
      <c r="AW397" s="498">
        <f t="shared" si="270"/>
        <v>0</v>
      </c>
      <c r="AX397" s="498">
        <f t="shared" si="271"/>
        <v>0</v>
      </c>
      <c r="AY397" s="3458">
        <f t="shared" si="272"/>
        <v>0</v>
      </c>
      <c r="AZ397" s="3391">
        <f t="shared" si="273"/>
        <v>0</v>
      </c>
      <c r="BA397" s="3391">
        <f t="shared" si="274"/>
        <v>0</v>
      </c>
      <c r="BB397" s="3391">
        <f t="shared" si="275"/>
        <v>0</v>
      </c>
      <c r="BC397" s="3391">
        <f t="shared" si="276"/>
        <v>0</v>
      </c>
      <c r="BD397" s="3391">
        <f t="shared" si="277"/>
        <v>0</v>
      </c>
      <c r="BE397" s="3391">
        <f t="shared" si="278"/>
        <v>0</v>
      </c>
      <c r="BF397" s="3391">
        <f t="shared" si="279"/>
        <v>0</v>
      </c>
      <c r="BG397" s="3391">
        <f t="shared" si="280"/>
        <v>0</v>
      </c>
      <c r="BH397" s="3391">
        <f t="shared" si="281"/>
        <v>0</v>
      </c>
      <c r="BI397" s="3391">
        <f t="shared" si="282"/>
        <v>0</v>
      </c>
      <c r="BJ397" s="3391">
        <f t="shared" si="283"/>
        <v>0</v>
      </c>
      <c r="BK397" s="3391">
        <f t="shared" si="284"/>
        <v>0</v>
      </c>
      <c r="BL397" s="3391">
        <f t="shared" si="285"/>
        <v>0</v>
      </c>
      <c r="BM397" s="3391">
        <f t="shared" si="286"/>
        <v>0</v>
      </c>
      <c r="BN397" s="3391">
        <f t="shared" si="287"/>
        <v>0</v>
      </c>
      <c r="BO397" s="3391">
        <f t="shared" si="288"/>
        <v>0</v>
      </c>
      <c r="BP397" s="3391">
        <f t="shared" si="289"/>
        <v>0</v>
      </c>
      <c r="BQ397" s="3391">
        <f t="shared" si="290"/>
        <v>0</v>
      </c>
      <c r="BR397" s="3391">
        <f t="shared" si="291"/>
        <v>0</v>
      </c>
      <c r="BS397" s="3391">
        <f t="shared" si="292"/>
        <v>0</v>
      </c>
      <c r="BT397" s="3463">
        <f t="shared" si="293"/>
        <v>0</v>
      </c>
    </row>
    <row r="398" ht="15" spans="1:72">
      <c r="A398" s="3389"/>
      <c r="B398" s="3397"/>
      <c r="C398" s="3396"/>
      <c r="D398" s="3385"/>
      <c r="E398" s="3391">
        <f t="shared" si="265"/>
        <v>0</v>
      </c>
      <c r="F398" s="3392"/>
      <c r="G398" s="3393">
        <f t="shared" si="266"/>
        <v>0</v>
      </c>
      <c r="H398" s="3394">
        <f t="shared" si="267"/>
        <v>0</v>
      </c>
      <c r="I398" s="3399"/>
      <c r="J398" s="3410"/>
      <c r="K398" s="3399"/>
      <c r="L398" s="3410"/>
      <c r="M398" s="3410"/>
      <c r="N398" s="3410"/>
      <c r="O398" s="3410"/>
      <c r="P398" s="3410"/>
      <c r="Q398" s="3410"/>
      <c r="R398" s="3410"/>
      <c r="S398" s="3410"/>
      <c r="T398" s="3410"/>
      <c r="U398" s="3410"/>
      <c r="V398" s="3410"/>
      <c r="W398" s="3410"/>
      <c r="X398" s="3410"/>
      <c r="Y398" s="3410"/>
      <c r="Z398" s="3410"/>
      <c r="AA398" s="3410"/>
      <c r="AB398" s="3410"/>
      <c r="AC398" s="3391">
        <f t="shared" si="268"/>
        <v>0</v>
      </c>
      <c r="AD398" s="3421"/>
      <c r="AE398" s="3421"/>
      <c r="AF398" s="3399"/>
      <c r="AG398" s="3421"/>
      <c r="AH398" s="3421"/>
      <c r="AI398" s="3421"/>
      <c r="AJ398" s="3421"/>
      <c r="AK398" s="3421"/>
      <c r="AL398" s="3421"/>
      <c r="AM398" s="3421"/>
      <c r="AN398" s="3421"/>
      <c r="AO398" s="3421"/>
      <c r="AP398" s="3421"/>
      <c r="AQ398" s="3421"/>
      <c r="AR398" s="3421"/>
      <c r="AS398" s="3421"/>
      <c r="AT398" s="3441"/>
      <c r="AU398" s="3442"/>
      <c r="AV398" s="498">
        <f t="shared" si="269"/>
        <v>0</v>
      </c>
      <c r="AW398" s="498">
        <f t="shared" si="270"/>
        <v>0</v>
      </c>
      <c r="AX398" s="498">
        <f t="shared" si="271"/>
        <v>0</v>
      </c>
      <c r="AY398" s="3458">
        <f t="shared" si="272"/>
        <v>0</v>
      </c>
      <c r="AZ398" s="3391">
        <f t="shared" si="273"/>
        <v>0</v>
      </c>
      <c r="BA398" s="3391">
        <f t="shared" si="274"/>
        <v>0</v>
      </c>
      <c r="BB398" s="3391">
        <f t="shared" si="275"/>
        <v>0</v>
      </c>
      <c r="BC398" s="3391">
        <f t="shared" si="276"/>
        <v>0</v>
      </c>
      <c r="BD398" s="3391">
        <f t="shared" si="277"/>
        <v>0</v>
      </c>
      <c r="BE398" s="3391">
        <f t="shared" si="278"/>
        <v>0</v>
      </c>
      <c r="BF398" s="3391">
        <f t="shared" si="279"/>
        <v>0</v>
      </c>
      <c r="BG398" s="3391">
        <f t="shared" si="280"/>
        <v>0</v>
      </c>
      <c r="BH398" s="3391">
        <f t="shared" si="281"/>
        <v>0</v>
      </c>
      <c r="BI398" s="3391">
        <f t="shared" si="282"/>
        <v>0</v>
      </c>
      <c r="BJ398" s="3391">
        <f t="shared" si="283"/>
        <v>0</v>
      </c>
      <c r="BK398" s="3391">
        <f t="shared" si="284"/>
        <v>0</v>
      </c>
      <c r="BL398" s="3391">
        <f t="shared" si="285"/>
        <v>0</v>
      </c>
      <c r="BM398" s="3391">
        <f t="shared" si="286"/>
        <v>0</v>
      </c>
      <c r="BN398" s="3391">
        <f t="shared" si="287"/>
        <v>0</v>
      </c>
      <c r="BO398" s="3391">
        <f t="shared" si="288"/>
        <v>0</v>
      </c>
      <c r="BP398" s="3391">
        <f t="shared" si="289"/>
        <v>0</v>
      </c>
      <c r="BQ398" s="3391">
        <f t="shared" si="290"/>
        <v>0</v>
      </c>
      <c r="BR398" s="3391">
        <f t="shared" si="291"/>
        <v>0</v>
      </c>
      <c r="BS398" s="3391">
        <f t="shared" si="292"/>
        <v>0</v>
      </c>
      <c r="BT398" s="3463">
        <f t="shared" si="293"/>
        <v>0</v>
      </c>
    </row>
    <row r="399" ht="15" spans="1:72">
      <c r="A399" s="3389"/>
      <c r="B399" s="3397"/>
      <c r="C399" s="3396"/>
      <c r="D399" s="3385"/>
      <c r="E399" s="3391">
        <f t="shared" si="265"/>
        <v>0</v>
      </c>
      <c r="F399" s="3392"/>
      <c r="G399" s="3393">
        <f t="shared" si="266"/>
        <v>0</v>
      </c>
      <c r="H399" s="3394">
        <f t="shared" si="267"/>
        <v>0</v>
      </c>
      <c r="I399" s="3399"/>
      <c r="J399" s="3410"/>
      <c r="K399" s="3399"/>
      <c r="L399" s="3410"/>
      <c r="M399" s="3410"/>
      <c r="N399" s="3410"/>
      <c r="O399" s="3410"/>
      <c r="P399" s="3410"/>
      <c r="Q399" s="3410"/>
      <c r="R399" s="3410"/>
      <c r="S399" s="3410"/>
      <c r="T399" s="3410"/>
      <c r="U399" s="3410"/>
      <c r="V399" s="3410"/>
      <c r="W399" s="3410"/>
      <c r="X399" s="3410"/>
      <c r="Y399" s="3410"/>
      <c r="Z399" s="3410"/>
      <c r="AA399" s="3410"/>
      <c r="AB399" s="3410"/>
      <c r="AC399" s="3391">
        <f t="shared" si="268"/>
        <v>0</v>
      </c>
      <c r="AD399" s="3421"/>
      <c r="AE399" s="3421"/>
      <c r="AF399" s="3399"/>
      <c r="AG399" s="3421"/>
      <c r="AH399" s="3421"/>
      <c r="AI399" s="3421"/>
      <c r="AJ399" s="3421"/>
      <c r="AK399" s="3421"/>
      <c r="AL399" s="3421"/>
      <c r="AM399" s="3421"/>
      <c r="AN399" s="3421"/>
      <c r="AO399" s="3421"/>
      <c r="AP399" s="3421"/>
      <c r="AQ399" s="3421"/>
      <c r="AR399" s="3421"/>
      <c r="AS399" s="3421"/>
      <c r="AT399" s="3441"/>
      <c r="AU399" s="3442"/>
      <c r="AV399" s="498">
        <f t="shared" si="269"/>
        <v>0</v>
      </c>
      <c r="AW399" s="498">
        <f t="shared" si="270"/>
        <v>0</v>
      </c>
      <c r="AX399" s="498">
        <f t="shared" si="271"/>
        <v>0</v>
      </c>
      <c r="AY399" s="3458">
        <f t="shared" si="272"/>
        <v>0</v>
      </c>
      <c r="AZ399" s="3391">
        <f t="shared" si="273"/>
        <v>0</v>
      </c>
      <c r="BA399" s="3391">
        <f t="shared" si="274"/>
        <v>0</v>
      </c>
      <c r="BB399" s="3391">
        <f t="shared" si="275"/>
        <v>0</v>
      </c>
      <c r="BC399" s="3391">
        <f t="shared" si="276"/>
        <v>0</v>
      </c>
      <c r="BD399" s="3391">
        <f t="shared" si="277"/>
        <v>0</v>
      </c>
      <c r="BE399" s="3391">
        <f t="shared" si="278"/>
        <v>0</v>
      </c>
      <c r="BF399" s="3391">
        <f t="shared" si="279"/>
        <v>0</v>
      </c>
      <c r="BG399" s="3391">
        <f t="shared" si="280"/>
        <v>0</v>
      </c>
      <c r="BH399" s="3391">
        <f t="shared" si="281"/>
        <v>0</v>
      </c>
      <c r="BI399" s="3391">
        <f t="shared" si="282"/>
        <v>0</v>
      </c>
      <c r="BJ399" s="3391">
        <f t="shared" si="283"/>
        <v>0</v>
      </c>
      <c r="BK399" s="3391">
        <f t="shared" si="284"/>
        <v>0</v>
      </c>
      <c r="BL399" s="3391">
        <f t="shared" si="285"/>
        <v>0</v>
      </c>
      <c r="BM399" s="3391">
        <f t="shared" si="286"/>
        <v>0</v>
      </c>
      <c r="BN399" s="3391">
        <f t="shared" si="287"/>
        <v>0</v>
      </c>
      <c r="BO399" s="3391">
        <f t="shared" si="288"/>
        <v>0</v>
      </c>
      <c r="BP399" s="3391">
        <f t="shared" si="289"/>
        <v>0</v>
      </c>
      <c r="BQ399" s="3391">
        <f t="shared" si="290"/>
        <v>0</v>
      </c>
      <c r="BR399" s="3391">
        <f t="shared" si="291"/>
        <v>0</v>
      </c>
      <c r="BS399" s="3391">
        <f t="shared" si="292"/>
        <v>0</v>
      </c>
      <c r="BT399" s="3463">
        <f t="shared" si="293"/>
        <v>0</v>
      </c>
    </row>
    <row r="400" ht="15" spans="1:72">
      <c r="A400" s="3389"/>
      <c r="B400" s="3397"/>
      <c r="C400" s="3396"/>
      <c r="D400" s="3385"/>
      <c r="E400" s="3391">
        <f t="shared" si="265"/>
        <v>0</v>
      </c>
      <c r="F400" s="3392"/>
      <c r="G400" s="3393">
        <f t="shared" si="266"/>
        <v>0</v>
      </c>
      <c r="H400" s="3394">
        <f t="shared" si="267"/>
        <v>0</v>
      </c>
      <c r="I400" s="3399"/>
      <c r="J400" s="3410"/>
      <c r="K400" s="3399"/>
      <c r="L400" s="3410"/>
      <c r="M400" s="3410"/>
      <c r="N400" s="3410"/>
      <c r="O400" s="3410"/>
      <c r="P400" s="3410"/>
      <c r="Q400" s="3410"/>
      <c r="R400" s="3410"/>
      <c r="S400" s="3410"/>
      <c r="T400" s="3410"/>
      <c r="U400" s="3410"/>
      <c r="V400" s="3410"/>
      <c r="W400" s="3410"/>
      <c r="X400" s="3410"/>
      <c r="Y400" s="3410"/>
      <c r="Z400" s="3410"/>
      <c r="AA400" s="3410"/>
      <c r="AB400" s="3410"/>
      <c r="AC400" s="3391">
        <f t="shared" si="268"/>
        <v>0</v>
      </c>
      <c r="AD400" s="3421"/>
      <c r="AE400" s="3421"/>
      <c r="AF400" s="3399"/>
      <c r="AG400" s="3421"/>
      <c r="AH400" s="3421"/>
      <c r="AI400" s="3421"/>
      <c r="AJ400" s="3421"/>
      <c r="AK400" s="3421"/>
      <c r="AL400" s="3421"/>
      <c r="AM400" s="3421"/>
      <c r="AN400" s="3421"/>
      <c r="AO400" s="3421"/>
      <c r="AP400" s="3421"/>
      <c r="AQ400" s="3421"/>
      <c r="AR400" s="3421"/>
      <c r="AS400" s="3421"/>
      <c r="AT400" s="3441"/>
      <c r="AU400" s="3442"/>
      <c r="AV400" s="498">
        <f t="shared" si="269"/>
        <v>0</v>
      </c>
      <c r="AW400" s="498">
        <f t="shared" si="270"/>
        <v>0</v>
      </c>
      <c r="AX400" s="498">
        <f t="shared" si="271"/>
        <v>0</v>
      </c>
      <c r="AY400" s="3458">
        <f t="shared" si="272"/>
        <v>0</v>
      </c>
      <c r="AZ400" s="3391">
        <f t="shared" si="273"/>
        <v>0</v>
      </c>
      <c r="BA400" s="3391">
        <f t="shared" si="274"/>
        <v>0</v>
      </c>
      <c r="BB400" s="3391">
        <f t="shared" si="275"/>
        <v>0</v>
      </c>
      <c r="BC400" s="3391">
        <f t="shared" si="276"/>
        <v>0</v>
      </c>
      <c r="BD400" s="3391">
        <f t="shared" si="277"/>
        <v>0</v>
      </c>
      <c r="BE400" s="3391">
        <f t="shared" si="278"/>
        <v>0</v>
      </c>
      <c r="BF400" s="3391">
        <f t="shared" si="279"/>
        <v>0</v>
      </c>
      <c r="BG400" s="3391">
        <f t="shared" si="280"/>
        <v>0</v>
      </c>
      <c r="BH400" s="3391">
        <f t="shared" si="281"/>
        <v>0</v>
      </c>
      <c r="BI400" s="3391">
        <f t="shared" si="282"/>
        <v>0</v>
      </c>
      <c r="BJ400" s="3391">
        <f t="shared" si="283"/>
        <v>0</v>
      </c>
      <c r="BK400" s="3391">
        <f t="shared" si="284"/>
        <v>0</v>
      </c>
      <c r="BL400" s="3391">
        <f t="shared" si="285"/>
        <v>0</v>
      </c>
      <c r="BM400" s="3391">
        <f t="shared" si="286"/>
        <v>0</v>
      </c>
      <c r="BN400" s="3391">
        <f t="shared" si="287"/>
        <v>0</v>
      </c>
      <c r="BO400" s="3391">
        <f t="shared" si="288"/>
        <v>0</v>
      </c>
      <c r="BP400" s="3391">
        <f t="shared" si="289"/>
        <v>0</v>
      </c>
      <c r="BQ400" s="3391">
        <f t="shared" si="290"/>
        <v>0</v>
      </c>
      <c r="BR400" s="3391">
        <f t="shared" si="291"/>
        <v>0</v>
      </c>
      <c r="BS400" s="3391">
        <f t="shared" si="292"/>
        <v>0</v>
      </c>
      <c r="BT400" s="3463">
        <f t="shared" si="293"/>
        <v>0</v>
      </c>
    </row>
    <row r="401" ht="15" spans="1:72">
      <c r="A401" s="3389"/>
      <c r="B401" s="3397"/>
      <c r="C401" s="3396"/>
      <c r="D401" s="3385"/>
      <c r="E401" s="3391">
        <f t="shared" si="265"/>
        <v>0</v>
      </c>
      <c r="F401" s="3392"/>
      <c r="G401" s="3393">
        <f t="shared" si="266"/>
        <v>0</v>
      </c>
      <c r="H401" s="3394">
        <f t="shared" si="267"/>
        <v>0</v>
      </c>
      <c r="I401" s="3399"/>
      <c r="J401" s="3410"/>
      <c r="K401" s="3399"/>
      <c r="L401" s="3410"/>
      <c r="M401" s="3410"/>
      <c r="N401" s="3410"/>
      <c r="O401" s="3410"/>
      <c r="P401" s="3410"/>
      <c r="Q401" s="3410"/>
      <c r="R401" s="3410"/>
      <c r="S401" s="3410"/>
      <c r="T401" s="3410"/>
      <c r="U401" s="3410"/>
      <c r="V401" s="3410"/>
      <c r="W401" s="3410"/>
      <c r="X401" s="3410"/>
      <c r="Y401" s="3410"/>
      <c r="Z401" s="3410"/>
      <c r="AA401" s="3410"/>
      <c r="AB401" s="3410"/>
      <c r="AC401" s="3391">
        <f t="shared" si="268"/>
        <v>0</v>
      </c>
      <c r="AD401" s="3421"/>
      <c r="AE401" s="3421"/>
      <c r="AF401" s="3399"/>
      <c r="AG401" s="3421"/>
      <c r="AH401" s="3421"/>
      <c r="AI401" s="3421"/>
      <c r="AJ401" s="3421"/>
      <c r="AK401" s="3421"/>
      <c r="AL401" s="3421"/>
      <c r="AM401" s="3421"/>
      <c r="AN401" s="3421"/>
      <c r="AO401" s="3421"/>
      <c r="AP401" s="3421"/>
      <c r="AQ401" s="3421"/>
      <c r="AR401" s="3421"/>
      <c r="AS401" s="3421"/>
      <c r="AT401" s="3441"/>
      <c r="AU401" s="3442"/>
      <c r="AV401" s="498">
        <f t="shared" si="269"/>
        <v>0</v>
      </c>
      <c r="AW401" s="498">
        <f t="shared" si="270"/>
        <v>0</v>
      </c>
      <c r="AX401" s="498">
        <f t="shared" si="271"/>
        <v>0</v>
      </c>
      <c r="AY401" s="3458">
        <f t="shared" si="272"/>
        <v>0</v>
      </c>
      <c r="AZ401" s="3391">
        <f t="shared" si="273"/>
        <v>0</v>
      </c>
      <c r="BA401" s="3391">
        <f t="shared" si="274"/>
        <v>0</v>
      </c>
      <c r="BB401" s="3391">
        <f t="shared" si="275"/>
        <v>0</v>
      </c>
      <c r="BC401" s="3391">
        <f t="shared" si="276"/>
        <v>0</v>
      </c>
      <c r="BD401" s="3391">
        <f t="shared" si="277"/>
        <v>0</v>
      </c>
      <c r="BE401" s="3391">
        <f t="shared" si="278"/>
        <v>0</v>
      </c>
      <c r="BF401" s="3391">
        <f t="shared" si="279"/>
        <v>0</v>
      </c>
      <c r="BG401" s="3391">
        <f t="shared" si="280"/>
        <v>0</v>
      </c>
      <c r="BH401" s="3391">
        <f t="shared" si="281"/>
        <v>0</v>
      </c>
      <c r="BI401" s="3391">
        <f t="shared" si="282"/>
        <v>0</v>
      </c>
      <c r="BJ401" s="3391">
        <f t="shared" si="283"/>
        <v>0</v>
      </c>
      <c r="BK401" s="3391">
        <f t="shared" si="284"/>
        <v>0</v>
      </c>
      <c r="BL401" s="3391">
        <f t="shared" si="285"/>
        <v>0</v>
      </c>
      <c r="BM401" s="3391">
        <f t="shared" si="286"/>
        <v>0</v>
      </c>
      <c r="BN401" s="3391">
        <f t="shared" si="287"/>
        <v>0</v>
      </c>
      <c r="BO401" s="3391">
        <f t="shared" si="288"/>
        <v>0</v>
      </c>
      <c r="BP401" s="3391">
        <f t="shared" si="289"/>
        <v>0</v>
      </c>
      <c r="BQ401" s="3391">
        <f t="shared" si="290"/>
        <v>0</v>
      </c>
      <c r="BR401" s="3391">
        <f t="shared" si="291"/>
        <v>0</v>
      </c>
      <c r="BS401" s="3391">
        <f t="shared" si="292"/>
        <v>0</v>
      </c>
      <c r="BT401" s="3463">
        <f t="shared" si="293"/>
        <v>0</v>
      </c>
    </row>
    <row r="402" ht="15" spans="1:72">
      <c r="A402" s="3389"/>
      <c r="B402" s="3397"/>
      <c r="C402" s="3396"/>
      <c r="D402" s="3385"/>
      <c r="E402" s="3391">
        <f t="shared" si="265"/>
        <v>0</v>
      </c>
      <c r="F402" s="3392"/>
      <c r="G402" s="3393">
        <f t="shared" si="266"/>
        <v>0</v>
      </c>
      <c r="H402" s="3394">
        <f t="shared" si="267"/>
        <v>0</v>
      </c>
      <c r="I402" s="3399"/>
      <c r="J402" s="3410"/>
      <c r="K402" s="3399"/>
      <c r="L402" s="3410"/>
      <c r="M402" s="3410"/>
      <c r="N402" s="3410"/>
      <c r="O402" s="3410"/>
      <c r="P402" s="3410"/>
      <c r="Q402" s="3410"/>
      <c r="R402" s="3410"/>
      <c r="S402" s="3410"/>
      <c r="T402" s="3410"/>
      <c r="U402" s="3410"/>
      <c r="V402" s="3410"/>
      <c r="W402" s="3410"/>
      <c r="X402" s="3410"/>
      <c r="Y402" s="3410"/>
      <c r="Z402" s="3410"/>
      <c r="AA402" s="3410"/>
      <c r="AB402" s="3410"/>
      <c r="AC402" s="3391">
        <f t="shared" si="268"/>
        <v>0</v>
      </c>
      <c r="AD402" s="3421"/>
      <c r="AE402" s="3421"/>
      <c r="AF402" s="3399"/>
      <c r="AG402" s="3421"/>
      <c r="AH402" s="3421"/>
      <c r="AI402" s="3421"/>
      <c r="AJ402" s="3421"/>
      <c r="AK402" s="3421"/>
      <c r="AL402" s="3421"/>
      <c r="AM402" s="3421"/>
      <c r="AN402" s="3421"/>
      <c r="AO402" s="3421"/>
      <c r="AP402" s="3421"/>
      <c r="AQ402" s="3421"/>
      <c r="AR402" s="3421"/>
      <c r="AS402" s="3421"/>
      <c r="AT402" s="3441"/>
      <c r="AU402" s="3442"/>
      <c r="AV402" s="498">
        <f t="shared" si="269"/>
        <v>0</v>
      </c>
      <c r="AW402" s="498">
        <f t="shared" si="270"/>
        <v>0</v>
      </c>
      <c r="AX402" s="498">
        <f t="shared" si="271"/>
        <v>0</v>
      </c>
      <c r="AY402" s="3458">
        <f t="shared" si="272"/>
        <v>0</v>
      </c>
      <c r="AZ402" s="3391">
        <f t="shared" si="273"/>
        <v>0</v>
      </c>
      <c r="BA402" s="3391">
        <f t="shared" si="274"/>
        <v>0</v>
      </c>
      <c r="BB402" s="3391">
        <f t="shared" si="275"/>
        <v>0</v>
      </c>
      <c r="BC402" s="3391">
        <f t="shared" si="276"/>
        <v>0</v>
      </c>
      <c r="BD402" s="3391">
        <f t="shared" si="277"/>
        <v>0</v>
      </c>
      <c r="BE402" s="3391">
        <f t="shared" si="278"/>
        <v>0</v>
      </c>
      <c r="BF402" s="3391">
        <f t="shared" si="279"/>
        <v>0</v>
      </c>
      <c r="BG402" s="3391">
        <f t="shared" si="280"/>
        <v>0</v>
      </c>
      <c r="BH402" s="3391">
        <f t="shared" si="281"/>
        <v>0</v>
      </c>
      <c r="BI402" s="3391">
        <f t="shared" si="282"/>
        <v>0</v>
      </c>
      <c r="BJ402" s="3391">
        <f t="shared" si="283"/>
        <v>0</v>
      </c>
      <c r="BK402" s="3391">
        <f t="shared" si="284"/>
        <v>0</v>
      </c>
      <c r="BL402" s="3391">
        <f t="shared" si="285"/>
        <v>0</v>
      </c>
      <c r="BM402" s="3391">
        <f t="shared" si="286"/>
        <v>0</v>
      </c>
      <c r="BN402" s="3391">
        <f t="shared" si="287"/>
        <v>0</v>
      </c>
      <c r="BO402" s="3391">
        <f t="shared" si="288"/>
        <v>0</v>
      </c>
      <c r="BP402" s="3391">
        <f t="shared" si="289"/>
        <v>0</v>
      </c>
      <c r="BQ402" s="3391">
        <f t="shared" si="290"/>
        <v>0</v>
      </c>
      <c r="BR402" s="3391">
        <f t="shared" si="291"/>
        <v>0</v>
      </c>
      <c r="BS402" s="3391">
        <f t="shared" si="292"/>
        <v>0</v>
      </c>
      <c r="BT402" s="3463">
        <f t="shared" si="293"/>
        <v>0</v>
      </c>
    </row>
    <row r="403" ht="15" spans="1:72">
      <c r="A403" s="3389"/>
      <c r="B403" s="3397"/>
      <c r="C403" s="3396"/>
      <c r="D403" s="3385"/>
      <c r="E403" s="3391">
        <f t="shared" si="265"/>
        <v>0</v>
      </c>
      <c r="F403" s="3392"/>
      <c r="G403" s="3393">
        <f t="shared" si="266"/>
        <v>0</v>
      </c>
      <c r="H403" s="3394">
        <f t="shared" si="267"/>
        <v>0</v>
      </c>
      <c r="I403" s="3399"/>
      <c r="J403" s="3410"/>
      <c r="K403" s="3399"/>
      <c r="L403" s="3410"/>
      <c r="M403" s="3410"/>
      <c r="N403" s="3410"/>
      <c r="O403" s="3410"/>
      <c r="P403" s="3410"/>
      <c r="Q403" s="3410"/>
      <c r="R403" s="3410"/>
      <c r="S403" s="3410"/>
      <c r="T403" s="3410"/>
      <c r="U403" s="3410"/>
      <c r="V403" s="3410"/>
      <c r="W403" s="3410"/>
      <c r="X403" s="3410"/>
      <c r="Y403" s="3410"/>
      <c r="Z403" s="3410"/>
      <c r="AA403" s="3410"/>
      <c r="AB403" s="3410"/>
      <c r="AC403" s="3391">
        <f t="shared" si="268"/>
        <v>0</v>
      </c>
      <c r="AD403" s="3421"/>
      <c r="AE403" s="3421"/>
      <c r="AF403" s="3399"/>
      <c r="AG403" s="3421"/>
      <c r="AH403" s="3421"/>
      <c r="AI403" s="3421"/>
      <c r="AJ403" s="3421"/>
      <c r="AK403" s="3421"/>
      <c r="AL403" s="3421"/>
      <c r="AM403" s="3421"/>
      <c r="AN403" s="3421"/>
      <c r="AO403" s="3421"/>
      <c r="AP403" s="3421"/>
      <c r="AQ403" s="3421"/>
      <c r="AR403" s="3421"/>
      <c r="AS403" s="3421"/>
      <c r="AT403" s="3441"/>
      <c r="AU403" s="3442"/>
      <c r="AV403" s="498">
        <f t="shared" si="269"/>
        <v>0</v>
      </c>
      <c r="AW403" s="498">
        <f t="shared" si="270"/>
        <v>0</v>
      </c>
      <c r="AX403" s="498">
        <f t="shared" si="271"/>
        <v>0</v>
      </c>
      <c r="AY403" s="3458">
        <f t="shared" si="272"/>
        <v>0</v>
      </c>
      <c r="AZ403" s="3391">
        <f t="shared" si="273"/>
        <v>0</v>
      </c>
      <c r="BA403" s="3391">
        <f t="shared" si="274"/>
        <v>0</v>
      </c>
      <c r="BB403" s="3391">
        <f t="shared" si="275"/>
        <v>0</v>
      </c>
      <c r="BC403" s="3391">
        <f t="shared" si="276"/>
        <v>0</v>
      </c>
      <c r="BD403" s="3391">
        <f t="shared" si="277"/>
        <v>0</v>
      </c>
      <c r="BE403" s="3391">
        <f t="shared" si="278"/>
        <v>0</v>
      </c>
      <c r="BF403" s="3391">
        <f t="shared" si="279"/>
        <v>0</v>
      </c>
      <c r="BG403" s="3391">
        <f t="shared" si="280"/>
        <v>0</v>
      </c>
      <c r="BH403" s="3391">
        <f t="shared" si="281"/>
        <v>0</v>
      </c>
      <c r="BI403" s="3391">
        <f t="shared" si="282"/>
        <v>0</v>
      </c>
      <c r="BJ403" s="3391">
        <f t="shared" si="283"/>
        <v>0</v>
      </c>
      <c r="BK403" s="3391">
        <f t="shared" si="284"/>
        <v>0</v>
      </c>
      <c r="BL403" s="3391">
        <f t="shared" si="285"/>
        <v>0</v>
      </c>
      <c r="BM403" s="3391">
        <f t="shared" si="286"/>
        <v>0</v>
      </c>
      <c r="BN403" s="3391">
        <f t="shared" si="287"/>
        <v>0</v>
      </c>
      <c r="BO403" s="3391">
        <f t="shared" si="288"/>
        <v>0</v>
      </c>
      <c r="BP403" s="3391">
        <f t="shared" si="289"/>
        <v>0</v>
      </c>
      <c r="BQ403" s="3391">
        <f t="shared" si="290"/>
        <v>0</v>
      </c>
      <c r="BR403" s="3391">
        <f t="shared" si="291"/>
        <v>0</v>
      </c>
      <c r="BS403" s="3391">
        <f t="shared" si="292"/>
        <v>0</v>
      </c>
      <c r="BT403" s="3463">
        <f t="shared" si="293"/>
        <v>0</v>
      </c>
    </row>
    <row r="404" ht="15" spans="1:72">
      <c r="A404" s="3389"/>
      <c r="B404" s="3397"/>
      <c r="C404" s="3396"/>
      <c r="D404" s="3385"/>
      <c r="E404" s="3391">
        <f t="shared" si="265"/>
        <v>0</v>
      </c>
      <c r="F404" s="3392"/>
      <c r="G404" s="3393">
        <f t="shared" si="266"/>
        <v>0</v>
      </c>
      <c r="H404" s="3394">
        <f t="shared" si="267"/>
        <v>0</v>
      </c>
      <c r="I404" s="3399"/>
      <c r="J404" s="3410"/>
      <c r="K404" s="3399"/>
      <c r="L404" s="3410"/>
      <c r="M404" s="3410"/>
      <c r="N404" s="3410"/>
      <c r="O404" s="3410"/>
      <c r="P404" s="3410"/>
      <c r="Q404" s="3410"/>
      <c r="R404" s="3410"/>
      <c r="S404" s="3410"/>
      <c r="T404" s="3410"/>
      <c r="U404" s="3410"/>
      <c r="V404" s="3410"/>
      <c r="W404" s="3410"/>
      <c r="X404" s="3410"/>
      <c r="Y404" s="3410"/>
      <c r="Z404" s="3410"/>
      <c r="AA404" s="3410"/>
      <c r="AB404" s="3410"/>
      <c r="AC404" s="3391">
        <f t="shared" si="268"/>
        <v>0</v>
      </c>
      <c r="AD404" s="3421"/>
      <c r="AE404" s="3421"/>
      <c r="AF404" s="3399"/>
      <c r="AG404" s="3421"/>
      <c r="AH404" s="3421"/>
      <c r="AI404" s="3421"/>
      <c r="AJ404" s="3421"/>
      <c r="AK404" s="3421"/>
      <c r="AL404" s="3421"/>
      <c r="AM404" s="3421"/>
      <c r="AN404" s="3421"/>
      <c r="AO404" s="3421"/>
      <c r="AP404" s="3421"/>
      <c r="AQ404" s="3421"/>
      <c r="AR404" s="3421"/>
      <c r="AS404" s="3421"/>
      <c r="AT404" s="3441"/>
      <c r="AU404" s="3442"/>
      <c r="AV404" s="498">
        <f t="shared" si="269"/>
        <v>0</v>
      </c>
      <c r="AW404" s="498">
        <f t="shared" si="270"/>
        <v>0</v>
      </c>
      <c r="AX404" s="498">
        <f t="shared" si="271"/>
        <v>0</v>
      </c>
      <c r="AY404" s="3458">
        <f t="shared" si="272"/>
        <v>0</v>
      </c>
      <c r="AZ404" s="3391">
        <f t="shared" si="273"/>
        <v>0</v>
      </c>
      <c r="BA404" s="3391">
        <f t="shared" si="274"/>
        <v>0</v>
      </c>
      <c r="BB404" s="3391">
        <f t="shared" si="275"/>
        <v>0</v>
      </c>
      <c r="BC404" s="3391">
        <f t="shared" si="276"/>
        <v>0</v>
      </c>
      <c r="BD404" s="3391">
        <f t="shared" si="277"/>
        <v>0</v>
      </c>
      <c r="BE404" s="3391">
        <f t="shared" si="278"/>
        <v>0</v>
      </c>
      <c r="BF404" s="3391">
        <f t="shared" si="279"/>
        <v>0</v>
      </c>
      <c r="BG404" s="3391">
        <f t="shared" si="280"/>
        <v>0</v>
      </c>
      <c r="BH404" s="3391">
        <f t="shared" si="281"/>
        <v>0</v>
      </c>
      <c r="BI404" s="3391">
        <f t="shared" si="282"/>
        <v>0</v>
      </c>
      <c r="BJ404" s="3391">
        <f t="shared" si="283"/>
        <v>0</v>
      </c>
      <c r="BK404" s="3391">
        <f t="shared" si="284"/>
        <v>0</v>
      </c>
      <c r="BL404" s="3391">
        <f t="shared" si="285"/>
        <v>0</v>
      </c>
      <c r="BM404" s="3391">
        <f t="shared" si="286"/>
        <v>0</v>
      </c>
      <c r="BN404" s="3391">
        <f t="shared" si="287"/>
        <v>0</v>
      </c>
      <c r="BO404" s="3391">
        <f t="shared" si="288"/>
        <v>0</v>
      </c>
      <c r="BP404" s="3391">
        <f t="shared" si="289"/>
        <v>0</v>
      </c>
      <c r="BQ404" s="3391">
        <f t="shared" si="290"/>
        <v>0</v>
      </c>
      <c r="BR404" s="3391">
        <f t="shared" si="291"/>
        <v>0</v>
      </c>
      <c r="BS404" s="3391">
        <f t="shared" si="292"/>
        <v>0</v>
      </c>
      <c r="BT404" s="3463">
        <f t="shared" si="293"/>
        <v>0</v>
      </c>
    </row>
    <row r="405" ht="15" spans="1:72">
      <c r="A405" s="3389"/>
      <c r="B405" s="3397"/>
      <c r="C405" s="3396"/>
      <c r="D405" s="3385"/>
      <c r="E405" s="3391">
        <f t="shared" si="265"/>
        <v>0</v>
      </c>
      <c r="F405" s="3392"/>
      <c r="G405" s="3393">
        <f t="shared" si="266"/>
        <v>0</v>
      </c>
      <c r="H405" s="3394">
        <f t="shared" si="267"/>
        <v>0</v>
      </c>
      <c r="I405" s="3399"/>
      <c r="J405" s="3410"/>
      <c r="K405" s="3399"/>
      <c r="L405" s="3410"/>
      <c r="M405" s="3410"/>
      <c r="N405" s="3410"/>
      <c r="O405" s="3410"/>
      <c r="P405" s="3410"/>
      <c r="Q405" s="3410"/>
      <c r="R405" s="3410"/>
      <c r="S405" s="3410"/>
      <c r="T405" s="3410"/>
      <c r="U405" s="3410"/>
      <c r="V405" s="3410"/>
      <c r="W405" s="3410"/>
      <c r="X405" s="3410"/>
      <c r="Y405" s="3410"/>
      <c r="Z405" s="3410"/>
      <c r="AA405" s="3410"/>
      <c r="AB405" s="3410"/>
      <c r="AC405" s="3391">
        <f t="shared" si="268"/>
        <v>0</v>
      </c>
      <c r="AD405" s="3421"/>
      <c r="AE405" s="3421"/>
      <c r="AF405" s="3399"/>
      <c r="AG405" s="3421"/>
      <c r="AH405" s="3421"/>
      <c r="AI405" s="3421"/>
      <c r="AJ405" s="3421"/>
      <c r="AK405" s="3421"/>
      <c r="AL405" s="3421"/>
      <c r="AM405" s="3421"/>
      <c r="AN405" s="3421"/>
      <c r="AO405" s="3421"/>
      <c r="AP405" s="3421"/>
      <c r="AQ405" s="3421"/>
      <c r="AR405" s="3421"/>
      <c r="AS405" s="3421"/>
      <c r="AT405" s="3441"/>
      <c r="AU405" s="3442"/>
      <c r="AV405" s="498">
        <f t="shared" si="269"/>
        <v>0</v>
      </c>
      <c r="AW405" s="498">
        <f t="shared" si="270"/>
        <v>0</v>
      </c>
      <c r="AX405" s="498">
        <f t="shared" si="271"/>
        <v>0</v>
      </c>
      <c r="AY405" s="3458">
        <f t="shared" si="272"/>
        <v>0</v>
      </c>
      <c r="AZ405" s="3391">
        <f t="shared" si="273"/>
        <v>0</v>
      </c>
      <c r="BA405" s="3391">
        <f t="shared" si="274"/>
        <v>0</v>
      </c>
      <c r="BB405" s="3391">
        <f t="shared" si="275"/>
        <v>0</v>
      </c>
      <c r="BC405" s="3391">
        <f t="shared" si="276"/>
        <v>0</v>
      </c>
      <c r="BD405" s="3391">
        <f t="shared" si="277"/>
        <v>0</v>
      </c>
      <c r="BE405" s="3391">
        <f t="shared" si="278"/>
        <v>0</v>
      </c>
      <c r="BF405" s="3391">
        <f t="shared" si="279"/>
        <v>0</v>
      </c>
      <c r="BG405" s="3391">
        <f t="shared" si="280"/>
        <v>0</v>
      </c>
      <c r="BH405" s="3391">
        <f t="shared" si="281"/>
        <v>0</v>
      </c>
      <c r="BI405" s="3391">
        <f t="shared" si="282"/>
        <v>0</v>
      </c>
      <c r="BJ405" s="3391">
        <f t="shared" si="283"/>
        <v>0</v>
      </c>
      <c r="BK405" s="3391">
        <f t="shared" si="284"/>
        <v>0</v>
      </c>
      <c r="BL405" s="3391">
        <f t="shared" si="285"/>
        <v>0</v>
      </c>
      <c r="BM405" s="3391">
        <f t="shared" si="286"/>
        <v>0</v>
      </c>
      <c r="BN405" s="3391">
        <f t="shared" si="287"/>
        <v>0</v>
      </c>
      <c r="BO405" s="3391">
        <f t="shared" si="288"/>
        <v>0</v>
      </c>
      <c r="BP405" s="3391">
        <f t="shared" si="289"/>
        <v>0</v>
      </c>
      <c r="BQ405" s="3391">
        <f t="shared" si="290"/>
        <v>0</v>
      </c>
      <c r="BR405" s="3391">
        <f t="shared" si="291"/>
        <v>0</v>
      </c>
      <c r="BS405" s="3391">
        <f t="shared" si="292"/>
        <v>0</v>
      </c>
      <c r="BT405" s="3463">
        <f t="shared" si="293"/>
        <v>0</v>
      </c>
    </row>
    <row r="406" ht="15" spans="1:72">
      <c r="A406" s="3389"/>
      <c r="B406" s="3397"/>
      <c r="C406" s="3396"/>
      <c r="D406" s="3385"/>
      <c r="E406" s="3391">
        <f t="shared" si="265"/>
        <v>0</v>
      </c>
      <c r="F406" s="3392"/>
      <c r="G406" s="3393">
        <f t="shared" si="266"/>
        <v>0</v>
      </c>
      <c r="H406" s="3394">
        <f t="shared" si="267"/>
        <v>0</v>
      </c>
      <c r="I406" s="3399"/>
      <c r="J406" s="3410"/>
      <c r="K406" s="3399"/>
      <c r="L406" s="3410"/>
      <c r="M406" s="3410"/>
      <c r="N406" s="3410"/>
      <c r="O406" s="3410"/>
      <c r="P406" s="3410"/>
      <c r="Q406" s="3410"/>
      <c r="R406" s="3410"/>
      <c r="S406" s="3410"/>
      <c r="T406" s="3410"/>
      <c r="U406" s="3410"/>
      <c r="V406" s="3410"/>
      <c r="W406" s="3410"/>
      <c r="X406" s="3410"/>
      <c r="Y406" s="3410"/>
      <c r="Z406" s="3410"/>
      <c r="AA406" s="3410"/>
      <c r="AB406" s="3410"/>
      <c r="AC406" s="3391">
        <f t="shared" si="268"/>
        <v>0</v>
      </c>
      <c r="AD406" s="3421"/>
      <c r="AE406" s="3421"/>
      <c r="AF406" s="3399"/>
      <c r="AG406" s="3421"/>
      <c r="AH406" s="3421"/>
      <c r="AI406" s="3421"/>
      <c r="AJ406" s="3421"/>
      <c r="AK406" s="3421"/>
      <c r="AL406" s="3421"/>
      <c r="AM406" s="3421"/>
      <c r="AN406" s="3421"/>
      <c r="AO406" s="3421"/>
      <c r="AP406" s="3421"/>
      <c r="AQ406" s="3421"/>
      <c r="AR406" s="3421"/>
      <c r="AS406" s="3421"/>
      <c r="AT406" s="3441"/>
      <c r="AU406" s="3442"/>
      <c r="AV406" s="498">
        <f t="shared" si="269"/>
        <v>0</v>
      </c>
      <c r="AW406" s="498">
        <f t="shared" si="270"/>
        <v>0</v>
      </c>
      <c r="AX406" s="498">
        <f t="shared" si="271"/>
        <v>0</v>
      </c>
      <c r="AY406" s="3458">
        <f t="shared" si="272"/>
        <v>0</v>
      </c>
      <c r="AZ406" s="3391">
        <f t="shared" si="273"/>
        <v>0</v>
      </c>
      <c r="BA406" s="3391">
        <f t="shared" si="274"/>
        <v>0</v>
      </c>
      <c r="BB406" s="3391">
        <f t="shared" si="275"/>
        <v>0</v>
      </c>
      <c r="BC406" s="3391">
        <f t="shared" si="276"/>
        <v>0</v>
      </c>
      <c r="BD406" s="3391">
        <f t="shared" si="277"/>
        <v>0</v>
      </c>
      <c r="BE406" s="3391">
        <f t="shared" si="278"/>
        <v>0</v>
      </c>
      <c r="BF406" s="3391">
        <f t="shared" si="279"/>
        <v>0</v>
      </c>
      <c r="BG406" s="3391">
        <f t="shared" si="280"/>
        <v>0</v>
      </c>
      <c r="BH406" s="3391">
        <f t="shared" si="281"/>
        <v>0</v>
      </c>
      <c r="BI406" s="3391">
        <f t="shared" si="282"/>
        <v>0</v>
      </c>
      <c r="BJ406" s="3391">
        <f t="shared" si="283"/>
        <v>0</v>
      </c>
      <c r="BK406" s="3391">
        <f t="shared" si="284"/>
        <v>0</v>
      </c>
      <c r="BL406" s="3391">
        <f t="shared" si="285"/>
        <v>0</v>
      </c>
      <c r="BM406" s="3391">
        <f t="shared" si="286"/>
        <v>0</v>
      </c>
      <c r="BN406" s="3391">
        <f t="shared" si="287"/>
        <v>0</v>
      </c>
      <c r="BO406" s="3391">
        <f t="shared" si="288"/>
        <v>0</v>
      </c>
      <c r="BP406" s="3391">
        <f t="shared" si="289"/>
        <v>0</v>
      </c>
      <c r="BQ406" s="3391">
        <f t="shared" si="290"/>
        <v>0</v>
      </c>
      <c r="BR406" s="3391">
        <f t="shared" si="291"/>
        <v>0</v>
      </c>
      <c r="BS406" s="3391">
        <f t="shared" si="292"/>
        <v>0</v>
      </c>
      <c r="BT406" s="3463">
        <f t="shared" si="293"/>
        <v>0</v>
      </c>
    </row>
    <row r="407" ht="15" spans="1:72">
      <c r="A407" s="3389"/>
      <c r="B407" s="3397"/>
      <c r="C407" s="3396"/>
      <c r="D407" s="3385"/>
      <c r="E407" s="3391">
        <f t="shared" si="265"/>
        <v>0</v>
      </c>
      <c r="F407" s="3392"/>
      <c r="G407" s="3393">
        <f t="shared" si="266"/>
        <v>0</v>
      </c>
      <c r="H407" s="3394">
        <f t="shared" si="267"/>
        <v>0</v>
      </c>
      <c r="I407" s="3399"/>
      <c r="J407" s="3410"/>
      <c r="K407" s="3399"/>
      <c r="L407" s="3410"/>
      <c r="M407" s="3410"/>
      <c r="N407" s="3410"/>
      <c r="O407" s="3410"/>
      <c r="P407" s="3410"/>
      <c r="Q407" s="3410"/>
      <c r="R407" s="3410"/>
      <c r="S407" s="3410"/>
      <c r="T407" s="3410"/>
      <c r="U407" s="3410"/>
      <c r="V407" s="3410"/>
      <c r="W407" s="3410"/>
      <c r="X407" s="3410"/>
      <c r="Y407" s="3410"/>
      <c r="Z407" s="3410"/>
      <c r="AA407" s="3410"/>
      <c r="AB407" s="3410"/>
      <c r="AC407" s="3391">
        <f t="shared" si="268"/>
        <v>0</v>
      </c>
      <c r="AD407" s="3421"/>
      <c r="AE407" s="3421"/>
      <c r="AF407" s="3399"/>
      <c r="AG407" s="3421"/>
      <c r="AH407" s="3421"/>
      <c r="AI407" s="3421"/>
      <c r="AJ407" s="3421"/>
      <c r="AK407" s="3421"/>
      <c r="AL407" s="3421"/>
      <c r="AM407" s="3421"/>
      <c r="AN407" s="3421"/>
      <c r="AO407" s="3421"/>
      <c r="AP407" s="3421"/>
      <c r="AQ407" s="3421"/>
      <c r="AR407" s="3421"/>
      <c r="AS407" s="3421"/>
      <c r="AT407" s="3441"/>
      <c r="AU407" s="3442"/>
      <c r="AV407" s="498">
        <f t="shared" si="269"/>
        <v>0</v>
      </c>
      <c r="AW407" s="498">
        <f t="shared" si="270"/>
        <v>0</v>
      </c>
      <c r="AX407" s="498">
        <f t="shared" si="271"/>
        <v>0</v>
      </c>
      <c r="AY407" s="3458">
        <f t="shared" si="272"/>
        <v>0</v>
      </c>
      <c r="AZ407" s="3391">
        <f t="shared" si="273"/>
        <v>0</v>
      </c>
      <c r="BA407" s="3391">
        <f t="shared" si="274"/>
        <v>0</v>
      </c>
      <c r="BB407" s="3391">
        <f t="shared" si="275"/>
        <v>0</v>
      </c>
      <c r="BC407" s="3391">
        <f t="shared" si="276"/>
        <v>0</v>
      </c>
      <c r="BD407" s="3391">
        <f t="shared" si="277"/>
        <v>0</v>
      </c>
      <c r="BE407" s="3391">
        <f t="shared" si="278"/>
        <v>0</v>
      </c>
      <c r="BF407" s="3391">
        <f t="shared" si="279"/>
        <v>0</v>
      </c>
      <c r="BG407" s="3391">
        <f t="shared" si="280"/>
        <v>0</v>
      </c>
      <c r="BH407" s="3391">
        <f t="shared" si="281"/>
        <v>0</v>
      </c>
      <c r="BI407" s="3391">
        <f t="shared" si="282"/>
        <v>0</v>
      </c>
      <c r="BJ407" s="3391">
        <f t="shared" si="283"/>
        <v>0</v>
      </c>
      <c r="BK407" s="3391">
        <f t="shared" si="284"/>
        <v>0</v>
      </c>
      <c r="BL407" s="3391">
        <f t="shared" si="285"/>
        <v>0</v>
      </c>
      <c r="BM407" s="3391">
        <f t="shared" si="286"/>
        <v>0</v>
      </c>
      <c r="BN407" s="3391">
        <f t="shared" si="287"/>
        <v>0</v>
      </c>
      <c r="BO407" s="3391">
        <f t="shared" si="288"/>
        <v>0</v>
      </c>
      <c r="BP407" s="3391">
        <f t="shared" si="289"/>
        <v>0</v>
      </c>
      <c r="BQ407" s="3391">
        <f t="shared" si="290"/>
        <v>0</v>
      </c>
      <c r="BR407" s="3391">
        <f t="shared" si="291"/>
        <v>0</v>
      </c>
      <c r="BS407" s="3391">
        <f t="shared" si="292"/>
        <v>0</v>
      </c>
      <c r="BT407" s="3463">
        <f t="shared" si="293"/>
        <v>0</v>
      </c>
    </row>
    <row r="408" ht="15" spans="1:72">
      <c r="A408" s="3389"/>
      <c r="B408" s="3397"/>
      <c r="C408" s="3396"/>
      <c r="D408" s="3385"/>
      <c r="E408" s="3391">
        <f t="shared" si="265"/>
        <v>0</v>
      </c>
      <c r="F408" s="3392"/>
      <c r="G408" s="3393">
        <f t="shared" si="266"/>
        <v>0</v>
      </c>
      <c r="H408" s="3394">
        <f t="shared" si="267"/>
        <v>0</v>
      </c>
      <c r="I408" s="3399"/>
      <c r="J408" s="3410"/>
      <c r="K408" s="3399"/>
      <c r="L408" s="3410"/>
      <c r="M408" s="3410"/>
      <c r="N408" s="3410"/>
      <c r="O408" s="3410"/>
      <c r="P408" s="3410"/>
      <c r="Q408" s="3410"/>
      <c r="R408" s="3410"/>
      <c r="S408" s="3410"/>
      <c r="T408" s="3410"/>
      <c r="U408" s="3410"/>
      <c r="V408" s="3410"/>
      <c r="W408" s="3410"/>
      <c r="X408" s="3410"/>
      <c r="Y408" s="3410"/>
      <c r="Z408" s="3410"/>
      <c r="AA408" s="3410"/>
      <c r="AB408" s="3410"/>
      <c r="AC408" s="3391">
        <f t="shared" si="268"/>
        <v>0</v>
      </c>
      <c r="AD408" s="3421"/>
      <c r="AE408" s="3421"/>
      <c r="AF408" s="3399"/>
      <c r="AG408" s="3421"/>
      <c r="AH408" s="3421"/>
      <c r="AI408" s="3421"/>
      <c r="AJ408" s="3421"/>
      <c r="AK408" s="3421"/>
      <c r="AL408" s="3421"/>
      <c r="AM408" s="3421"/>
      <c r="AN408" s="3421"/>
      <c r="AO408" s="3421"/>
      <c r="AP408" s="3421"/>
      <c r="AQ408" s="3421"/>
      <c r="AR408" s="3421"/>
      <c r="AS408" s="3421"/>
      <c r="AT408" s="3441"/>
      <c r="AU408" s="3442"/>
      <c r="AV408" s="498">
        <f t="shared" si="269"/>
        <v>0</v>
      </c>
      <c r="AW408" s="498">
        <f t="shared" si="270"/>
        <v>0</v>
      </c>
      <c r="AX408" s="498">
        <f t="shared" si="271"/>
        <v>0</v>
      </c>
      <c r="AY408" s="3458">
        <f t="shared" si="272"/>
        <v>0</v>
      </c>
      <c r="AZ408" s="3391">
        <f t="shared" si="273"/>
        <v>0</v>
      </c>
      <c r="BA408" s="3391">
        <f t="shared" si="274"/>
        <v>0</v>
      </c>
      <c r="BB408" s="3391">
        <f t="shared" si="275"/>
        <v>0</v>
      </c>
      <c r="BC408" s="3391">
        <f t="shared" si="276"/>
        <v>0</v>
      </c>
      <c r="BD408" s="3391">
        <f t="shared" si="277"/>
        <v>0</v>
      </c>
      <c r="BE408" s="3391">
        <f t="shared" si="278"/>
        <v>0</v>
      </c>
      <c r="BF408" s="3391">
        <f t="shared" si="279"/>
        <v>0</v>
      </c>
      <c r="BG408" s="3391">
        <f t="shared" si="280"/>
        <v>0</v>
      </c>
      <c r="BH408" s="3391">
        <f t="shared" si="281"/>
        <v>0</v>
      </c>
      <c r="BI408" s="3391">
        <f t="shared" si="282"/>
        <v>0</v>
      </c>
      <c r="BJ408" s="3391">
        <f t="shared" si="283"/>
        <v>0</v>
      </c>
      <c r="BK408" s="3391">
        <f t="shared" si="284"/>
        <v>0</v>
      </c>
      <c r="BL408" s="3391">
        <f t="shared" si="285"/>
        <v>0</v>
      </c>
      <c r="BM408" s="3391">
        <f t="shared" si="286"/>
        <v>0</v>
      </c>
      <c r="BN408" s="3391">
        <f t="shared" si="287"/>
        <v>0</v>
      </c>
      <c r="BO408" s="3391">
        <f t="shared" si="288"/>
        <v>0</v>
      </c>
      <c r="BP408" s="3391">
        <f t="shared" si="289"/>
        <v>0</v>
      </c>
      <c r="BQ408" s="3391">
        <f t="shared" si="290"/>
        <v>0</v>
      </c>
      <c r="BR408" s="3391">
        <f t="shared" si="291"/>
        <v>0</v>
      </c>
      <c r="BS408" s="3391">
        <f t="shared" si="292"/>
        <v>0</v>
      </c>
      <c r="BT408" s="3463">
        <f t="shared" si="293"/>
        <v>0</v>
      </c>
    </row>
    <row r="409" ht="15" spans="1:72">
      <c r="A409" s="3389"/>
      <c r="B409" s="3397"/>
      <c r="C409" s="3396"/>
      <c r="D409" s="3385"/>
      <c r="E409" s="3391">
        <f t="shared" si="265"/>
        <v>0</v>
      </c>
      <c r="F409" s="3392"/>
      <c r="G409" s="3393">
        <f t="shared" si="266"/>
        <v>0</v>
      </c>
      <c r="H409" s="3394">
        <f t="shared" si="267"/>
        <v>0</v>
      </c>
      <c r="I409" s="3399"/>
      <c r="J409" s="3410"/>
      <c r="K409" s="3399"/>
      <c r="L409" s="3410"/>
      <c r="M409" s="3410"/>
      <c r="N409" s="3410"/>
      <c r="O409" s="3410"/>
      <c r="P409" s="3410"/>
      <c r="Q409" s="3410"/>
      <c r="R409" s="3410"/>
      <c r="S409" s="3410"/>
      <c r="T409" s="3410"/>
      <c r="U409" s="3410"/>
      <c r="V409" s="3410"/>
      <c r="W409" s="3410"/>
      <c r="X409" s="3410"/>
      <c r="Y409" s="3410"/>
      <c r="Z409" s="3410"/>
      <c r="AA409" s="3410"/>
      <c r="AB409" s="3410"/>
      <c r="AC409" s="3391">
        <f t="shared" si="268"/>
        <v>0</v>
      </c>
      <c r="AD409" s="3421"/>
      <c r="AE409" s="3421"/>
      <c r="AF409" s="3399"/>
      <c r="AG409" s="3421"/>
      <c r="AH409" s="3421"/>
      <c r="AI409" s="3421"/>
      <c r="AJ409" s="3421"/>
      <c r="AK409" s="3421"/>
      <c r="AL409" s="3421"/>
      <c r="AM409" s="3421"/>
      <c r="AN409" s="3421"/>
      <c r="AO409" s="3421"/>
      <c r="AP409" s="3421"/>
      <c r="AQ409" s="3421"/>
      <c r="AR409" s="3421"/>
      <c r="AS409" s="3421"/>
      <c r="AT409" s="3441"/>
      <c r="AU409" s="3442"/>
      <c r="AV409" s="498">
        <f t="shared" si="269"/>
        <v>0</v>
      </c>
      <c r="AW409" s="498">
        <f t="shared" si="270"/>
        <v>0</v>
      </c>
      <c r="AX409" s="498">
        <f t="shared" si="271"/>
        <v>0</v>
      </c>
      <c r="AY409" s="3458">
        <f t="shared" si="272"/>
        <v>0</v>
      </c>
      <c r="AZ409" s="3391">
        <f t="shared" si="273"/>
        <v>0</v>
      </c>
      <c r="BA409" s="3391">
        <f t="shared" si="274"/>
        <v>0</v>
      </c>
      <c r="BB409" s="3391">
        <f t="shared" si="275"/>
        <v>0</v>
      </c>
      <c r="BC409" s="3391">
        <f t="shared" si="276"/>
        <v>0</v>
      </c>
      <c r="BD409" s="3391">
        <f t="shared" si="277"/>
        <v>0</v>
      </c>
      <c r="BE409" s="3391">
        <f t="shared" si="278"/>
        <v>0</v>
      </c>
      <c r="BF409" s="3391">
        <f t="shared" si="279"/>
        <v>0</v>
      </c>
      <c r="BG409" s="3391">
        <f t="shared" si="280"/>
        <v>0</v>
      </c>
      <c r="BH409" s="3391">
        <f t="shared" si="281"/>
        <v>0</v>
      </c>
      <c r="BI409" s="3391">
        <f t="shared" si="282"/>
        <v>0</v>
      </c>
      <c r="BJ409" s="3391">
        <f t="shared" si="283"/>
        <v>0</v>
      </c>
      <c r="BK409" s="3391">
        <f t="shared" si="284"/>
        <v>0</v>
      </c>
      <c r="BL409" s="3391">
        <f t="shared" si="285"/>
        <v>0</v>
      </c>
      <c r="BM409" s="3391">
        <f t="shared" si="286"/>
        <v>0</v>
      </c>
      <c r="BN409" s="3391">
        <f t="shared" si="287"/>
        <v>0</v>
      </c>
      <c r="BO409" s="3391">
        <f t="shared" si="288"/>
        <v>0</v>
      </c>
      <c r="BP409" s="3391">
        <f t="shared" si="289"/>
        <v>0</v>
      </c>
      <c r="BQ409" s="3391">
        <f t="shared" si="290"/>
        <v>0</v>
      </c>
      <c r="BR409" s="3391">
        <f t="shared" si="291"/>
        <v>0</v>
      </c>
      <c r="BS409" s="3391">
        <f t="shared" si="292"/>
        <v>0</v>
      </c>
      <c r="BT409" s="3463">
        <f t="shared" si="293"/>
        <v>0</v>
      </c>
    </row>
    <row r="410" ht="15" spans="1:72">
      <c r="A410" s="3389"/>
      <c r="B410" s="3397"/>
      <c r="C410" s="3396"/>
      <c r="D410" s="3385"/>
      <c r="E410" s="3391">
        <f t="shared" si="265"/>
        <v>0</v>
      </c>
      <c r="F410" s="3392"/>
      <c r="G410" s="3393">
        <f t="shared" si="266"/>
        <v>0</v>
      </c>
      <c r="H410" s="3394">
        <f t="shared" si="267"/>
        <v>0</v>
      </c>
      <c r="I410" s="3399"/>
      <c r="J410" s="3410"/>
      <c r="K410" s="3399"/>
      <c r="L410" s="3410"/>
      <c r="M410" s="3410"/>
      <c r="N410" s="3410"/>
      <c r="O410" s="3410"/>
      <c r="P410" s="3410"/>
      <c r="Q410" s="3410"/>
      <c r="R410" s="3410"/>
      <c r="S410" s="3410"/>
      <c r="T410" s="3410"/>
      <c r="U410" s="3410"/>
      <c r="V410" s="3410"/>
      <c r="W410" s="3410"/>
      <c r="X410" s="3410"/>
      <c r="Y410" s="3410"/>
      <c r="Z410" s="3410"/>
      <c r="AA410" s="3410"/>
      <c r="AB410" s="3410"/>
      <c r="AC410" s="3391">
        <f t="shared" si="268"/>
        <v>0</v>
      </c>
      <c r="AD410" s="3421"/>
      <c r="AE410" s="3421"/>
      <c r="AF410" s="3399"/>
      <c r="AG410" s="3421"/>
      <c r="AH410" s="3421"/>
      <c r="AI410" s="3421"/>
      <c r="AJ410" s="3421"/>
      <c r="AK410" s="3421"/>
      <c r="AL410" s="3421"/>
      <c r="AM410" s="3421"/>
      <c r="AN410" s="3421"/>
      <c r="AO410" s="3421"/>
      <c r="AP410" s="3421"/>
      <c r="AQ410" s="3421"/>
      <c r="AR410" s="3421"/>
      <c r="AS410" s="3421"/>
      <c r="AT410" s="3441"/>
      <c r="AU410" s="3442"/>
      <c r="AV410" s="498">
        <f t="shared" si="269"/>
        <v>0</v>
      </c>
      <c r="AW410" s="498">
        <f t="shared" si="270"/>
        <v>0</v>
      </c>
      <c r="AX410" s="498">
        <f t="shared" si="271"/>
        <v>0</v>
      </c>
      <c r="AY410" s="3458">
        <f t="shared" si="272"/>
        <v>0</v>
      </c>
      <c r="AZ410" s="3391">
        <f t="shared" si="273"/>
        <v>0</v>
      </c>
      <c r="BA410" s="3391">
        <f t="shared" si="274"/>
        <v>0</v>
      </c>
      <c r="BB410" s="3391">
        <f t="shared" si="275"/>
        <v>0</v>
      </c>
      <c r="BC410" s="3391">
        <f t="shared" si="276"/>
        <v>0</v>
      </c>
      <c r="BD410" s="3391">
        <f t="shared" si="277"/>
        <v>0</v>
      </c>
      <c r="BE410" s="3391">
        <f t="shared" si="278"/>
        <v>0</v>
      </c>
      <c r="BF410" s="3391">
        <f t="shared" si="279"/>
        <v>0</v>
      </c>
      <c r="BG410" s="3391">
        <f t="shared" si="280"/>
        <v>0</v>
      </c>
      <c r="BH410" s="3391">
        <f t="shared" si="281"/>
        <v>0</v>
      </c>
      <c r="BI410" s="3391">
        <f t="shared" si="282"/>
        <v>0</v>
      </c>
      <c r="BJ410" s="3391">
        <f t="shared" si="283"/>
        <v>0</v>
      </c>
      <c r="BK410" s="3391">
        <f t="shared" si="284"/>
        <v>0</v>
      </c>
      <c r="BL410" s="3391">
        <f t="shared" si="285"/>
        <v>0</v>
      </c>
      <c r="BM410" s="3391">
        <f t="shared" si="286"/>
        <v>0</v>
      </c>
      <c r="BN410" s="3391">
        <f t="shared" si="287"/>
        <v>0</v>
      </c>
      <c r="BO410" s="3391">
        <f t="shared" si="288"/>
        <v>0</v>
      </c>
      <c r="BP410" s="3391">
        <f t="shared" si="289"/>
        <v>0</v>
      </c>
      <c r="BQ410" s="3391">
        <f t="shared" si="290"/>
        <v>0</v>
      </c>
      <c r="BR410" s="3391">
        <f t="shared" si="291"/>
        <v>0</v>
      </c>
      <c r="BS410" s="3391">
        <f t="shared" si="292"/>
        <v>0</v>
      </c>
      <c r="BT410" s="3463">
        <f t="shared" si="293"/>
        <v>0</v>
      </c>
    </row>
    <row r="411" ht="15" spans="1:72">
      <c r="A411" s="3389"/>
      <c r="B411" s="3397"/>
      <c r="C411" s="3396"/>
      <c r="D411" s="3385"/>
      <c r="E411" s="3391">
        <f t="shared" si="265"/>
        <v>0</v>
      </c>
      <c r="F411" s="3392"/>
      <c r="G411" s="3393">
        <f t="shared" si="266"/>
        <v>0</v>
      </c>
      <c r="H411" s="3394">
        <f t="shared" si="267"/>
        <v>0</v>
      </c>
      <c r="I411" s="3399"/>
      <c r="J411" s="3410"/>
      <c r="K411" s="3399"/>
      <c r="L411" s="3410"/>
      <c r="M411" s="3410"/>
      <c r="N411" s="3410"/>
      <c r="O411" s="3410"/>
      <c r="P411" s="3410"/>
      <c r="Q411" s="3410"/>
      <c r="R411" s="3410"/>
      <c r="S411" s="3410"/>
      <c r="T411" s="3410"/>
      <c r="U411" s="3410"/>
      <c r="V411" s="3410"/>
      <c r="W411" s="3410"/>
      <c r="X411" s="3410"/>
      <c r="Y411" s="3410"/>
      <c r="Z411" s="3410"/>
      <c r="AA411" s="3410"/>
      <c r="AB411" s="3410"/>
      <c r="AC411" s="3391">
        <f t="shared" si="268"/>
        <v>0</v>
      </c>
      <c r="AD411" s="3421"/>
      <c r="AE411" s="3421"/>
      <c r="AF411" s="3399"/>
      <c r="AG411" s="3421"/>
      <c r="AH411" s="3421"/>
      <c r="AI411" s="3421"/>
      <c r="AJ411" s="3421"/>
      <c r="AK411" s="3421"/>
      <c r="AL411" s="3421"/>
      <c r="AM411" s="3421"/>
      <c r="AN411" s="3421"/>
      <c r="AO411" s="3421"/>
      <c r="AP411" s="3421"/>
      <c r="AQ411" s="3421"/>
      <c r="AR411" s="3421"/>
      <c r="AS411" s="3421"/>
      <c r="AT411" s="3441"/>
      <c r="AU411" s="3442"/>
      <c r="AV411" s="498">
        <f t="shared" si="269"/>
        <v>0</v>
      </c>
      <c r="AW411" s="498">
        <f t="shared" si="270"/>
        <v>0</v>
      </c>
      <c r="AX411" s="498">
        <f t="shared" si="271"/>
        <v>0</v>
      </c>
      <c r="AY411" s="3458">
        <f t="shared" si="272"/>
        <v>0</v>
      </c>
      <c r="AZ411" s="3391">
        <f t="shared" si="273"/>
        <v>0</v>
      </c>
      <c r="BA411" s="3391">
        <f t="shared" si="274"/>
        <v>0</v>
      </c>
      <c r="BB411" s="3391">
        <f t="shared" si="275"/>
        <v>0</v>
      </c>
      <c r="BC411" s="3391">
        <f t="shared" si="276"/>
        <v>0</v>
      </c>
      <c r="BD411" s="3391">
        <f t="shared" si="277"/>
        <v>0</v>
      </c>
      <c r="BE411" s="3391">
        <f t="shared" si="278"/>
        <v>0</v>
      </c>
      <c r="BF411" s="3391">
        <f t="shared" si="279"/>
        <v>0</v>
      </c>
      <c r="BG411" s="3391">
        <f t="shared" si="280"/>
        <v>0</v>
      </c>
      <c r="BH411" s="3391">
        <f t="shared" si="281"/>
        <v>0</v>
      </c>
      <c r="BI411" s="3391">
        <f t="shared" si="282"/>
        <v>0</v>
      </c>
      <c r="BJ411" s="3391">
        <f t="shared" si="283"/>
        <v>0</v>
      </c>
      <c r="BK411" s="3391">
        <f t="shared" si="284"/>
        <v>0</v>
      </c>
      <c r="BL411" s="3391">
        <f t="shared" si="285"/>
        <v>0</v>
      </c>
      <c r="BM411" s="3391">
        <f t="shared" si="286"/>
        <v>0</v>
      </c>
      <c r="BN411" s="3391">
        <f t="shared" si="287"/>
        <v>0</v>
      </c>
      <c r="BO411" s="3391">
        <f t="shared" si="288"/>
        <v>0</v>
      </c>
      <c r="BP411" s="3391">
        <f t="shared" si="289"/>
        <v>0</v>
      </c>
      <c r="BQ411" s="3391">
        <f t="shared" si="290"/>
        <v>0</v>
      </c>
      <c r="BR411" s="3391">
        <f t="shared" si="291"/>
        <v>0</v>
      </c>
      <c r="BS411" s="3391">
        <f t="shared" si="292"/>
        <v>0</v>
      </c>
      <c r="BT411" s="3463">
        <f t="shared" si="293"/>
        <v>0</v>
      </c>
    </row>
    <row r="412" ht="15" spans="1:72">
      <c r="A412" s="3389"/>
      <c r="B412" s="3397"/>
      <c r="C412" s="3396"/>
      <c r="D412" s="3385"/>
      <c r="E412" s="3391">
        <f t="shared" si="265"/>
        <v>0</v>
      </c>
      <c r="F412" s="3392"/>
      <c r="G412" s="3393">
        <f t="shared" si="266"/>
        <v>0</v>
      </c>
      <c r="H412" s="3394">
        <f t="shared" si="267"/>
        <v>0</v>
      </c>
      <c r="I412" s="3399"/>
      <c r="J412" s="3410"/>
      <c r="K412" s="3399"/>
      <c r="L412" s="3410"/>
      <c r="M412" s="3410"/>
      <c r="N412" s="3410"/>
      <c r="O412" s="3410"/>
      <c r="P412" s="3410"/>
      <c r="Q412" s="3410"/>
      <c r="R412" s="3410"/>
      <c r="S412" s="3410"/>
      <c r="T412" s="3410"/>
      <c r="U412" s="3410"/>
      <c r="V412" s="3410"/>
      <c r="W412" s="3410"/>
      <c r="X412" s="3410"/>
      <c r="Y412" s="3410"/>
      <c r="Z412" s="3410"/>
      <c r="AA412" s="3410"/>
      <c r="AB412" s="3410"/>
      <c r="AC412" s="3391">
        <f t="shared" si="268"/>
        <v>0</v>
      </c>
      <c r="AD412" s="3421"/>
      <c r="AE412" s="3421"/>
      <c r="AF412" s="3399"/>
      <c r="AG412" s="3421"/>
      <c r="AH412" s="3421"/>
      <c r="AI412" s="3421"/>
      <c r="AJ412" s="3421"/>
      <c r="AK412" s="3421"/>
      <c r="AL412" s="3421"/>
      <c r="AM412" s="3421"/>
      <c r="AN412" s="3421"/>
      <c r="AO412" s="3421"/>
      <c r="AP412" s="3421"/>
      <c r="AQ412" s="3421"/>
      <c r="AR412" s="3421"/>
      <c r="AS412" s="3421"/>
      <c r="AT412" s="3441"/>
      <c r="AU412" s="3442"/>
      <c r="AV412" s="498">
        <f t="shared" si="269"/>
        <v>0</v>
      </c>
      <c r="AW412" s="498">
        <f t="shared" si="270"/>
        <v>0</v>
      </c>
      <c r="AX412" s="498">
        <f t="shared" si="271"/>
        <v>0</v>
      </c>
      <c r="AY412" s="3458">
        <f t="shared" si="272"/>
        <v>0</v>
      </c>
      <c r="AZ412" s="3391">
        <f t="shared" si="273"/>
        <v>0</v>
      </c>
      <c r="BA412" s="3391">
        <f t="shared" si="274"/>
        <v>0</v>
      </c>
      <c r="BB412" s="3391">
        <f t="shared" si="275"/>
        <v>0</v>
      </c>
      <c r="BC412" s="3391">
        <f t="shared" si="276"/>
        <v>0</v>
      </c>
      <c r="BD412" s="3391">
        <f t="shared" si="277"/>
        <v>0</v>
      </c>
      <c r="BE412" s="3391">
        <f t="shared" si="278"/>
        <v>0</v>
      </c>
      <c r="BF412" s="3391">
        <f t="shared" si="279"/>
        <v>0</v>
      </c>
      <c r="BG412" s="3391">
        <f t="shared" si="280"/>
        <v>0</v>
      </c>
      <c r="BH412" s="3391">
        <f t="shared" si="281"/>
        <v>0</v>
      </c>
      <c r="BI412" s="3391">
        <f t="shared" si="282"/>
        <v>0</v>
      </c>
      <c r="BJ412" s="3391">
        <f t="shared" si="283"/>
        <v>0</v>
      </c>
      <c r="BK412" s="3391">
        <f t="shared" si="284"/>
        <v>0</v>
      </c>
      <c r="BL412" s="3391">
        <f t="shared" si="285"/>
        <v>0</v>
      </c>
      <c r="BM412" s="3391">
        <f t="shared" si="286"/>
        <v>0</v>
      </c>
      <c r="BN412" s="3391">
        <f t="shared" si="287"/>
        <v>0</v>
      </c>
      <c r="BO412" s="3391">
        <f t="shared" si="288"/>
        <v>0</v>
      </c>
      <c r="BP412" s="3391">
        <f t="shared" si="289"/>
        <v>0</v>
      </c>
      <c r="BQ412" s="3391">
        <f t="shared" si="290"/>
        <v>0</v>
      </c>
      <c r="BR412" s="3391">
        <f t="shared" si="291"/>
        <v>0</v>
      </c>
      <c r="BS412" s="3391">
        <f t="shared" si="292"/>
        <v>0</v>
      </c>
      <c r="BT412" s="3463">
        <f t="shared" si="293"/>
        <v>0</v>
      </c>
    </row>
    <row r="413" ht="15" spans="1:72">
      <c r="A413" s="3389"/>
      <c r="B413" s="3397"/>
      <c r="C413" s="3396"/>
      <c r="D413" s="3385"/>
      <c r="E413" s="3391">
        <f t="shared" si="265"/>
        <v>0</v>
      </c>
      <c r="F413" s="3392"/>
      <c r="G413" s="3393">
        <f t="shared" si="266"/>
        <v>0</v>
      </c>
      <c r="H413" s="3394">
        <f t="shared" si="267"/>
        <v>0</v>
      </c>
      <c r="I413" s="3399"/>
      <c r="J413" s="3410"/>
      <c r="K413" s="3399"/>
      <c r="L413" s="3410"/>
      <c r="M413" s="3410"/>
      <c r="N413" s="3410"/>
      <c r="O413" s="3410"/>
      <c r="P413" s="3410"/>
      <c r="Q413" s="3410"/>
      <c r="R413" s="3410"/>
      <c r="S413" s="3410"/>
      <c r="T413" s="3410"/>
      <c r="U413" s="3410"/>
      <c r="V413" s="3410"/>
      <c r="W413" s="3410"/>
      <c r="X413" s="3410"/>
      <c r="Y413" s="3410"/>
      <c r="Z413" s="3410"/>
      <c r="AA413" s="3410"/>
      <c r="AB413" s="3410"/>
      <c r="AC413" s="3391">
        <f t="shared" si="268"/>
        <v>0</v>
      </c>
      <c r="AD413" s="3421"/>
      <c r="AE413" s="3421"/>
      <c r="AF413" s="3399"/>
      <c r="AG413" s="3421"/>
      <c r="AH413" s="3421"/>
      <c r="AI413" s="3421"/>
      <c r="AJ413" s="3421"/>
      <c r="AK413" s="3421"/>
      <c r="AL413" s="3421"/>
      <c r="AM413" s="3421"/>
      <c r="AN413" s="3421"/>
      <c r="AO413" s="3421"/>
      <c r="AP413" s="3421"/>
      <c r="AQ413" s="3421"/>
      <c r="AR413" s="3421"/>
      <c r="AS413" s="3421"/>
      <c r="AT413" s="3441"/>
      <c r="AU413" s="3442"/>
      <c r="AV413" s="498">
        <f t="shared" si="269"/>
        <v>0</v>
      </c>
      <c r="AW413" s="498">
        <f t="shared" si="270"/>
        <v>0</v>
      </c>
      <c r="AX413" s="498">
        <f t="shared" si="271"/>
        <v>0</v>
      </c>
      <c r="AY413" s="3458">
        <f t="shared" si="272"/>
        <v>0</v>
      </c>
      <c r="AZ413" s="3391">
        <f t="shared" si="273"/>
        <v>0</v>
      </c>
      <c r="BA413" s="3391">
        <f t="shared" si="274"/>
        <v>0</v>
      </c>
      <c r="BB413" s="3391">
        <f t="shared" si="275"/>
        <v>0</v>
      </c>
      <c r="BC413" s="3391">
        <f t="shared" si="276"/>
        <v>0</v>
      </c>
      <c r="BD413" s="3391">
        <f t="shared" si="277"/>
        <v>0</v>
      </c>
      <c r="BE413" s="3391">
        <f t="shared" si="278"/>
        <v>0</v>
      </c>
      <c r="BF413" s="3391">
        <f t="shared" si="279"/>
        <v>0</v>
      </c>
      <c r="BG413" s="3391">
        <f t="shared" si="280"/>
        <v>0</v>
      </c>
      <c r="BH413" s="3391">
        <f t="shared" si="281"/>
        <v>0</v>
      </c>
      <c r="BI413" s="3391">
        <f t="shared" si="282"/>
        <v>0</v>
      </c>
      <c r="BJ413" s="3391">
        <f t="shared" si="283"/>
        <v>0</v>
      </c>
      <c r="BK413" s="3391">
        <f t="shared" si="284"/>
        <v>0</v>
      </c>
      <c r="BL413" s="3391">
        <f t="shared" si="285"/>
        <v>0</v>
      </c>
      <c r="BM413" s="3391">
        <f t="shared" si="286"/>
        <v>0</v>
      </c>
      <c r="BN413" s="3391">
        <f t="shared" si="287"/>
        <v>0</v>
      </c>
      <c r="BO413" s="3391">
        <f t="shared" si="288"/>
        <v>0</v>
      </c>
      <c r="BP413" s="3391">
        <f t="shared" si="289"/>
        <v>0</v>
      </c>
      <c r="BQ413" s="3391">
        <f t="shared" si="290"/>
        <v>0</v>
      </c>
      <c r="BR413" s="3391">
        <f t="shared" si="291"/>
        <v>0</v>
      </c>
      <c r="BS413" s="3391">
        <f t="shared" si="292"/>
        <v>0</v>
      </c>
      <c r="BT413" s="3463">
        <f t="shared" si="293"/>
        <v>0</v>
      </c>
    </row>
    <row r="414" ht="15" spans="1:72">
      <c r="A414" s="3389"/>
      <c r="B414" s="3397"/>
      <c r="C414" s="3396"/>
      <c r="D414" s="3385"/>
      <c r="E414" s="3391">
        <f t="shared" si="265"/>
        <v>0</v>
      </c>
      <c r="F414" s="3392"/>
      <c r="G414" s="3393">
        <f t="shared" si="266"/>
        <v>0</v>
      </c>
      <c r="H414" s="3394">
        <f t="shared" si="267"/>
        <v>0</v>
      </c>
      <c r="I414" s="3399"/>
      <c r="J414" s="3410"/>
      <c r="K414" s="3399"/>
      <c r="L414" s="3410"/>
      <c r="M414" s="3410"/>
      <c r="N414" s="3410"/>
      <c r="O414" s="3410"/>
      <c r="P414" s="3410"/>
      <c r="Q414" s="3410"/>
      <c r="R414" s="3410"/>
      <c r="S414" s="3410"/>
      <c r="T414" s="3410"/>
      <c r="U414" s="3410"/>
      <c r="V414" s="3410"/>
      <c r="W414" s="3410"/>
      <c r="X414" s="3410"/>
      <c r="Y414" s="3410"/>
      <c r="Z414" s="3410"/>
      <c r="AA414" s="3410"/>
      <c r="AB414" s="3410"/>
      <c r="AC414" s="3391">
        <f t="shared" si="268"/>
        <v>0</v>
      </c>
      <c r="AD414" s="3421"/>
      <c r="AE414" s="3421"/>
      <c r="AF414" s="3399"/>
      <c r="AG414" s="3421"/>
      <c r="AH414" s="3421"/>
      <c r="AI414" s="3421"/>
      <c r="AJ414" s="3421"/>
      <c r="AK414" s="3421"/>
      <c r="AL414" s="3421"/>
      <c r="AM414" s="3421"/>
      <c r="AN414" s="3421"/>
      <c r="AO414" s="3421"/>
      <c r="AP414" s="3421"/>
      <c r="AQ414" s="3421"/>
      <c r="AR414" s="3421"/>
      <c r="AS414" s="3421"/>
      <c r="AT414" s="3441"/>
      <c r="AU414" s="3442"/>
      <c r="AV414" s="498">
        <f t="shared" si="269"/>
        <v>0</v>
      </c>
      <c r="AW414" s="498">
        <f t="shared" si="270"/>
        <v>0</v>
      </c>
      <c r="AX414" s="498">
        <f t="shared" si="271"/>
        <v>0</v>
      </c>
      <c r="AY414" s="3458">
        <f t="shared" si="272"/>
        <v>0</v>
      </c>
      <c r="AZ414" s="3391">
        <f t="shared" si="273"/>
        <v>0</v>
      </c>
      <c r="BA414" s="3391">
        <f t="shared" si="274"/>
        <v>0</v>
      </c>
      <c r="BB414" s="3391">
        <f t="shared" si="275"/>
        <v>0</v>
      </c>
      <c r="BC414" s="3391">
        <f t="shared" si="276"/>
        <v>0</v>
      </c>
      <c r="BD414" s="3391">
        <f t="shared" si="277"/>
        <v>0</v>
      </c>
      <c r="BE414" s="3391">
        <f t="shared" si="278"/>
        <v>0</v>
      </c>
      <c r="BF414" s="3391">
        <f t="shared" si="279"/>
        <v>0</v>
      </c>
      <c r="BG414" s="3391">
        <f t="shared" si="280"/>
        <v>0</v>
      </c>
      <c r="BH414" s="3391">
        <f t="shared" si="281"/>
        <v>0</v>
      </c>
      <c r="BI414" s="3391">
        <f t="shared" si="282"/>
        <v>0</v>
      </c>
      <c r="BJ414" s="3391">
        <f t="shared" si="283"/>
        <v>0</v>
      </c>
      <c r="BK414" s="3391">
        <f t="shared" si="284"/>
        <v>0</v>
      </c>
      <c r="BL414" s="3391">
        <f t="shared" si="285"/>
        <v>0</v>
      </c>
      <c r="BM414" s="3391">
        <f t="shared" si="286"/>
        <v>0</v>
      </c>
      <c r="BN414" s="3391">
        <f t="shared" si="287"/>
        <v>0</v>
      </c>
      <c r="BO414" s="3391">
        <f t="shared" si="288"/>
        <v>0</v>
      </c>
      <c r="BP414" s="3391">
        <f t="shared" si="289"/>
        <v>0</v>
      </c>
      <c r="BQ414" s="3391">
        <f t="shared" si="290"/>
        <v>0</v>
      </c>
      <c r="BR414" s="3391">
        <f t="shared" si="291"/>
        <v>0</v>
      </c>
      <c r="BS414" s="3391">
        <f t="shared" si="292"/>
        <v>0</v>
      </c>
      <c r="BT414" s="3463">
        <f t="shared" si="293"/>
        <v>0</v>
      </c>
    </row>
    <row r="415" ht="15" spans="1:72">
      <c r="A415" s="3389"/>
      <c r="B415" s="3397"/>
      <c r="C415" s="3396"/>
      <c r="D415" s="3385"/>
      <c r="E415" s="3391">
        <f t="shared" si="265"/>
        <v>0</v>
      </c>
      <c r="F415" s="3392"/>
      <c r="G415" s="3393">
        <f t="shared" si="266"/>
        <v>0</v>
      </c>
      <c r="H415" s="3394">
        <f t="shared" si="267"/>
        <v>0</v>
      </c>
      <c r="I415" s="3399"/>
      <c r="J415" s="3410"/>
      <c r="K415" s="3399"/>
      <c r="L415" s="3410"/>
      <c r="M415" s="3410"/>
      <c r="N415" s="3410"/>
      <c r="O415" s="3410"/>
      <c r="P415" s="3410"/>
      <c r="Q415" s="3410"/>
      <c r="R415" s="3410"/>
      <c r="S415" s="3410"/>
      <c r="T415" s="3410"/>
      <c r="U415" s="3410"/>
      <c r="V415" s="3410"/>
      <c r="W415" s="3410"/>
      <c r="X415" s="3410"/>
      <c r="Y415" s="3410"/>
      <c r="Z415" s="3410"/>
      <c r="AA415" s="3410"/>
      <c r="AB415" s="3410"/>
      <c r="AC415" s="3391">
        <f t="shared" si="268"/>
        <v>0</v>
      </c>
      <c r="AD415" s="3421"/>
      <c r="AE415" s="3421"/>
      <c r="AF415" s="3396"/>
      <c r="AG415" s="3421"/>
      <c r="AH415" s="3421"/>
      <c r="AI415" s="3421"/>
      <c r="AJ415" s="3421"/>
      <c r="AK415" s="3421"/>
      <c r="AL415" s="3421"/>
      <c r="AM415" s="3421"/>
      <c r="AN415" s="3421"/>
      <c r="AO415" s="3421"/>
      <c r="AP415" s="3421"/>
      <c r="AQ415" s="3421"/>
      <c r="AR415" s="3421"/>
      <c r="AS415" s="3421"/>
      <c r="AT415" s="3441"/>
      <c r="AU415" s="3442"/>
      <c r="AV415" s="498">
        <f t="shared" si="269"/>
        <v>0</v>
      </c>
      <c r="AW415" s="498">
        <f t="shared" si="270"/>
        <v>0</v>
      </c>
      <c r="AX415" s="498">
        <f t="shared" si="271"/>
        <v>0</v>
      </c>
      <c r="AY415" s="3458">
        <f t="shared" si="272"/>
        <v>0</v>
      </c>
      <c r="AZ415" s="3391">
        <f t="shared" si="273"/>
        <v>0</v>
      </c>
      <c r="BA415" s="3391">
        <f t="shared" si="274"/>
        <v>0</v>
      </c>
      <c r="BB415" s="3391">
        <f t="shared" si="275"/>
        <v>0</v>
      </c>
      <c r="BC415" s="3391">
        <f t="shared" si="276"/>
        <v>0</v>
      </c>
      <c r="BD415" s="3391">
        <f t="shared" si="277"/>
        <v>0</v>
      </c>
      <c r="BE415" s="3391">
        <f t="shared" si="278"/>
        <v>0</v>
      </c>
      <c r="BF415" s="3391">
        <f t="shared" si="279"/>
        <v>0</v>
      </c>
      <c r="BG415" s="3391">
        <f t="shared" si="280"/>
        <v>0</v>
      </c>
      <c r="BH415" s="3391">
        <f t="shared" si="281"/>
        <v>0</v>
      </c>
      <c r="BI415" s="3391">
        <f t="shared" si="282"/>
        <v>0</v>
      </c>
      <c r="BJ415" s="3391">
        <f t="shared" si="283"/>
        <v>0</v>
      </c>
      <c r="BK415" s="3391">
        <f t="shared" si="284"/>
        <v>0</v>
      </c>
      <c r="BL415" s="3391">
        <f t="shared" si="285"/>
        <v>0</v>
      </c>
      <c r="BM415" s="3391">
        <f t="shared" si="286"/>
        <v>0</v>
      </c>
      <c r="BN415" s="3391">
        <f t="shared" si="287"/>
        <v>0</v>
      </c>
      <c r="BO415" s="3391">
        <f t="shared" si="288"/>
        <v>0</v>
      </c>
      <c r="BP415" s="3391">
        <f t="shared" si="289"/>
        <v>0</v>
      </c>
      <c r="BQ415" s="3391">
        <f t="shared" si="290"/>
        <v>0</v>
      </c>
      <c r="BR415" s="3391">
        <f t="shared" si="291"/>
        <v>0</v>
      </c>
      <c r="BS415" s="3391">
        <f t="shared" si="292"/>
        <v>0</v>
      </c>
      <c r="BT415" s="3463">
        <f t="shared" si="293"/>
        <v>0</v>
      </c>
    </row>
    <row r="416" ht="15" spans="1:72">
      <c r="A416" s="3389"/>
      <c r="B416" s="3397"/>
      <c r="C416" s="3396"/>
      <c r="D416" s="3385"/>
      <c r="E416" s="3391">
        <f t="shared" si="265"/>
        <v>0</v>
      </c>
      <c r="F416" s="3392"/>
      <c r="G416" s="3393">
        <f t="shared" si="266"/>
        <v>0</v>
      </c>
      <c r="H416" s="3394">
        <f t="shared" si="267"/>
        <v>0</v>
      </c>
      <c r="I416" s="3396"/>
      <c r="J416" s="3410"/>
      <c r="K416" s="3396"/>
      <c r="L416" s="3410"/>
      <c r="M416" s="3410"/>
      <c r="N416" s="3410"/>
      <c r="O416" s="3410"/>
      <c r="P416" s="3410"/>
      <c r="Q416" s="3410"/>
      <c r="R416" s="3410"/>
      <c r="S416" s="3410"/>
      <c r="T416" s="3410"/>
      <c r="U416" s="3410"/>
      <c r="V416" s="3410"/>
      <c r="W416" s="3410"/>
      <c r="X416" s="3410"/>
      <c r="Y416" s="3410"/>
      <c r="Z416" s="3410"/>
      <c r="AA416" s="3410"/>
      <c r="AB416" s="3410"/>
      <c r="AC416" s="3391">
        <f t="shared" si="268"/>
        <v>0</v>
      </c>
      <c r="AD416" s="3421"/>
      <c r="AE416" s="3421"/>
      <c r="AF416" s="3396"/>
      <c r="AG416" s="3421"/>
      <c r="AH416" s="3421"/>
      <c r="AI416" s="3421"/>
      <c r="AJ416" s="3421"/>
      <c r="AK416" s="3421"/>
      <c r="AL416" s="3421"/>
      <c r="AM416" s="3421"/>
      <c r="AN416" s="3421"/>
      <c r="AO416" s="3421"/>
      <c r="AP416" s="3421"/>
      <c r="AQ416" s="3421"/>
      <c r="AR416" s="3421"/>
      <c r="AS416" s="3421"/>
      <c r="AT416" s="3441"/>
      <c r="AU416" s="3442"/>
      <c r="AV416" s="498">
        <f t="shared" si="269"/>
        <v>0</v>
      </c>
      <c r="AW416" s="498">
        <f t="shared" si="270"/>
        <v>0</v>
      </c>
      <c r="AX416" s="498">
        <f t="shared" si="271"/>
        <v>0</v>
      </c>
      <c r="AY416" s="3458">
        <f t="shared" si="272"/>
        <v>0</v>
      </c>
      <c r="AZ416" s="3391">
        <f t="shared" si="273"/>
        <v>0</v>
      </c>
      <c r="BA416" s="3391">
        <f t="shared" si="274"/>
        <v>0</v>
      </c>
      <c r="BB416" s="3391">
        <f t="shared" si="275"/>
        <v>0</v>
      </c>
      <c r="BC416" s="3391">
        <f t="shared" si="276"/>
        <v>0</v>
      </c>
      <c r="BD416" s="3391">
        <f t="shared" si="277"/>
        <v>0</v>
      </c>
      <c r="BE416" s="3391">
        <f t="shared" si="278"/>
        <v>0</v>
      </c>
      <c r="BF416" s="3391">
        <f t="shared" si="279"/>
        <v>0</v>
      </c>
      <c r="BG416" s="3391">
        <f t="shared" si="280"/>
        <v>0</v>
      </c>
      <c r="BH416" s="3391">
        <f t="shared" si="281"/>
        <v>0</v>
      </c>
      <c r="BI416" s="3391">
        <f t="shared" si="282"/>
        <v>0</v>
      </c>
      <c r="BJ416" s="3391">
        <f t="shared" si="283"/>
        <v>0</v>
      </c>
      <c r="BK416" s="3391">
        <f t="shared" si="284"/>
        <v>0</v>
      </c>
      <c r="BL416" s="3391">
        <f t="shared" si="285"/>
        <v>0</v>
      </c>
      <c r="BM416" s="3391">
        <f t="shared" si="286"/>
        <v>0</v>
      </c>
      <c r="BN416" s="3391">
        <f t="shared" si="287"/>
        <v>0</v>
      </c>
      <c r="BO416" s="3391">
        <f t="shared" si="288"/>
        <v>0</v>
      </c>
      <c r="BP416" s="3391">
        <f t="shared" si="289"/>
        <v>0</v>
      </c>
      <c r="BQ416" s="3391">
        <f t="shared" si="290"/>
        <v>0</v>
      </c>
      <c r="BR416" s="3391">
        <f t="shared" si="291"/>
        <v>0</v>
      </c>
      <c r="BS416" s="3391">
        <f t="shared" si="292"/>
        <v>0</v>
      </c>
      <c r="BT416" s="3463">
        <f t="shared" si="293"/>
        <v>0</v>
      </c>
    </row>
    <row r="417" ht="15" spans="1:72">
      <c r="A417" s="3389"/>
      <c r="B417" s="3397"/>
      <c r="C417" s="3396"/>
      <c r="D417" s="3385"/>
      <c r="E417" s="3391">
        <f t="shared" si="265"/>
        <v>0</v>
      </c>
      <c r="F417" s="3392"/>
      <c r="G417" s="3393">
        <f t="shared" si="266"/>
        <v>0</v>
      </c>
      <c r="H417" s="3394">
        <f t="shared" si="267"/>
        <v>0</v>
      </c>
      <c r="I417" s="3396"/>
      <c r="J417" s="3410"/>
      <c r="K417" s="3396"/>
      <c r="L417" s="3410"/>
      <c r="M417" s="3410"/>
      <c r="N417" s="3410"/>
      <c r="O417" s="3410"/>
      <c r="P417" s="3410"/>
      <c r="Q417" s="3410"/>
      <c r="R417" s="3410"/>
      <c r="S417" s="3410"/>
      <c r="T417" s="3410"/>
      <c r="U417" s="3410"/>
      <c r="V417" s="3410"/>
      <c r="W417" s="3410"/>
      <c r="X417" s="3410"/>
      <c r="Y417" s="3410"/>
      <c r="Z417" s="3410"/>
      <c r="AA417" s="3410"/>
      <c r="AB417" s="3410"/>
      <c r="AC417" s="3391">
        <f t="shared" si="268"/>
        <v>0</v>
      </c>
      <c r="AD417" s="3421"/>
      <c r="AE417" s="3421"/>
      <c r="AF417" s="3396"/>
      <c r="AG417" s="3421"/>
      <c r="AH417" s="3421"/>
      <c r="AI417" s="3421"/>
      <c r="AJ417" s="3421"/>
      <c r="AK417" s="3421"/>
      <c r="AL417" s="3421"/>
      <c r="AM417" s="3421"/>
      <c r="AN417" s="3421"/>
      <c r="AO417" s="3421"/>
      <c r="AP417" s="3421"/>
      <c r="AQ417" s="3421"/>
      <c r="AR417" s="3421"/>
      <c r="AS417" s="3421"/>
      <c r="AT417" s="3441"/>
      <c r="AU417" s="3442"/>
      <c r="AV417" s="498">
        <f t="shared" si="269"/>
        <v>0</v>
      </c>
      <c r="AW417" s="498">
        <f t="shared" si="270"/>
        <v>0</v>
      </c>
      <c r="AX417" s="498">
        <f t="shared" si="271"/>
        <v>0</v>
      </c>
      <c r="AY417" s="3458">
        <f t="shared" si="272"/>
        <v>0</v>
      </c>
      <c r="AZ417" s="3391">
        <f t="shared" si="273"/>
        <v>0</v>
      </c>
      <c r="BA417" s="3391">
        <f t="shared" si="274"/>
        <v>0</v>
      </c>
      <c r="BB417" s="3391">
        <f t="shared" si="275"/>
        <v>0</v>
      </c>
      <c r="BC417" s="3391">
        <f t="shared" si="276"/>
        <v>0</v>
      </c>
      <c r="BD417" s="3391">
        <f t="shared" si="277"/>
        <v>0</v>
      </c>
      <c r="BE417" s="3391">
        <f t="shared" si="278"/>
        <v>0</v>
      </c>
      <c r="BF417" s="3391">
        <f t="shared" si="279"/>
        <v>0</v>
      </c>
      <c r="BG417" s="3391">
        <f t="shared" si="280"/>
        <v>0</v>
      </c>
      <c r="BH417" s="3391">
        <f t="shared" si="281"/>
        <v>0</v>
      </c>
      <c r="BI417" s="3391">
        <f t="shared" si="282"/>
        <v>0</v>
      </c>
      <c r="BJ417" s="3391">
        <f t="shared" si="283"/>
        <v>0</v>
      </c>
      <c r="BK417" s="3391">
        <f t="shared" si="284"/>
        <v>0</v>
      </c>
      <c r="BL417" s="3391">
        <f t="shared" si="285"/>
        <v>0</v>
      </c>
      <c r="BM417" s="3391">
        <f t="shared" si="286"/>
        <v>0</v>
      </c>
      <c r="BN417" s="3391">
        <f t="shared" si="287"/>
        <v>0</v>
      </c>
      <c r="BO417" s="3391">
        <f t="shared" si="288"/>
        <v>0</v>
      </c>
      <c r="BP417" s="3391">
        <f t="shared" si="289"/>
        <v>0</v>
      </c>
      <c r="BQ417" s="3391">
        <f t="shared" si="290"/>
        <v>0</v>
      </c>
      <c r="BR417" s="3391">
        <f t="shared" si="291"/>
        <v>0</v>
      </c>
      <c r="BS417" s="3391">
        <f t="shared" si="292"/>
        <v>0</v>
      </c>
      <c r="BT417" s="3463">
        <f t="shared" si="293"/>
        <v>0</v>
      </c>
    </row>
    <row r="418" ht="15" spans="1:72">
      <c r="A418" s="3389"/>
      <c r="B418" s="3397"/>
      <c r="C418" s="3396"/>
      <c r="D418" s="3385"/>
      <c r="E418" s="3391">
        <f t="shared" si="265"/>
        <v>0</v>
      </c>
      <c r="F418" s="3392"/>
      <c r="G418" s="3393">
        <f t="shared" si="266"/>
        <v>0</v>
      </c>
      <c r="H418" s="3394">
        <f t="shared" si="267"/>
        <v>0</v>
      </c>
      <c r="I418" s="3396"/>
      <c r="J418" s="3410"/>
      <c r="K418" s="3396"/>
      <c r="L418" s="3410"/>
      <c r="M418" s="3410"/>
      <c r="N418" s="3410"/>
      <c r="O418" s="3410"/>
      <c r="P418" s="3410"/>
      <c r="Q418" s="3410"/>
      <c r="R418" s="3410"/>
      <c r="S418" s="3410"/>
      <c r="T418" s="3410"/>
      <c r="U418" s="3410"/>
      <c r="V418" s="3410"/>
      <c r="W418" s="3410"/>
      <c r="X418" s="3410"/>
      <c r="Y418" s="3410"/>
      <c r="Z418" s="3410"/>
      <c r="AA418" s="3410"/>
      <c r="AB418" s="3410"/>
      <c r="AC418" s="3391">
        <f t="shared" si="268"/>
        <v>0</v>
      </c>
      <c r="AD418" s="3421"/>
      <c r="AE418" s="3421"/>
      <c r="AF418" s="3396"/>
      <c r="AG418" s="3421"/>
      <c r="AH418" s="3421"/>
      <c r="AI418" s="3421"/>
      <c r="AJ418" s="3421"/>
      <c r="AK418" s="3421"/>
      <c r="AL418" s="3421"/>
      <c r="AM418" s="3421"/>
      <c r="AN418" s="3421"/>
      <c r="AO418" s="3421"/>
      <c r="AP418" s="3421"/>
      <c r="AQ418" s="3421"/>
      <c r="AR418" s="3421"/>
      <c r="AS418" s="3421"/>
      <c r="AT418" s="3441"/>
      <c r="AU418" s="3442"/>
      <c r="AV418" s="498">
        <f t="shared" si="269"/>
        <v>0</v>
      </c>
      <c r="AW418" s="498">
        <f t="shared" si="270"/>
        <v>0</v>
      </c>
      <c r="AX418" s="498">
        <f t="shared" si="271"/>
        <v>0</v>
      </c>
      <c r="AY418" s="3458">
        <f t="shared" si="272"/>
        <v>0</v>
      </c>
      <c r="AZ418" s="3391">
        <f t="shared" si="273"/>
        <v>0</v>
      </c>
      <c r="BA418" s="3391">
        <f t="shared" si="274"/>
        <v>0</v>
      </c>
      <c r="BB418" s="3391">
        <f t="shared" si="275"/>
        <v>0</v>
      </c>
      <c r="BC418" s="3391">
        <f t="shared" si="276"/>
        <v>0</v>
      </c>
      <c r="BD418" s="3391">
        <f t="shared" si="277"/>
        <v>0</v>
      </c>
      <c r="BE418" s="3391">
        <f t="shared" si="278"/>
        <v>0</v>
      </c>
      <c r="BF418" s="3391">
        <f t="shared" si="279"/>
        <v>0</v>
      </c>
      <c r="BG418" s="3391">
        <f t="shared" si="280"/>
        <v>0</v>
      </c>
      <c r="BH418" s="3391">
        <f t="shared" si="281"/>
        <v>0</v>
      </c>
      <c r="BI418" s="3391">
        <f t="shared" si="282"/>
        <v>0</v>
      </c>
      <c r="BJ418" s="3391">
        <f t="shared" si="283"/>
        <v>0</v>
      </c>
      <c r="BK418" s="3391">
        <f t="shared" si="284"/>
        <v>0</v>
      </c>
      <c r="BL418" s="3391">
        <f t="shared" si="285"/>
        <v>0</v>
      </c>
      <c r="BM418" s="3391">
        <f t="shared" si="286"/>
        <v>0</v>
      </c>
      <c r="BN418" s="3391">
        <f t="shared" si="287"/>
        <v>0</v>
      </c>
      <c r="BO418" s="3391">
        <f t="shared" si="288"/>
        <v>0</v>
      </c>
      <c r="BP418" s="3391">
        <f t="shared" si="289"/>
        <v>0</v>
      </c>
      <c r="BQ418" s="3391">
        <f t="shared" si="290"/>
        <v>0</v>
      </c>
      <c r="BR418" s="3391">
        <f t="shared" si="291"/>
        <v>0</v>
      </c>
      <c r="BS418" s="3391">
        <f t="shared" si="292"/>
        <v>0</v>
      </c>
      <c r="BT418" s="3463">
        <f t="shared" si="293"/>
        <v>0</v>
      </c>
    </row>
    <row r="419" ht="15" spans="1:72">
      <c r="A419" s="3389"/>
      <c r="B419" s="3397"/>
      <c r="C419" s="3396"/>
      <c r="D419" s="3385"/>
      <c r="E419" s="3391">
        <f t="shared" si="265"/>
        <v>0</v>
      </c>
      <c r="F419" s="3392"/>
      <c r="G419" s="3393">
        <f t="shared" si="266"/>
        <v>0</v>
      </c>
      <c r="H419" s="3394">
        <f t="shared" si="267"/>
        <v>0</v>
      </c>
      <c r="I419" s="3396"/>
      <c r="J419" s="3410"/>
      <c r="K419" s="3396"/>
      <c r="L419" s="3410"/>
      <c r="M419" s="3410"/>
      <c r="N419" s="3410"/>
      <c r="O419" s="3410"/>
      <c r="P419" s="3410"/>
      <c r="Q419" s="3410"/>
      <c r="R419" s="3410"/>
      <c r="S419" s="3410"/>
      <c r="T419" s="3410"/>
      <c r="U419" s="3410"/>
      <c r="V419" s="3410"/>
      <c r="W419" s="3410"/>
      <c r="X419" s="3410"/>
      <c r="Y419" s="3410"/>
      <c r="Z419" s="3410"/>
      <c r="AA419" s="3410"/>
      <c r="AB419" s="3410"/>
      <c r="AC419" s="3391">
        <f t="shared" si="268"/>
        <v>0</v>
      </c>
      <c r="AD419" s="3421"/>
      <c r="AE419" s="3421"/>
      <c r="AF419" s="3396"/>
      <c r="AG419" s="3421"/>
      <c r="AH419" s="3421"/>
      <c r="AI419" s="3421"/>
      <c r="AJ419" s="3421"/>
      <c r="AK419" s="3421"/>
      <c r="AL419" s="3421"/>
      <c r="AM419" s="3421"/>
      <c r="AN419" s="3421"/>
      <c r="AO419" s="3421"/>
      <c r="AP419" s="3421"/>
      <c r="AQ419" s="3421"/>
      <c r="AR419" s="3421"/>
      <c r="AS419" s="3421"/>
      <c r="AT419" s="3441"/>
      <c r="AU419" s="3442"/>
      <c r="AV419" s="498">
        <f t="shared" si="269"/>
        <v>0</v>
      </c>
      <c r="AW419" s="498">
        <f t="shared" si="270"/>
        <v>0</v>
      </c>
      <c r="AX419" s="498">
        <f t="shared" si="271"/>
        <v>0</v>
      </c>
      <c r="AY419" s="3458">
        <f t="shared" si="272"/>
        <v>0</v>
      </c>
      <c r="AZ419" s="3391">
        <f t="shared" si="273"/>
        <v>0</v>
      </c>
      <c r="BA419" s="3391">
        <f t="shared" si="274"/>
        <v>0</v>
      </c>
      <c r="BB419" s="3391">
        <f t="shared" si="275"/>
        <v>0</v>
      </c>
      <c r="BC419" s="3391">
        <f t="shared" si="276"/>
        <v>0</v>
      </c>
      <c r="BD419" s="3391">
        <f t="shared" si="277"/>
        <v>0</v>
      </c>
      <c r="BE419" s="3391">
        <f t="shared" si="278"/>
        <v>0</v>
      </c>
      <c r="BF419" s="3391">
        <f t="shared" si="279"/>
        <v>0</v>
      </c>
      <c r="BG419" s="3391">
        <f t="shared" si="280"/>
        <v>0</v>
      </c>
      <c r="BH419" s="3391">
        <f t="shared" si="281"/>
        <v>0</v>
      </c>
      <c r="BI419" s="3391">
        <f t="shared" si="282"/>
        <v>0</v>
      </c>
      <c r="BJ419" s="3391">
        <f t="shared" si="283"/>
        <v>0</v>
      </c>
      <c r="BK419" s="3391">
        <f t="shared" si="284"/>
        <v>0</v>
      </c>
      <c r="BL419" s="3391">
        <f t="shared" si="285"/>
        <v>0</v>
      </c>
      <c r="BM419" s="3391">
        <f t="shared" si="286"/>
        <v>0</v>
      </c>
      <c r="BN419" s="3391">
        <f t="shared" si="287"/>
        <v>0</v>
      </c>
      <c r="BO419" s="3391">
        <f t="shared" si="288"/>
        <v>0</v>
      </c>
      <c r="BP419" s="3391">
        <f t="shared" si="289"/>
        <v>0</v>
      </c>
      <c r="BQ419" s="3391">
        <f t="shared" si="290"/>
        <v>0</v>
      </c>
      <c r="BR419" s="3391">
        <f t="shared" si="291"/>
        <v>0</v>
      </c>
      <c r="BS419" s="3391">
        <f t="shared" si="292"/>
        <v>0</v>
      </c>
      <c r="BT419" s="3463">
        <f t="shared" si="293"/>
        <v>0</v>
      </c>
    </row>
    <row r="420" ht="15" spans="1:72">
      <c r="A420" s="3389"/>
      <c r="B420" s="3397"/>
      <c r="C420" s="3396"/>
      <c r="D420" s="3385"/>
      <c r="E420" s="3391">
        <f t="shared" si="265"/>
        <v>0</v>
      </c>
      <c r="F420" s="3392"/>
      <c r="G420" s="3393">
        <f t="shared" si="266"/>
        <v>0</v>
      </c>
      <c r="H420" s="3394">
        <f t="shared" si="267"/>
        <v>0</v>
      </c>
      <c r="I420" s="3396"/>
      <c r="J420" s="3410"/>
      <c r="K420" s="3396"/>
      <c r="L420" s="3410"/>
      <c r="M420" s="3410"/>
      <c r="N420" s="3410"/>
      <c r="O420" s="3410"/>
      <c r="P420" s="3410"/>
      <c r="Q420" s="3410"/>
      <c r="R420" s="3410"/>
      <c r="S420" s="3410"/>
      <c r="T420" s="3410"/>
      <c r="U420" s="3410"/>
      <c r="V420" s="3410"/>
      <c r="W420" s="3410"/>
      <c r="X420" s="3410"/>
      <c r="Y420" s="3410"/>
      <c r="Z420" s="3410"/>
      <c r="AA420" s="3410"/>
      <c r="AB420" s="3410"/>
      <c r="AC420" s="3391">
        <f t="shared" si="268"/>
        <v>0</v>
      </c>
      <c r="AD420" s="3421"/>
      <c r="AE420" s="3421"/>
      <c r="AF420" s="3396"/>
      <c r="AG420" s="3421"/>
      <c r="AH420" s="3421"/>
      <c r="AI420" s="3421"/>
      <c r="AJ420" s="3421"/>
      <c r="AK420" s="3421"/>
      <c r="AL420" s="3421"/>
      <c r="AM420" s="3421"/>
      <c r="AN420" s="3421"/>
      <c r="AO420" s="3421"/>
      <c r="AP420" s="3421"/>
      <c r="AQ420" s="3421"/>
      <c r="AR420" s="3421"/>
      <c r="AS420" s="3421"/>
      <c r="AT420" s="3441"/>
      <c r="AU420" s="3442"/>
      <c r="AV420" s="498">
        <f t="shared" si="269"/>
        <v>0</v>
      </c>
      <c r="AW420" s="498">
        <f t="shared" si="270"/>
        <v>0</v>
      </c>
      <c r="AX420" s="498">
        <f t="shared" si="271"/>
        <v>0</v>
      </c>
      <c r="AY420" s="3458">
        <f t="shared" si="272"/>
        <v>0</v>
      </c>
      <c r="AZ420" s="3391">
        <f t="shared" si="273"/>
        <v>0</v>
      </c>
      <c r="BA420" s="3391">
        <f t="shared" si="274"/>
        <v>0</v>
      </c>
      <c r="BB420" s="3391">
        <f t="shared" si="275"/>
        <v>0</v>
      </c>
      <c r="BC420" s="3391">
        <f t="shared" si="276"/>
        <v>0</v>
      </c>
      <c r="BD420" s="3391">
        <f t="shared" si="277"/>
        <v>0</v>
      </c>
      <c r="BE420" s="3391">
        <f t="shared" si="278"/>
        <v>0</v>
      </c>
      <c r="BF420" s="3391">
        <f t="shared" si="279"/>
        <v>0</v>
      </c>
      <c r="BG420" s="3391">
        <f t="shared" si="280"/>
        <v>0</v>
      </c>
      <c r="BH420" s="3391">
        <f t="shared" si="281"/>
        <v>0</v>
      </c>
      <c r="BI420" s="3391">
        <f t="shared" si="282"/>
        <v>0</v>
      </c>
      <c r="BJ420" s="3391">
        <f t="shared" si="283"/>
        <v>0</v>
      </c>
      <c r="BK420" s="3391">
        <f t="shared" si="284"/>
        <v>0</v>
      </c>
      <c r="BL420" s="3391">
        <f t="shared" si="285"/>
        <v>0</v>
      </c>
      <c r="BM420" s="3391">
        <f t="shared" si="286"/>
        <v>0</v>
      </c>
      <c r="BN420" s="3391">
        <f t="shared" si="287"/>
        <v>0</v>
      </c>
      <c r="BO420" s="3391">
        <f t="shared" si="288"/>
        <v>0</v>
      </c>
      <c r="BP420" s="3391">
        <f t="shared" si="289"/>
        <v>0</v>
      </c>
      <c r="BQ420" s="3391">
        <f t="shared" si="290"/>
        <v>0</v>
      </c>
      <c r="BR420" s="3391">
        <f t="shared" si="291"/>
        <v>0</v>
      </c>
      <c r="BS420" s="3391">
        <f t="shared" si="292"/>
        <v>0</v>
      </c>
      <c r="BT420" s="3463">
        <f t="shared" si="293"/>
        <v>0</v>
      </c>
    </row>
    <row r="421" ht="15" spans="1:72">
      <c r="A421" s="3389"/>
      <c r="B421" s="3397"/>
      <c r="C421" s="3396"/>
      <c r="D421" s="3385"/>
      <c r="E421" s="3391">
        <f t="shared" si="265"/>
        <v>0</v>
      </c>
      <c r="F421" s="3392"/>
      <c r="G421" s="3393">
        <f t="shared" si="266"/>
        <v>0</v>
      </c>
      <c r="H421" s="3394">
        <f t="shared" si="267"/>
        <v>0</v>
      </c>
      <c r="I421" s="3396"/>
      <c r="J421" s="3410"/>
      <c r="K421" s="3396"/>
      <c r="L421" s="3410"/>
      <c r="M421" s="3410"/>
      <c r="N421" s="3410"/>
      <c r="O421" s="3410"/>
      <c r="P421" s="3410"/>
      <c r="Q421" s="3410"/>
      <c r="R421" s="3410"/>
      <c r="S421" s="3410"/>
      <c r="T421" s="3410"/>
      <c r="U421" s="3410"/>
      <c r="V421" s="3410"/>
      <c r="W421" s="3410"/>
      <c r="X421" s="3410"/>
      <c r="Y421" s="3410"/>
      <c r="Z421" s="3410"/>
      <c r="AA421" s="3410"/>
      <c r="AB421" s="3410"/>
      <c r="AC421" s="3391">
        <f t="shared" si="268"/>
        <v>0</v>
      </c>
      <c r="AD421" s="3421"/>
      <c r="AE421" s="3421"/>
      <c r="AF421" s="3396"/>
      <c r="AG421" s="3421"/>
      <c r="AH421" s="3421"/>
      <c r="AI421" s="3421"/>
      <c r="AJ421" s="3421"/>
      <c r="AK421" s="3421"/>
      <c r="AL421" s="3421"/>
      <c r="AM421" s="3421"/>
      <c r="AN421" s="3421"/>
      <c r="AO421" s="3421"/>
      <c r="AP421" s="3421"/>
      <c r="AQ421" s="3421"/>
      <c r="AR421" s="3421"/>
      <c r="AS421" s="3421"/>
      <c r="AT421" s="3441"/>
      <c r="AU421" s="3442"/>
      <c r="AV421" s="498">
        <f t="shared" si="269"/>
        <v>0</v>
      </c>
      <c r="AW421" s="498">
        <f t="shared" si="270"/>
        <v>0</v>
      </c>
      <c r="AX421" s="498">
        <f t="shared" si="271"/>
        <v>0</v>
      </c>
      <c r="AY421" s="3458">
        <f t="shared" si="272"/>
        <v>0</v>
      </c>
      <c r="AZ421" s="3391">
        <f t="shared" si="273"/>
        <v>0</v>
      </c>
      <c r="BA421" s="3391">
        <f t="shared" si="274"/>
        <v>0</v>
      </c>
      <c r="BB421" s="3391">
        <f t="shared" si="275"/>
        <v>0</v>
      </c>
      <c r="BC421" s="3391">
        <f t="shared" si="276"/>
        <v>0</v>
      </c>
      <c r="BD421" s="3391">
        <f t="shared" si="277"/>
        <v>0</v>
      </c>
      <c r="BE421" s="3391">
        <f t="shared" si="278"/>
        <v>0</v>
      </c>
      <c r="BF421" s="3391">
        <f t="shared" si="279"/>
        <v>0</v>
      </c>
      <c r="BG421" s="3391">
        <f t="shared" si="280"/>
        <v>0</v>
      </c>
      <c r="BH421" s="3391">
        <f t="shared" si="281"/>
        <v>0</v>
      </c>
      <c r="BI421" s="3391">
        <f t="shared" si="282"/>
        <v>0</v>
      </c>
      <c r="BJ421" s="3391">
        <f t="shared" si="283"/>
        <v>0</v>
      </c>
      <c r="BK421" s="3391">
        <f t="shared" si="284"/>
        <v>0</v>
      </c>
      <c r="BL421" s="3391">
        <f t="shared" si="285"/>
        <v>0</v>
      </c>
      <c r="BM421" s="3391">
        <f t="shared" si="286"/>
        <v>0</v>
      </c>
      <c r="BN421" s="3391">
        <f t="shared" si="287"/>
        <v>0</v>
      </c>
      <c r="BO421" s="3391">
        <f t="shared" si="288"/>
        <v>0</v>
      </c>
      <c r="BP421" s="3391">
        <f t="shared" si="289"/>
        <v>0</v>
      </c>
      <c r="BQ421" s="3391">
        <f t="shared" si="290"/>
        <v>0</v>
      </c>
      <c r="BR421" s="3391">
        <f t="shared" si="291"/>
        <v>0</v>
      </c>
      <c r="BS421" s="3391">
        <f t="shared" si="292"/>
        <v>0</v>
      </c>
      <c r="BT421" s="3463">
        <f t="shared" si="293"/>
        <v>0</v>
      </c>
    </row>
    <row r="422" ht="15" spans="1:72">
      <c r="A422" s="3389"/>
      <c r="B422" s="3397"/>
      <c r="C422" s="3396"/>
      <c r="D422" s="3385"/>
      <c r="E422" s="3391">
        <f t="shared" si="265"/>
        <v>0</v>
      </c>
      <c r="F422" s="3392"/>
      <c r="G422" s="3393">
        <f t="shared" si="266"/>
        <v>0</v>
      </c>
      <c r="H422" s="3394">
        <f t="shared" si="267"/>
        <v>0</v>
      </c>
      <c r="I422" s="3396"/>
      <c r="J422" s="3410"/>
      <c r="K422" s="3396"/>
      <c r="L422" s="3410"/>
      <c r="M422" s="3410"/>
      <c r="N422" s="3410"/>
      <c r="O422" s="3410"/>
      <c r="P422" s="3410"/>
      <c r="Q422" s="3410"/>
      <c r="R422" s="3410"/>
      <c r="S422" s="3410"/>
      <c r="T422" s="3410"/>
      <c r="U422" s="3410"/>
      <c r="V422" s="3410"/>
      <c r="W422" s="3410"/>
      <c r="X422" s="3410"/>
      <c r="Y422" s="3410"/>
      <c r="Z422" s="3410"/>
      <c r="AA422" s="3410"/>
      <c r="AB422" s="3410"/>
      <c r="AC422" s="3391">
        <f t="shared" si="268"/>
        <v>0</v>
      </c>
      <c r="AD422" s="3421"/>
      <c r="AE422" s="3421"/>
      <c r="AF422" s="3396"/>
      <c r="AG422" s="3421"/>
      <c r="AH422" s="3421"/>
      <c r="AI422" s="3421"/>
      <c r="AJ422" s="3421"/>
      <c r="AK422" s="3421"/>
      <c r="AL422" s="3421"/>
      <c r="AM422" s="3421"/>
      <c r="AN422" s="3421"/>
      <c r="AO422" s="3421"/>
      <c r="AP422" s="3421"/>
      <c r="AQ422" s="3421"/>
      <c r="AR422" s="3421"/>
      <c r="AS422" s="3421"/>
      <c r="AT422" s="3441"/>
      <c r="AU422" s="3442"/>
      <c r="AV422" s="498">
        <f t="shared" si="269"/>
        <v>0</v>
      </c>
      <c r="AW422" s="498">
        <f t="shared" si="270"/>
        <v>0</v>
      </c>
      <c r="AX422" s="498">
        <f t="shared" si="271"/>
        <v>0</v>
      </c>
      <c r="AY422" s="3458">
        <f t="shared" si="272"/>
        <v>0</v>
      </c>
      <c r="AZ422" s="3391">
        <f t="shared" si="273"/>
        <v>0</v>
      </c>
      <c r="BA422" s="3391">
        <f t="shared" si="274"/>
        <v>0</v>
      </c>
      <c r="BB422" s="3391">
        <f t="shared" si="275"/>
        <v>0</v>
      </c>
      <c r="BC422" s="3391">
        <f t="shared" si="276"/>
        <v>0</v>
      </c>
      <c r="BD422" s="3391">
        <f t="shared" si="277"/>
        <v>0</v>
      </c>
      <c r="BE422" s="3391">
        <f t="shared" si="278"/>
        <v>0</v>
      </c>
      <c r="BF422" s="3391">
        <f t="shared" si="279"/>
        <v>0</v>
      </c>
      <c r="BG422" s="3391">
        <f t="shared" si="280"/>
        <v>0</v>
      </c>
      <c r="BH422" s="3391">
        <f t="shared" si="281"/>
        <v>0</v>
      </c>
      <c r="BI422" s="3391">
        <f t="shared" si="282"/>
        <v>0</v>
      </c>
      <c r="BJ422" s="3391">
        <f t="shared" si="283"/>
        <v>0</v>
      </c>
      <c r="BK422" s="3391">
        <f t="shared" si="284"/>
        <v>0</v>
      </c>
      <c r="BL422" s="3391">
        <f t="shared" si="285"/>
        <v>0</v>
      </c>
      <c r="BM422" s="3391">
        <f t="shared" si="286"/>
        <v>0</v>
      </c>
      <c r="BN422" s="3391">
        <f t="shared" si="287"/>
        <v>0</v>
      </c>
      <c r="BO422" s="3391">
        <f t="shared" si="288"/>
        <v>0</v>
      </c>
      <c r="BP422" s="3391">
        <f t="shared" si="289"/>
        <v>0</v>
      </c>
      <c r="BQ422" s="3391">
        <f t="shared" si="290"/>
        <v>0</v>
      </c>
      <c r="BR422" s="3391">
        <f t="shared" si="291"/>
        <v>0</v>
      </c>
      <c r="BS422" s="3391">
        <f t="shared" si="292"/>
        <v>0</v>
      </c>
      <c r="BT422" s="3463">
        <f t="shared" si="293"/>
        <v>0</v>
      </c>
    </row>
    <row r="423" ht="15" spans="1:72">
      <c r="A423" s="3389"/>
      <c r="B423" s="3398"/>
      <c r="C423" s="3399"/>
      <c r="D423" s="3385"/>
      <c r="E423" s="3391">
        <f t="shared" si="265"/>
        <v>0</v>
      </c>
      <c r="F423" s="3392"/>
      <c r="G423" s="3393">
        <f t="shared" si="266"/>
        <v>0</v>
      </c>
      <c r="H423" s="3394">
        <f t="shared" si="267"/>
        <v>0</v>
      </c>
      <c r="I423" s="3396"/>
      <c r="J423" s="3410"/>
      <c r="K423" s="3396"/>
      <c r="L423" s="3410"/>
      <c r="M423" s="3396"/>
      <c r="N423" s="3410"/>
      <c r="O423" s="3410"/>
      <c r="P423" s="3410"/>
      <c r="Q423" s="3410"/>
      <c r="R423" s="3410"/>
      <c r="S423" s="3410"/>
      <c r="T423" s="3410"/>
      <c r="U423" s="3410"/>
      <c r="V423" s="3410"/>
      <c r="W423" s="3410"/>
      <c r="X423" s="3410"/>
      <c r="Y423" s="3410"/>
      <c r="Z423" s="3410"/>
      <c r="AA423" s="3410"/>
      <c r="AB423" s="3410"/>
      <c r="AC423" s="3391">
        <f t="shared" si="268"/>
        <v>0</v>
      </c>
      <c r="AD423" s="3421"/>
      <c r="AE423" s="3421"/>
      <c r="AF423" s="3396"/>
      <c r="AG423" s="3421"/>
      <c r="AH423" s="3421"/>
      <c r="AI423" s="3421"/>
      <c r="AJ423" s="3421"/>
      <c r="AK423" s="3421"/>
      <c r="AL423" s="3421"/>
      <c r="AM423" s="3421"/>
      <c r="AN423" s="3421"/>
      <c r="AO423" s="3421"/>
      <c r="AP423" s="3421"/>
      <c r="AQ423" s="3421"/>
      <c r="AR423" s="3421"/>
      <c r="AS423" s="3421"/>
      <c r="AT423" s="3441"/>
      <c r="AU423" s="3442"/>
      <c r="AV423" s="498">
        <f t="shared" si="269"/>
        <v>0</v>
      </c>
      <c r="AW423" s="498">
        <f t="shared" si="270"/>
        <v>0</v>
      </c>
      <c r="AX423" s="498">
        <f t="shared" si="271"/>
        <v>0</v>
      </c>
      <c r="AY423" s="3458">
        <f t="shared" si="272"/>
        <v>0</v>
      </c>
      <c r="AZ423" s="3391">
        <f t="shared" si="273"/>
        <v>0</v>
      </c>
      <c r="BA423" s="3391">
        <f t="shared" si="274"/>
        <v>0</v>
      </c>
      <c r="BB423" s="3391">
        <f t="shared" si="275"/>
        <v>0</v>
      </c>
      <c r="BC423" s="3391">
        <f t="shared" si="276"/>
        <v>0</v>
      </c>
      <c r="BD423" s="3391">
        <f t="shared" si="277"/>
        <v>0</v>
      </c>
      <c r="BE423" s="3391">
        <f t="shared" si="278"/>
        <v>0</v>
      </c>
      <c r="BF423" s="3391">
        <f t="shared" si="279"/>
        <v>0</v>
      </c>
      <c r="BG423" s="3391">
        <f t="shared" si="280"/>
        <v>0</v>
      </c>
      <c r="BH423" s="3391">
        <f t="shared" si="281"/>
        <v>0</v>
      </c>
      <c r="BI423" s="3391">
        <f t="shared" si="282"/>
        <v>0</v>
      </c>
      <c r="BJ423" s="3391">
        <f t="shared" si="283"/>
        <v>0</v>
      </c>
      <c r="BK423" s="3391">
        <f t="shared" si="284"/>
        <v>0</v>
      </c>
      <c r="BL423" s="3391">
        <f t="shared" si="285"/>
        <v>0</v>
      </c>
      <c r="BM423" s="3391">
        <f t="shared" si="286"/>
        <v>0</v>
      </c>
      <c r="BN423" s="3391">
        <f t="shared" si="287"/>
        <v>0</v>
      </c>
      <c r="BO423" s="3391">
        <f t="shared" si="288"/>
        <v>0</v>
      </c>
      <c r="BP423" s="3391">
        <f t="shared" si="289"/>
        <v>0</v>
      </c>
      <c r="BQ423" s="3391">
        <f t="shared" si="290"/>
        <v>0</v>
      </c>
      <c r="BR423" s="3391">
        <f t="shared" si="291"/>
        <v>0</v>
      </c>
      <c r="BS423" s="3391">
        <f t="shared" si="292"/>
        <v>0</v>
      </c>
      <c r="BT423" s="3463">
        <f t="shared" si="293"/>
        <v>0</v>
      </c>
    </row>
    <row r="424" spans="1:72">
      <c r="A424" s="3389"/>
      <c r="B424" s="3390"/>
      <c r="C424" s="3390"/>
      <c r="D424" s="3385"/>
      <c r="E424" s="3391">
        <f t="shared" si="265"/>
        <v>0</v>
      </c>
      <c r="F424" s="3392"/>
      <c r="G424" s="3393">
        <f t="shared" si="266"/>
        <v>0</v>
      </c>
      <c r="H424" s="3394">
        <f t="shared" si="267"/>
        <v>0</v>
      </c>
      <c r="I424" s="3410"/>
      <c r="J424" s="3410"/>
      <c r="K424" s="3410"/>
      <c r="L424" s="3410"/>
      <c r="M424" s="3410"/>
      <c r="N424" s="3410"/>
      <c r="O424" s="3410"/>
      <c r="P424" s="3410"/>
      <c r="Q424" s="3410"/>
      <c r="R424" s="3410"/>
      <c r="S424" s="3410"/>
      <c r="T424" s="3410"/>
      <c r="U424" s="3410"/>
      <c r="V424" s="3410"/>
      <c r="W424" s="3410"/>
      <c r="X424" s="3410"/>
      <c r="Y424" s="3410"/>
      <c r="Z424" s="3410"/>
      <c r="AA424" s="3410"/>
      <c r="AB424" s="3410"/>
      <c r="AC424" s="3391">
        <f t="shared" si="268"/>
        <v>0</v>
      </c>
      <c r="AD424" s="3421"/>
      <c r="AE424" s="3421"/>
      <c r="AF424" s="3421"/>
      <c r="AG424" s="3421"/>
      <c r="AH424" s="3421"/>
      <c r="AI424" s="3421"/>
      <c r="AJ424" s="3421"/>
      <c r="AK424" s="3421"/>
      <c r="AL424" s="3421"/>
      <c r="AM424" s="3421"/>
      <c r="AN424" s="3421"/>
      <c r="AO424" s="3421"/>
      <c r="AP424" s="3421"/>
      <c r="AQ424" s="3421"/>
      <c r="AR424" s="3421"/>
      <c r="AS424" s="3421"/>
      <c r="AT424" s="3441"/>
      <c r="AU424" s="3442"/>
      <c r="AV424" s="498">
        <f t="shared" si="269"/>
        <v>0</v>
      </c>
      <c r="AW424" s="498">
        <f t="shared" si="270"/>
        <v>0</v>
      </c>
      <c r="AX424" s="498">
        <f t="shared" si="271"/>
        <v>0</v>
      </c>
      <c r="AY424" s="3458">
        <f t="shared" si="272"/>
        <v>0</v>
      </c>
      <c r="AZ424" s="3391">
        <f t="shared" si="273"/>
        <v>0</v>
      </c>
      <c r="BA424" s="3391">
        <f t="shared" si="274"/>
        <v>0</v>
      </c>
      <c r="BB424" s="3391">
        <f t="shared" si="275"/>
        <v>0</v>
      </c>
      <c r="BC424" s="3391">
        <f t="shared" si="276"/>
        <v>0</v>
      </c>
      <c r="BD424" s="3391">
        <f t="shared" si="277"/>
        <v>0</v>
      </c>
      <c r="BE424" s="3391">
        <f t="shared" si="278"/>
        <v>0</v>
      </c>
      <c r="BF424" s="3391">
        <f t="shared" si="279"/>
        <v>0</v>
      </c>
      <c r="BG424" s="3391">
        <f t="shared" si="280"/>
        <v>0</v>
      </c>
      <c r="BH424" s="3391">
        <f t="shared" si="281"/>
        <v>0</v>
      </c>
      <c r="BI424" s="3391">
        <f t="shared" si="282"/>
        <v>0</v>
      </c>
      <c r="BJ424" s="3391">
        <f t="shared" si="283"/>
        <v>0</v>
      </c>
      <c r="BK424" s="3391">
        <f t="shared" si="284"/>
        <v>0</v>
      </c>
      <c r="BL424" s="3391">
        <f t="shared" si="285"/>
        <v>0</v>
      </c>
      <c r="BM424" s="3391">
        <f t="shared" si="286"/>
        <v>0</v>
      </c>
      <c r="BN424" s="3391">
        <f t="shared" si="287"/>
        <v>0</v>
      </c>
      <c r="BO424" s="3391">
        <f t="shared" si="288"/>
        <v>0</v>
      </c>
      <c r="BP424" s="3391">
        <f t="shared" si="289"/>
        <v>0</v>
      </c>
      <c r="BQ424" s="3391">
        <f t="shared" si="290"/>
        <v>0</v>
      </c>
      <c r="BR424" s="3391">
        <f t="shared" si="291"/>
        <v>0</v>
      </c>
      <c r="BS424" s="3391">
        <f t="shared" si="292"/>
        <v>0</v>
      </c>
      <c r="BT424" s="3463">
        <f t="shared" si="293"/>
        <v>0</v>
      </c>
    </row>
    <row r="425" spans="1:72">
      <c r="A425" s="3389"/>
      <c r="B425" s="3390"/>
      <c r="C425" s="3390"/>
      <c r="D425" s="3385"/>
      <c r="E425" s="3391">
        <f t="shared" si="265"/>
        <v>0</v>
      </c>
      <c r="F425" s="3392"/>
      <c r="G425" s="3393">
        <f t="shared" si="266"/>
        <v>0</v>
      </c>
      <c r="H425" s="3394">
        <f t="shared" si="267"/>
        <v>0</v>
      </c>
      <c r="I425" s="3410"/>
      <c r="J425" s="3410"/>
      <c r="K425" s="3410"/>
      <c r="L425" s="3410"/>
      <c r="M425" s="3410"/>
      <c r="N425" s="3410"/>
      <c r="O425" s="3410"/>
      <c r="P425" s="3410"/>
      <c r="Q425" s="3410"/>
      <c r="R425" s="3410"/>
      <c r="S425" s="3410"/>
      <c r="T425" s="3410"/>
      <c r="U425" s="3410"/>
      <c r="V425" s="3410"/>
      <c r="W425" s="3410"/>
      <c r="X425" s="3410"/>
      <c r="Y425" s="3410"/>
      <c r="Z425" s="3410"/>
      <c r="AA425" s="3410"/>
      <c r="AB425" s="3410"/>
      <c r="AC425" s="3391">
        <f t="shared" si="268"/>
        <v>0</v>
      </c>
      <c r="AD425" s="3421"/>
      <c r="AE425" s="3421"/>
      <c r="AF425" s="3421"/>
      <c r="AG425" s="3421"/>
      <c r="AH425" s="3421"/>
      <c r="AI425" s="3421"/>
      <c r="AJ425" s="3421"/>
      <c r="AK425" s="3421"/>
      <c r="AL425" s="3421"/>
      <c r="AM425" s="3421"/>
      <c r="AN425" s="3421"/>
      <c r="AO425" s="3421"/>
      <c r="AP425" s="3421"/>
      <c r="AQ425" s="3421"/>
      <c r="AR425" s="3421"/>
      <c r="AS425" s="3421"/>
      <c r="AT425" s="3441"/>
      <c r="AU425" s="3442"/>
      <c r="AV425" s="498">
        <f t="shared" si="269"/>
        <v>0</v>
      </c>
      <c r="AW425" s="498">
        <f t="shared" si="270"/>
        <v>0</v>
      </c>
      <c r="AX425" s="498">
        <f t="shared" si="271"/>
        <v>0</v>
      </c>
      <c r="AY425" s="3458">
        <f t="shared" si="272"/>
        <v>0</v>
      </c>
      <c r="AZ425" s="3391">
        <f t="shared" si="273"/>
        <v>0</v>
      </c>
      <c r="BA425" s="3391">
        <f t="shared" si="274"/>
        <v>0</v>
      </c>
      <c r="BB425" s="3391">
        <f t="shared" si="275"/>
        <v>0</v>
      </c>
      <c r="BC425" s="3391">
        <f t="shared" si="276"/>
        <v>0</v>
      </c>
      <c r="BD425" s="3391">
        <f t="shared" si="277"/>
        <v>0</v>
      </c>
      <c r="BE425" s="3391">
        <f t="shared" si="278"/>
        <v>0</v>
      </c>
      <c r="BF425" s="3391">
        <f t="shared" si="279"/>
        <v>0</v>
      </c>
      <c r="BG425" s="3391">
        <f t="shared" si="280"/>
        <v>0</v>
      </c>
      <c r="BH425" s="3391">
        <f t="shared" si="281"/>
        <v>0</v>
      </c>
      <c r="BI425" s="3391">
        <f t="shared" si="282"/>
        <v>0</v>
      </c>
      <c r="BJ425" s="3391">
        <f t="shared" si="283"/>
        <v>0</v>
      </c>
      <c r="BK425" s="3391">
        <f t="shared" si="284"/>
        <v>0</v>
      </c>
      <c r="BL425" s="3391">
        <f t="shared" si="285"/>
        <v>0</v>
      </c>
      <c r="BM425" s="3391">
        <f t="shared" si="286"/>
        <v>0</v>
      </c>
      <c r="BN425" s="3391">
        <f t="shared" si="287"/>
        <v>0</v>
      </c>
      <c r="BO425" s="3391">
        <f t="shared" si="288"/>
        <v>0</v>
      </c>
      <c r="BP425" s="3391">
        <f t="shared" si="289"/>
        <v>0</v>
      </c>
      <c r="BQ425" s="3391">
        <f t="shared" si="290"/>
        <v>0</v>
      </c>
      <c r="BR425" s="3391">
        <f t="shared" si="291"/>
        <v>0</v>
      </c>
      <c r="BS425" s="3391">
        <f t="shared" si="292"/>
        <v>0</v>
      </c>
      <c r="BT425" s="3463">
        <f t="shared" si="293"/>
        <v>0</v>
      </c>
    </row>
    <row r="426" spans="1:72">
      <c r="A426" s="3389"/>
      <c r="B426" s="3390"/>
      <c r="C426" s="3390"/>
      <c r="D426" s="3385"/>
      <c r="E426" s="3391">
        <f t="shared" si="265"/>
        <v>0</v>
      </c>
      <c r="F426" s="3392"/>
      <c r="G426" s="3393">
        <f t="shared" si="266"/>
        <v>0</v>
      </c>
      <c r="H426" s="3394">
        <f t="shared" si="267"/>
        <v>0</v>
      </c>
      <c r="I426" s="3410"/>
      <c r="J426" s="3410"/>
      <c r="K426" s="3410"/>
      <c r="L426" s="3410"/>
      <c r="M426" s="3410"/>
      <c r="N426" s="3410"/>
      <c r="O426" s="3410"/>
      <c r="P426" s="3410"/>
      <c r="Q426" s="3410"/>
      <c r="R426" s="3410"/>
      <c r="S426" s="3410"/>
      <c r="T426" s="3410"/>
      <c r="U426" s="3410"/>
      <c r="V426" s="3410"/>
      <c r="W426" s="3410"/>
      <c r="X426" s="3410"/>
      <c r="Y426" s="3410"/>
      <c r="Z426" s="3410"/>
      <c r="AA426" s="3410"/>
      <c r="AB426" s="3410"/>
      <c r="AC426" s="3391">
        <f t="shared" si="268"/>
        <v>0</v>
      </c>
      <c r="AD426" s="3421"/>
      <c r="AE426" s="3421"/>
      <c r="AF426" s="3421"/>
      <c r="AG426" s="3421"/>
      <c r="AH426" s="3421"/>
      <c r="AI426" s="3421"/>
      <c r="AJ426" s="3421"/>
      <c r="AK426" s="3421"/>
      <c r="AL426" s="3421"/>
      <c r="AM426" s="3421"/>
      <c r="AN426" s="3421"/>
      <c r="AO426" s="3421"/>
      <c r="AP426" s="3421"/>
      <c r="AQ426" s="3421"/>
      <c r="AR426" s="3421"/>
      <c r="AS426" s="3421"/>
      <c r="AT426" s="3441"/>
      <c r="AU426" s="3442"/>
      <c r="AV426" s="498">
        <f t="shared" si="269"/>
        <v>0</v>
      </c>
      <c r="AW426" s="498">
        <f t="shared" si="270"/>
        <v>0</v>
      </c>
      <c r="AX426" s="498">
        <f t="shared" si="271"/>
        <v>0</v>
      </c>
      <c r="AY426" s="3458">
        <f t="shared" si="272"/>
        <v>0</v>
      </c>
      <c r="AZ426" s="3391">
        <f t="shared" si="273"/>
        <v>0</v>
      </c>
      <c r="BA426" s="3391">
        <f t="shared" si="274"/>
        <v>0</v>
      </c>
      <c r="BB426" s="3391">
        <f t="shared" si="275"/>
        <v>0</v>
      </c>
      <c r="BC426" s="3391">
        <f t="shared" si="276"/>
        <v>0</v>
      </c>
      <c r="BD426" s="3391">
        <f t="shared" si="277"/>
        <v>0</v>
      </c>
      <c r="BE426" s="3391">
        <f t="shared" si="278"/>
        <v>0</v>
      </c>
      <c r="BF426" s="3391">
        <f t="shared" si="279"/>
        <v>0</v>
      </c>
      <c r="BG426" s="3391">
        <f t="shared" si="280"/>
        <v>0</v>
      </c>
      <c r="BH426" s="3391">
        <f t="shared" si="281"/>
        <v>0</v>
      </c>
      <c r="BI426" s="3391">
        <f t="shared" si="282"/>
        <v>0</v>
      </c>
      <c r="BJ426" s="3391">
        <f t="shared" si="283"/>
        <v>0</v>
      </c>
      <c r="BK426" s="3391">
        <f t="shared" si="284"/>
        <v>0</v>
      </c>
      <c r="BL426" s="3391">
        <f t="shared" si="285"/>
        <v>0</v>
      </c>
      <c r="BM426" s="3391">
        <f t="shared" si="286"/>
        <v>0</v>
      </c>
      <c r="BN426" s="3391">
        <f t="shared" si="287"/>
        <v>0</v>
      </c>
      <c r="BO426" s="3391">
        <f t="shared" si="288"/>
        <v>0</v>
      </c>
      <c r="BP426" s="3391">
        <f t="shared" si="289"/>
        <v>0</v>
      </c>
      <c r="BQ426" s="3391">
        <f t="shared" si="290"/>
        <v>0</v>
      </c>
      <c r="BR426" s="3391">
        <f t="shared" si="291"/>
        <v>0</v>
      </c>
      <c r="BS426" s="3391">
        <f t="shared" si="292"/>
        <v>0</v>
      </c>
      <c r="BT426" s="3463">
        <f t="shared" si="293"/>
        <v>0</v>
      </c>
    </row>
    <row r="427" spans="1:72">
      <c r="A427" s="3389"/>
      <c r="B427" s="3390"/>
      <c r="C427" s="3390"/>
      <c r="D427" s="3385"/>
      <c r="E427" s="3391">
        <f t="shared" si="265"/>
        <v>0</v>
      </c>
      <c r="F427" s="3392"/>
      <c r="G427" s="3393">
        <f t="shared" si="266"/>
        <v>0</v>
      </c>
      <c r="H427" s="3394">
        <f t="shared" si="267"/>
        <v>0</v>
      </c>
      <c r="I427" s="3410"/>
      <c r="J427" s="3410"/>
      <c r="K427" s="3410"/>
      <c r="L427" s="3410"/>
      <c r="M427" s="3410"/>
      <c r="N427" s="3410"/>
      <c r="O427" s="3410"/>
      <c r="P427" s="3410"/>
      <c r="Q427" s="3410"/>
      <c r="R427" s="3410"/>
      <c r="S427" s="3410"/>
      <c r="T427" s="3410"/>
      <c r="U427" s="3410"/>
      <c r="V427" s="3410"/>
      <c r="W427" s="3410"/>
      <c r="X427" s="3410"/>
      <c r="Y427" s="3410"/>
      <c r="Z427" s="3410"/>
      <c r="AA427" s="3410"/>
      <c r="AB427" s="3410"/>
      <c r="AC427" s="3391">
        <f t="shared" si="268"/>
        <v>0</v>
      </c>
      <c r="AD427" s="3421"/>
      <c r="AE427" s="3421"/>
      <c r="AF427" s="3421"/>
      <c r="AG427" s="3421"/>
      <c r="AH427" s="3421"/>
      <c r="AI427" s="3421"/>
      <c r="AJ427" s="3421"/>
      <c r="AK427" s="3421"/>
      <c r="AL427" s="3421"/>
      <c r="AM427" s="3421"/>
      <c r="AN427" s="3421"/>
      <c r="AO427" s="3421"/>
      <c r="AP427" s="3421"/>
      <c r="AQ427" s="3421"/>
      <c r="AR427" s="3421"/>
      <c r="AS427" s="3421"/>
      <c r="AT427" s="3441"/>
      <c r="AU427" s="3442"/>
      <c r="AV427" s="498">
        <f t="shared" si="269"/>
        <v>0</v>
      </c>
      <c r="AW427" s="498">
        <f t="shared" si="270"/>
        <v>0</v>
      </c>
      <c r="AX427" s="498">
        <f t="shared" si="271"/>
        <v>0</v>
      </c>
      <c r="AY427" s="3458">
        <f t="shared" si="272"/>
        <v>0</v>
      </c>
      <c r="AZ427" s="3391">
        <f t="shared" si="273"/>
        <v>0</v>
      </c>
      <c r="BA427" s="3391">
        <f t="shared" si="274"/>
        <v>0</v>
      </c>
      <c r="BB427" s="3391">
        <f t="shared" si="275"/>
        <v>0</v>
      </c>
      <c r="BC427" s="3391">
        <f t="shared" si="276"/>
        <v>0</v>
      </c>
      <c r="BD427" s="3391">
        <f t="shared" si="277"/>
        <v>0</v>
      </c>
      <c r="BE427" s="3391">
        <f t="shared" si="278"/>
        <v>0</v>
      </c>
      <c r="BF427" s="3391">
        <f t="shared" si="279"/>
        <v>0</v>
      </c>
      <c r="BG427" s="3391">
        <f t="shared" si="280"/>
        <v>0</v>
      </c>
      <c r="BH427" s="3391">
        <f t="shared" si="281"/>
        <v>0</v>
      </c>
      <c r="BI427" s="3391">
        <f t="shared" si="282"/>
        <v>0</v>
      </c>
      <c r="BJ427" s="3391">
        <f t="shared" si="283"/>
        <v>0</v>
      </c>
      <c r="BK427" s="3391">
        <f t="shared" si="284"/>
        <v>0</v>
      </c>
      <c r="BL427" s="3391">
        <f t="shared" si="285"/>
        <v>0</v>
      </c>
      <c r="BM427" s="3391">
        <f t="shared" si="286"/>
        <v>0</v>
      </c>
      <c r="BN427" s="3391">
        <f t="shared" si="287"/>
        <v>0</v>
      </c>
      <c r="BO427" s="3391">
        <f t="shared" si="288"/>
        <v>0</v>
      </c>
      <c r="BP427" s="3391">
        <f t="shared" si="289"/>
        <v>0</v>
      </c>
      <c r="BQ427" s="3391">
        <f t="shared" si="290"/>
        <v>0</v>
      </c>
      <c r="BR427" s="3391">
        <f t="shared" si="291"/>
        <v>0</v>
      </c>
      <c r="BS427" s="3391">
        <f t="shared" si="292"/>
        <v>0</v>
      </c>
      <c r="BT427" s="3463">
        <f t="shared" si="293"/>
        <v>0</v>
      </c>
    </row>
    <row r="428" spans="1:72">
      <c r="A428" s="3389"/>
      <c r="B428" s="3390"/>
      <c r="C428" s="3390"/>
      <c r="D428" s="3385"/>
      <c r="E428" s="3391">
        <f t="shared" si="265"/>
        <v>0</v>
      </c>
      <c r="F428" s="3392"/>
      <c r="G428" s="3393">
        <f t="shared" si="266"/>
        <v>0</v>
      </c>
      <c r="H428" s="3394">
        <f t="shared" si="267"/>
        <v>0</v>
      </c>
      <c r="I428" s="3410"/>
      <c r="J428" s="3410"/>
      <c r="K428" s="3410"/>
      <c r="L428" s="3410"/>
      <c r="M428" s="3410"/>
      <c r="N428" s="3410"/>
      <c r="O428" s="3410"/>
      <c r="P428" s="3410"/>
      <c r="Q428" s="3410"/>
      <c r="R428" s="3410"/>
      <c r="S428" s="3410"/>
      <c r="T428" s="3410"/>
      <c r="U428" s="3410"/>
      <c r="V428" s="3410"/>
      <c r="W428" s="3410"/>
      <c r="X428" s="3410"/>
      <c r="Y428" s="3410"/>
      <c r="Z428" s="3410"/>
      <c r="AA428" s="3410"/>
      <c r="AB428" s="3410"/>
      <c r="AC428" s="3391">
        <f t="shared" si="268"/>
        <v>0</v>
      </c>
      <c r="AD428" s="3421"/>
      <c r="AE428" s="3421"/>
      <c r="AF428" s="3421"/>
      <c r="AG428" s="3421"/>
      <c r="AH428" s="3421"/>
      <c r="AI428" s="3421"/>
      <c r="AJ428" s="3421"/>
      <c r="AK428" s="3421"/>
      <c r="AL428" s="3421"/>
      <c r="AM428" s="3421"/>
      <c r="AN428" s="3421"/>
      <c r="AO428" s="3421"/>
      <c r="AP428" s="3421"/>
      <c r="AQ428" s="3421"/>
      <c r="AR428" s="3421"/>
      <c r="AS428" s="3421"/>
      <c r="AT428" s="3441"/>
      <c r="AU428" s="3442"/>
      <c r="AV428" s="498">
        <f t="shared" si="269"/>
        <v>0</v>
      </c>
      <c r="AW428" s="498">
        <f t="shared" si="270"/>
        <v>0</v>
      </c>
      <c r="AX428" s="498">
        <f t="shared" si="271"/>
        <v>0</v>
      </c>
      <c r="AY428" s="3458">
        <f t="shared" si="272"/>
        <v>0</v>
      </c>
      <c r="AZ428" s="3391">
        <f t="shared" si="273"/>
        <v>0</v>
      </c>
      <c r="BA428" s="3391">
        <f t="shared" si="274"/>
        <v>0</v>
      </c>
      <c r="BB428" s="3391">
        <f t="shared" si="275"/>
        <v>0</v>
      </c>
      <c r="BC428" s="3391">
        <f t="shared" si="276"/>
        <v>0</v>
      </c>
      <c r="BD428" s="3391">
        <f t="shared" si="277"/>
        <v>0</v>
      </c>
      <c r="BE428" s="3391">
        <f t="shared" si="278"/>
        <v>0</v>
      </c>
      <c r="BF428" s="3391">
        <f t="shared" si="279"/>
        <v>0</v>
      </c>
      <c r="BG428" s="3391">
        <f t="shared" si="280"/>
        <v>0</v>
      </c>
      <c r="BH428" s="3391">
        <f t="shared" si="281"/>
        <v>0</v>
      </c>
      <c r="BI428" s="3391">
        <f t="shared" si="282"/>
        <v>0</v>
      </c>
      <c r="BJ428" s="3391">
        <f t="shared" si="283"/>
        <v>0</v>
      </c>
      <c r="BK428" s="3391">
        <f t="shared" si="284"/>
        <v>0</v>
      </c>
      <c r="BL428" s="3391">
        <f t="shared" si="285"/>
        <v>0</v>
      </c>
      <c r="BM428" s="3391">
        <f t="shared" si="286"/>
        <v>0</v>
      </c>
      <c r="BN428" s="3391">
        <f t="shared" si="287"/>
        <v>0</v>
      </c>
      <c r="BO428" s="3391">
        <f t="shared" si="288"/>
        <v>0</v>
      </c>
      <c r="BP428" s="3391">
        <f t="shared" si="289"/>
        <v>0</v>
      </c>
      <c r="BQ428" s="3391">
        <f t="shared" si="290"/>
        <v>0</v>
      </c>
      <c r="BR428" s="3391">
        <f t="shared" si="291"/>
        <v>0</v>
      </c>
      <c r="BS428" s="3391">
        <f t="shared" si="292"/>
        <v>0</v>
      </c>
      <c r="BT428" s="3463">
        <f t="shared" si="293"/>
        <v>0</v>
      </c>
    </row>
    <row r="429" spans="1:72">
      <c r="A429" s="3389"/>
      <c r="B429" s="3390"/>
      <c r="C429" s="3390"/>
      <c r="D429" s="3385"/>
      <c r="E429" s="3391">
        <f t="shared" si="265"/>
        <v>0</v>
      </c>
      <c r="F429" s="3392"/>
      <c r="G429" s="3393">
        <f t="shared" si="266"/>
        <v>0</v>
      </c>
      <c r="H429" s="3394">
        <f t="shared" si="267"/>
        <v>0</v>
      </c>
      <c r="I429" s="3410"/>
      <c r="J429" s="3410"/>
      <c r="K429" s="3410"/>
      <c r="L429" s="3410"/>
      <c r="M429" s="3410"/>
      <c r="N429" s="3410"/>
      <c r="O429" s="3410"/>
      <c r="P429" s="3410"/>
      <c r="Q429" s="3410"/>
      <c r="R429" s="3410"/>
      <c r="S429" s="3410"/>
      <c r="T429" s="3410"/>
      <c r="U429" s="3410"/>
      <c r="V429" s="3410"/>
      <c r="W429" s="3410"/>
      <c r="X429" s="3410"/>
      <c r="Y429" s="3410"/>
      <c r="Z429" s="3410"/>
      <c r="AA429" s="3410"/>
      <c r="AB429" s="3410"/>
      <c r="AC429" s="3391">
        <f t="shared" si="268"/>
        <v>0</v>
      </c>
      <c r="AD429" s="3421"/>
      <c r="AE429" s="3421"/>
      <c r="AF429" s="3421"/>
      <c r="AG429" s="3421"/>
      <c r="AH429" s="3421"/>
      <c r="AI429" s="3421"/>
      <c r="AJ429" s="3421"/>
      <c r="AK429" s="3421"/>
      <c r="AL429" s="3421"/>
      <c r="AM429" s="3421"/>
      <c r="AN429" s="3421"/>
      <c r="AO429" s="3421"/>
      <c r="AP429" s="3421"/>
      <c r="AQ429" s="3421"/>
      <c r="AR429" s="3421"/>
      <c r="AS429" s="3421"/>
      <c r="AT429" s="3441"/>
      <c r="AU429" s="3442"/>
      <c r="AV429" s="498">
        <f t="shared" si="269"/>
        <v>0</v>
      </c>
      <c r="AW429" s="498">
        <f t="shared" si="270"/>
        <v>0</v>
      </c>
      <c r="AX429" s="498">
        <f t="shared" si="271"/>
        <v>0</v>
      </c>
      <c r="AY429" s="3458">
        <f t="shared" si="272"/>
        <v>0</v>
      </c>
      <c r="AZ429" s="3391">
        <f t="shared" si="273"/>
        <v>0</v>
      </c>
      <c r="BA429" s="3391">
        <f t="shared" si="274"/>
        <v>0</v>
      </c>
      <c r="BB429" s="3391">
        <f t="shared" si="275"/>
        <v>0</v>
      </c>
      <c r="BC429" s="3391">
        <f t="shared" si="276"/>
        <v>0</v>
      </c>
      <c r="BD429" s="3391">
        <f t="shared" si="277"/>
        <v>0</v>
      </c>
      <c r="BE429" s="3391">
        <f t="shared" si="278"/>
        <v>0</v>
      </c>
      <c r="BF429" s="3391">
        <f t="shared" si="279"/>
        <v>0</v>
      </c>
      <c r="BG429" s="3391">
        <f t="shared" si="280"/>
        <v>0</v>
      </c>
      <c r="BH429" s="3391">
        <f t="shared" si="281"/>
        <v>0</v>
      </c>
      <c r="BI429" s="3391">
        <f t="shared" si="282"/>
        <v>0</v>
      </c>
      <c r="BJ429" s="3391">
        <f t="shared" si="283"/>
        <v>0</v>
      </c>
      <c r="BK429" s="3391">
        <f t="shared" si="284"/>
        <v>0</v>
      </c>
      <c r="BL429" s="3391">
        <f t="shared" si="285"/>
        <v>0</v>
      </c>
      <c r="BM429" s="3391">
        <f t="shared" si="286"/>
        <v>0</v>
      </c>
      <c r="BN429" s="3391">
        <f t="shared" si="287"/>
        <v>0</v>
      </c>
      <c r="BO429" s="3391">
        <f t="shared" si="288"/>
        <v>0</v>
      </c>
      <c r="BP429" s="3391">
        <f t="shared" si="289"/>
        <v>0</v>
      </c>
      <c r="BQ429" s="3391">
        <f t="shared" si="290"/>
        <v>0</v>
      </c>
      <c r="BR429" s="3391">
        <f t="shared" si="291"/>
        <v>0</v>
      </c>
      <c r="BS429" s="3391">
        <f t="shared" si="292"/>
        <v>0</v>
      </c>
      <c r="BT429" s="3463">
        <f t="shared" si="293"/>
        <v>0</v>
      </c>
    </row>
    <row r="430" spans="1:72">
      <c r="A430" s="3389"/>
      <c r="B430" s="3390"/>
      <c r="C430" s="3390"/>
      <c r="D430" s="3385"/>
      <c r="E430" s="3391">
        <f t="shared" si="265"/>
        <v>0</v>
      </c>
      <c r="F430" s="3392"/>
      <c r="G430" s="3393">
        <f t="shared" si="266"/>
        <v>0</v>
      </c>
      <c r="H430" s="3394">
        <f t="shared" si="267"/>
        <v>0</v>
      </c>
      <c r="I430" s="3410"/>
      <c r="J430" s="3410"/>
      <c r="K430" s="3410"/>
      <c r="L430" s="3410"/>
      <c r="M430" s="3410"/>
      <c r="N430" s="3410"/>
      <c r="O430" s="3410"/>
      <c r="P430" s="3410"/>
      <c r="Q430" s="3410"/>
      <c r="R430" s="3410"/>
      <c r="S430" s="3410"/>
      <c r="T430" s="3410"/>
      <c r="U430" s="3410"/>
      <c r="V430" s="3410"/>
      <c r="W430" s="3410"/>
      <c r="X430" s="3410"/>
      <c r="Y430" s="3410"/>
      <c r="Z430" s="3410"/>
      <c r="AA430" s="3410"/>
      <c r="AB430" s="3410"/>
      <c r="AC430" s="3391">
        <f t="shared" si="268"/>
        <v>0</v>
      </c>
      <c r="AD430" s="3421"/>
      <c r="AE430" s="3421"/>
      <c r="AF430" s="3421"/>
      <c r="AG430" s="3421"/>
      <c r="AH430" s="3421"/>
      <c r="AI430" s="3421"/>
      <c r="AJ430" s="3421"/>
      <c r="AK430" s="3421"/>
      <c r="AL430" s="3421"/>
      <c r="AM430" s="3421"/>
      <c r="AN430" s="3421"/>
      <c r="AO430" s="3421"/>
      <c r="AP430" s="3421"/>
      <c r="AQ430" s="3421"/>
      <c r="AR430" s="3421"/>
      <c r="AS430" s="3421"/>
      <c r="AT430" s="3441"/>
      <c r="AU430" s="3442"/>
      <c r="AV430" s="498">
        <f t="shared" si="269"/>
        <v>0</v>
      </c>
      <c r="AW430" s="498">
        <f t="shared" si="270"/>
        <v>0</v>
      </c>
      <c r="AX430" s="498">
        <f t="shared" si="271"/>
        <v>0</v>
      </c>
      <c r="AY430" s="3458">
        <f t="shared" si="272"/>
        <v>0</v>
      </c>
      <c r="AZ430" s="3391">
        <f t="shared" si="273"/>
        <v>0</v>
      </c>
      <c r="BA430" s="3391">
        <f t="shared" si="274"/>
        <v>0</v>
      </c>
      <c r="BB430" s="3391">
        <f t="shared" si="275"/>
        <v>0</v>
      </c>
      <c r="BC430" s="3391">
        <f t="shared" si="276"/>
        <v>0</v>
      </c>
      <c r="BD430" s="3391">
        <f t="shared" si="277"/>
        <v>0</v>
      </c>
      <c r="BE430" s="3391">
        <f t="shared" si="278"/>
        <v>0</v>
      </c>
      <c r="BF430" s="3391">
        <f t="shared" si="279"/>
        <v>0</v>
      </c>
      <c r="BG430" s="3391">
        <f t="shared" si="280"/>
        <v>0</v>
      </c>
      <c r="BH430" s="3391">
        <f t="shared" si="281"/>
        <v>0</v>
      </c>
      <c r="BI430" s="3391">
        <f t="shared" si="282"/>
        <v>0</v>
      </c>
      <c r="BJ430" s="3391">
        <f t="shared" si="283"/>
        <v>0</v>
      </c>
      <c r="BK430" s="3391">
        <f t="shared" si="284"/>
        <v>0</v>
      </c>
      <c r="BL430" s="3391">
        <f t="shared" si="285"/>
        <v>0</v>
      </c>
      <c r="BM430" s="3391">
        <f t="shared" si="286"/>
        <v>0</v>
      </c>
      <c r="BN430" s="3391">
        <f t="shared" si="287"/>
        <v>0</v>
      </c>
      <c r="BO430" s="3391">
        <f t="shared" si="288"/>
        <v>0</v>
      </c>
      <c r="BP430" s="3391">
        <f t="shared" si="289"/>
        <v>0</v>
      </c>
      <c r="BQ430" s="3391">
        <f t="shared" si="290"/>
        <v>0</v>
      </c>
      <c r="BR430" s="3391">
        <f t="shared" si="291"/>
        <v>0</v>
      </c>
      <c r="BS430" s="3391">
        <f t="shared" si="292"/>
        <v>0</v>
      </c>
      <c r="BT430" s="3463">
        <f t="shared" si="293"/>
        <v>0</v>
      </c>
    </row>
    <row r="431" spans="1:72">
      <c r="A431" s="3389"/>
      <c r="B431" s="3390"/>
      <c r="C431" s="3390"/>
      <c r="D431" s="3385"/>
      <c r="E431" s="3391">
        <f t="shared" si="265"/>
        <v>0</v>
      </c>
      <c r="F431" s="3392"/>
      <c r="G431" s="3393">
        <f t="shared" si="266"/>
        <v>0</v>
      </c>
      <c r="H431" s="3394">
        <f t="shared" si="267"/>
        <v>0</v>
      </c>
      <c r="I431" s="3410"/>
      <c r="J431" s="3410"/>
      <c r="K431" s="3410"/>
      <c r="L431" s="3410"/>
      <c r="M431" s="3410"/>
      <c r="N431" s="3410"/>
      <c r="O431" s="3410"/>
      <c r="P431" s="3410"/>
      <c r="Q431" s="3410"/>
      <c r="R431" s="3410"/>
      <c r="S431" s="3410"/>
      <c r="T431" s="3410"/>
      <c r="U431" s="3410"/>
      <c r="V431" s="3410"/>
      <c r="W431" s="3410"/>
      <c r="X431" s="3410"/>
      <c r="Y431" s="3410"/>
      <c r="Z431" s="3410"/>
      <c r="AA431" s="3410"/>
      <c r="AB431" s="3410"/>
      <c r="AC431" s="3391">
        <f t="shared" si="268"/>
        <v>0</v>
      </c>
      <c r="AD431" s="3421"/>
      <c r="AE431" s="3421"/>
      <c r="AF431" s="3421"/>
      <c r="AG431" s="3421"/>
      <c r="AH431" s="3421"/>
      <c r="AI431" s="3421"/>
      <c r="AJ431" s="3421"/>
      <c r="AK431" s="3421"/>
      <c r="AL431" s="3421"/>
      <c r="AM431" s="3421"/>
      <c r="AN431" s="3421"/>
      <c r="AO431" s="3421"/>
      <c r="AP431" s="3421"/>
      <c r="AQ431" s="3421"/>
      <c r="AR431" s="3421"/>
      <c r="AS431" s="3421"/>
      <c r="AT431" s="3441"/>
      <c r="AU431" s="3442"/>
      <c r="AV431" s="498">
        <f t="shared" si="269"/>
        <v>0</v>
      </c>
      <c r="AW431" s="498">
        <f t="shared" si="270"/>
        <v>0</v>
      </c>
      <c r="AX431" s="498">
        <f t="shared" si="271"/>
        <v>0</v>
      </c>
      <c r="AY431" s="3458">
        <f t="shared" si="272"/>
        <v>0</v>
      </c>
      <c r="AZ431" s="3391">
        <f t="shared" si="273"/>
        <v>0</v>
      </c>
      <c r="BA431" s="3391">
        <f t="shared" si="274"/>
        <v>0</v>
      </c>
      <c r="BB431" s="3391">
        <f t="shared" si="275"/>
        <v>0</v>
      </c>
      <c r="BC431" s="3391">
        <f t="shared" si="276"/>
        <v>0</v>
      </c>
      <c r="BD431" s="3391">
        <f t="shared" si="277"/>
        <v>0</v>
      </c>
      <c r="BE431" s="3391">
        <f t="shared" si="278"/>
        <v>0</v>
      </c>
      <c r="BF431" s="3391">
        <f t="shared" si="279"/>
        <v>0</v>
      </c>
      <c r="BG431" s="3391">
        <f t="shared" si="280"/>
        <v>0</v>
      </c>
      <c r="BH431" s="3391">
        <f t="shared" si="281"/>
        <v>0</v>
      </c>
      <c r="BI431" s="3391">
        <f t="shared" si="282"/>
        <v>0</v>
      </c>
      <c r="BJ431" s="3391">
        <f t="shared" si="283"/>
        <v>0</v>
      </c>
      <c r="BK431" s="3391">
        <f t="shared" si="284"/>
        <v>0</v>
      </c>
      <c r="BL431" s="3391">
        <f t="shared" si="285"/>
        <v>0</v>
      </c>
      <c r="BM431" s="3391">
        <f t="shared" si="286"/>
        <v>0</v>
      </c>
      <c r="BN431" s="3391">
        <f t="shared" si="287"/>
        <v>0</v>
      </c>
      <c r="BO431" s="3391">
        <f t="shared" si="288"/>
        <v>0</v>
      </c>
      <c r="BP431" s="3391">
        <f t="shared" si="289"/>
        <v>0</v>
      </c>
      <c r="BQ431" s="3391">
        <f t="shared" si="290"/>
        <v>0</v>
      </c>
      <c r="BR431" s="3391">
        <f t="shared" si="291"/>
        <v>0</v>
      </c>
      <c r="BS431" s="3391">
        <f t="shared" si="292"/>
        <v>0</v>
      </c>
      <c r="BT431" s="3463">
        <f t="shared" si="293"/>
        <v>0</v>
      </c>
    </row>
    <row r="432" spans="1:72">
      <c r="A432" s="3389"/>
      <c r="B432" s="3390"/>
      <c r="C432" s="3390"/>
      <c r="D432" s="3385"/>
      <c r="E432" s="3391">
        <f t="shared" si="265"/>
        <v>0</v>
      </c>
      <c r="F432" s="3392"/>
      <c r="G432" s="3393">
        <f t="shared" si="266"/>
        <v>0</v>
      </c>
      <c r="H432" s="3394">
        <f t="shared" si="267"/>
        <v>0</v>
      </c>
      <c r="I432" s="3410"/>
      <c r="J432" s="3410"/>
      <c r="K432" s="3410"/>
      <c r="L432" s="3410"/>
      <c r="M432" s="3410"/>
      <c r="N432" s="3410"/>
      <c r="O432" s="3410"/>
      <c r="P432" s="3410"/>
      <c r="Q432" s="3410"/>
      <c r="R432" s="3410"/>
      <c r="S432" s="3410"/>
      <c r="T432" s="3410"/>
      <c r="U432" s="3410"/>
      <c r="V432" s="3410"/>
      <c r="W432" s="3410"/>
      <c r="X432" s="3410"/>
      <c r="Y432" s="3410"/>
      <c r="Z432" s="3410"/>
      <c r="AA432" s="3410"/>
      <c r="AB432" s="3410"/>
      <c r="AC432" s="3391">
        <f t="shared" si="268"/>
        <v>0</v>
      </c>
      <c r="AD432" s="3421"/>
      <c r="AE432" s="3421"/>
      <c r="AF432" s="3421"/>
      <c r="AG432" s="3421"/>
      <c r="AH432" s="3421"/>
      <c r="AI432" s="3421"/>
      <c r="AJ432" s="3421"/>
      <c r="AK432" s="3421"/>
      <c r="AL432" s="3421"/>
      <c r="AM432" s="3421"/>
      <c r="AN432" s="3421"/>
      <c r="AO432" s="3421"/>
      <c r="AP432" s="3421"/>
      <c r="AQ432" s="3421"/>
      <c r="AR432" s="3421"/>
      <c r="AS432" s="3421"/>
      <c r="AT432" s="3441"/>
      <c r="AU432" s="3442"/>
      <c r="AV432" s="498">
        <f t="shared" si="269"/>
        <v>0</v>
      </c>
      <c r="AW432" s="498">
        <f t="shared" si="270"/>
        <v>0</v>
      </c>
      <c r="AX432" s="498">
        <f t="shared" si="271"/>
        <v>0</v>
      </c>
      <c r="AY432" s="3458">
        <f t="shared" si="272"/>
        <v>0</v>
      </c>
      <c r="AZ432" s="3391">
        <f t="shared" si="273"/>
        <v>0</v>
      </c>
      <c r="BA432" s="3391">
        <f t="shared" si="274"/>
        <v>0</v>
      </c>
      <c r="BB432" s="3391">
        <f t="shared" si="275"/>
        <v>0</v>
      </c>
      <c r="BC432" s="3391">
        <f t="shared" si="276"/>
        <v>0</v>
      </c>
      <c r="BD432" s="3391">
        <f t="shared" si="277"/>
        <v>0</v>
      </c>
      <c r="BE432" s="3391">
        <f t="shared" si="278"/>
        <v>0</v>
      </c>
      <c r="BF432" s="3391">
        <f t="shared" si="279"/>
        <v>0</v>
      </c>
      <c r="BG432" s="3391">
        <f t="shared" si="280"/>
        <v>0</v>
      </c>
      <c r="BH432" s="3391">
        <f t="shared" si="281"/>
        <v>0</v>
      </c>
      <c r="BI432" s="3391">
        <f t="shared" si="282"/>
        <v>0</v>
      </c>
      <c r="BJ432" s="3391">
        <f t="shared" si="283"/>
        <v>0</v>
      </c>
      <c r="BK432" s="3391">
        <f t="shared" si="284"/>
        <v>0</v>
      </c>
      <c r="BL432" s="3391">
        <f t="shared" si="285"/>
        <v>0</v>
      </c>
      <c r="BM432" s="3391">
        <f t="shared" si="286"/>
        <v>0</v>
      </c>
      <c r="BN432" s="3391">
        <f t="shared" si="287"/>
        <v>0</v>
      </c>
      <c r="BO432" s="3391">
        <f t="shared" si="288"/>
        <v>0</v>
      </c>
      <c r="BP432" s="3391">
        <f t="shared" si="289"/>
        <v>0</v>
      </c>
      <c r="BQ432" s="3391">
        <f t="shared" si="290"/>
        <v>0</v>
      </c>
      <c r="BR432" s="3391">
        <f t="shared" si="291"/>
        <v>0</v>
      </c>
      <c r="BS432" s="3391">
        <f t="shared" si="292"/>
        <v>0</v>
      </c>
      <c r="BT432" s="3463">
        <f t="shared" si="293"/>
        <v>0</v>
      </c>
    </row>
    <row r="433" spans="1:72">
      <c r="A433" s="3389"/>
      <c r="B433" s="3390"/>
      <c r="C433" s="3390"/>
      <c r="D433" s="3385"/>
      <c r="E433" s="3391">
        <f t="shared" si="265"/>
        <v>0</v>
      </c>
      <c r="F433" s="3392"/>
      <c r="G433" s="3393">
        <f t="shared" si="266"/>
        <v>0</v>
      </c>
      <c r="H433" s="3394">
        <f t="shared" si="267"/>
        <v>0</v>
      </c>
      <c r="I433" s="3410"/>
      <c r="J433" s="3410"/>
      <c r="K433" s="3410"/>
      <c r="L433" s="3410"/>
      <c r="M433" s="3410"/>
      <c r="N433" s="3410"/>
      <c r="O433" s="3410"/>
      <c r="P433" s="3410"/>
      <c r="Q433" s="3410"/>
      <c r="R433" s="3410"/>
      <c r="S433" s="3410"/>
      <c r="T433" s="3410"/>
      <c r="U433" s="3410"/>
      <c r="V433" s="3410"/>
      <c r="W433" s="3410"/>
      <c r="X433" s="3410"/>
      <c r="Y433" s="3410"/>
      <c r="Z433" s="3410"/>
      <c r="AA433" s="3410"/>
      <c r="AB433" s="3410"/>
      <c r="AC433" s="3391">
        <f t="shared" si="268"/>
        <v>0</v>
      </c>
      <c r="AD433" s="3421"/>
      <c r="AE433" s="3421"/>
      <c r="AF433" s="3421"/>
      <c r="AG433" s="3421"/>
      <c r="AH433" s="3421"/>
      <c r="AI433" s="3421"/>
      <c r="AJ433" s="3421"/>
      <c r="AK433" s="3421"/>
      <c r="AL433" s="3421"/>
      <c r="AM433" s="3421"/>
      <c r="AN433" s="3421"/>
      <c r="AO433" s="3421"/>
      <c r="AP433" s="3421"/>
      <c r="AQ433" s="3421"/>
      <c r="AR433" s="3421"/>
      <c r="AS433" s="3421"/>
      <c r="AT433" s="3441"/>
      <c r="AU433" s="3442"/>
      <c r="AV433" s="498">
        <f t="shared" si="269"/>
        <v>0</v>
      </c>
      <c r="AW433" s="498">
        <f t="shared" si="270"/>
        <v>0</v>
      </c>
      <c r="AX433" s="498">
        <f t="shared" si="271"/>
        <v>0</v>
      </c>
      <c r="AY433" s="3458">
        <f t="shared" si="272"/>
        <v>0</v>
      </c>
      <c r="AZ433" s="3391">
        <f t="shared" si="273"/>
        <v>0</v>
      </c>
      <c r="BA433" s="3391">
        <f t="shared" si="274"/>
        <v>0</v>
      </c>
      <c r="BB433" s="3391">
        <f t="shared" si="275"/>
        <v>0</v>
      </c>
      <c r="BC433" s="3391">
        <f t="shared" si="276"/>
        <v>0</v>
      </c>
      <c r="BD433" s="3391">
        <f t="shared" si="277"/>
        <v>0</v>
      </c>
      <c r="BE433" s="3391">
        <f t="shared" si="278"/>
        <v>0</v>
      </c>
      <c r="BF433" s="3391">
        <f t="shared" si="279"/>
        <v>0</v>
      </c>
      <c r="BG433" s="3391">
        <f t="shared" si="280"/>
        <v>0</v>
      </c>
      <c r="BH433" s="3391">
        <f t="shared" si="281"/>
        <v>0</v>
      </c>
      <c r="BI433" s="3391">
        <f t="shared" si="282"/>
        <v>0</v>
      </c>
      <c r="BJ433" s="3391">
        <f t="shared" si="283"/>
        <v>0</v>
      </c>
      <c r="BK433" s="3391">
        <f t="shared" si="284"/>
        <v>0</v>
      </c>
      <c r="BL433" s="3391">
        <f t="shared" si="285"/>
        <v>0</v>
      </c>
      <c r="BM433" s="3391">
        <f t="shared" si="286"/>
        <v>0</v>
      </c>
      <c r="BN433" s="3391">
        <f t="shared" si="287"/>
        <v>0</v>
      </c>
      <c r="BO433" s="3391">
        <f t="shared" si="288"/>
        <v>0</v>
      </c>
      <c r="BP433" s="3391">
        <f t="shared" si="289"/>
        <v>0</v>
      </c>
      <c r="BQ433" s="3391">
        <f t="shared" si="290"/>
        <v>0</v>
      </c>
      <c r="BR433" s="3391">
        <f t="shared" si="291"/>
        <v>0</v>
      </c>
      <c r="BS433" s="3391">
        <f t="shared" si="292"/>
        <v>0</v>
      </c>
      <c r="BT433" s="3463">
        <f t="shared" si="293"/>
        <v>0</v>
      </c>
    </row>
    <row r="434" spans="1:72">
      <c r="A434" s="3389"/>
      <c r="B434" s="3390"/>
      <c r="C434" s="3390"/>
      <c r="D434" s="3385"/>
      <c r="E434" s="3391">
        <f t="shared" si="265"/>
        <v>0</v>
      </c>
      <c r="F434" s="3392"/>
      <c r="G434" s="3393">
        <f t="shared" si="266"/>
        <v>0</v>
      </c>
      <c r="H434" s="3394">
        <f t="shared" si="267"/>
        <v>0</v>
      </c>
      <c r="I434" s="3410"/>
      <c r="J434" s="3410"/>
      <c r="K434" s="3410"/>
      <c r="L434" s="3410"/>
      <c r="M434" s="3410"/>
      <c r="N434" s="3410"/>
      <c r="O434" s="3410"/>
      <c r="P434" s="3410"/>
      <c r="Q434" s="3410"/>
      <c r="R434" s="3410"/>
      <c r="S434" s="3410"/>
      <c r="T434" s="3410"/>
      <c r="U434" s="3410"/>
      <c r="V434" s="3410"/>
      <c r="W434" s="3410"/>
      <c r="X434" s="3410"/>
      <c r="Y434" s="3410"/>
      <c r="Z434" s="3410"/>
      <c r="AA434" s="3410"/>
      <c r="AB434" s="3410"/>
      <c r="AC434" s="3391">
        <f t="shared" si="268"/>
        <v>0</v>
      </c>
      <c r="AD434" s="3421"/>
      <c r="AE434" s="3421"/>
      <c r="AF434" s="3421"/>
      <c r="AG434" s="3421"/>
      <c r="AH434" s="3421"/>
      <c r="AI434" s="3421"/>
      <c r="AJ434" s="3421"/>
      <c r="AK434" s="3421"/>
      <c r="AL434" s="3421"/>
      <c r="AM434" s="3421"/>
      <c r="AN434" s="3421"/>
      <c r="AO434" s="3421"/>
      <c r="AP434" s="3421"/>
      <c r="AQ434" s="3421"/>
      <c r="AR434" s="3421"/>
      <c r="AS434" s="3421"/>
      <c r="AT434" s="3441"/>
      <c r="AU434" s="3442"/>
      <c r="AV434" s="498">
        <f t="shared" si="269"/>
        <v>0</v>
      </c>
      <c r="AW434" s="498">
        <f t="shared" si="270"/>
        <v>0</v>
      </c>
      <c r="AX434" s="498">
        <f t="shared" si="271"/>
        <v>0</v>
      </c>
      <c r="AY434" s="3458">
        <f t="shared" si="272"/>
        <v>0</v>
      </c>
      <c r="AZ434" s="3391">
        <f t="shared" si="273"/>
        <v>0</v>
      </c>
      <c r="BA434" s="3391">
        <f t="shared" si="274"/>
        <v>0</v>
      </c>
      <c r="BB434" s="3391">
        <f t="shared" si="275"/>
        <v>0</v>
      </c>
      <c r="BC434" s="3391">
        <f t="shared" si="276"/>
        <v>0</v>
      </c>
      <c r="BD434" s="3391">
        <f t="shared" si="277"/>
        <v>0</v>
      </c>
      <c r="BE434" s="3391">
        <f t="shared" si="278"/>
        <v>0</v>
      </c>
      <c r="BF434" s="3391">
        <f t="shared" si="279"/>
        <v>0</v>
      </c>
      <c r="BG434" s="3391">
        <f t="shared" si="280"/>
        <v>0</v>
      </c>
      <c r="BH434" s="3391">
        <f t="shared" si="281"/>
        <v>0</v>
      </c>
      <c r="BI434" s="3391">
        <f t="shared" si="282"/>
        <v>0</v>
      </c>
      <c r="BJ434" s="3391">
        <f t="shared" si="283"/>
        <v>0</v>
      </c>
      <c r="BK434" s="3391">
        <f t="shared" si="284"/>
        <v>0</v>
      </c>
      <c r="BL434" s="3391">
        <f t="shared" si="285"/>
        <v>0</v>
      </c>
      <c r="BM434" s="3391">
        <f t="shared" si="286"/>
        <v>0</v>
      </c>
      <c r="BN434" s="3391">
        <f t="shared" si="287"/>
        <v>0</v>
      </c>
      <c r="BO434" s="3391">
        <f t="shared" si="288"/>
        <v>0</v>
      </c>
      <c r="BP434" s="3391">
        <f t="shared" si="289"/>
        <v>0</v>
      </c>
      <c r="BQ434" s="3391">
        <f t="shared" si="290"/>
        <v>0</v>
      </c>
      <c r="BR434" s="3391">
        <f t="shared" si="291"/>
        <v>0</v>
      </c>
      <c r="BS434" s="3391">
        <f t="shared" si="292"/>
        <v>0</v>
      </c>
      <c r="BT434" s="3463">
        <f t="shared" si="293"/>
        <v>0</v>
      </c>
    </row>
    <row r="435" spans="1:72">
      <c r="A435" s="3389"/>
      <c r="B435" s="3390"/>
      <c r="C435" s="3390"/>
      <c r="D435" s="3385"/>
      <c r="E435" s="3391">
        <f t="shared" si="265"/>
        <v>0</v>
      </c>
      <c r="F435" s="3392"/>
      <c r="G435" s="3393">
        <f t="shared" si="266"/>
        <v>0</v>
      </c>
      <c r="H435" s="3394">
        <f t="shared" si="267"/>
        <v>0</v>
      </c>
      <c r="I435" s="3410"/>
      <c r="J435" s="3410"/>
      <c r="K435" s="3410"/>
      <c r="L435" s="3410"/>
      <c r="M435" s="3410"/>
      <c r="N435" s="3410"/>
      <c r="O435" s="3410"/>
      <c r="P435" s="3410"/>
      <c r="Q435" s="3410"/>
      <c r="R435" s="3410"/>
      <c r="S435" s="3410"/>
      <c r="T435" s="3410"/>
      <c r="U435" s="3410"/>
      <c r="V435" s="3410"/>
      <c r="W435" s="3410"/>
      <c r="X435" s="3410"/>
      <c r="Y435" s="3410"/>
      <c r="Z435" s="3410"/>
      <c r="AA435" s="3410"/>
      <c r="AB435" s="3410"/>
      <c r="AC435" s="3391">
        <f t="shared" si="268"/>
        <v>0</v>
      </c>
      <c r="AD435" s="3421"/>
      <c r="AE435" s="3421"/>
      <c r="AF435" s="3421"/>
      <c r="AG435" s="3421"/>
      <c r="AH435" s="3421"/>
      <c r="AI435" s="3421"/>
      <c r="AJ435" s="3421"/>
      <c r="AK435" s="3421"/>
      <c r="AL435" s="3421"/>
      <c r="AM435" s="3421"/>
      <c r="AN435" s="3421"/>
      <c r="AO435" s="3421"/>
      <c r="AP435" s="3421"/>
      <c r="AQ435" s="3421"/>
      <c r="AR435" s="3421"/>
      <c r="AS435" s="3421"/>
      <c r="AT435" s="3441"/>
      <c r="AU435" s="3442"/>
      <c r="AV435" s="498">
        <f t="shared" si="269"/>
        <v>0</v>
      </c>
      <c r="AW435" s="498">
        <f t="shared" si="270"/>
        <v>0</v>
      </c>
      <c r="AX435" s="498">
        <f t="shared" si="271"/>
        <v>0</v>
      </c>
      <c r="AY435" s="3458">
        <f t="shared" si="272"/>
        <v>0</v>
      </c>
      <c r="AZ435" s="3391">
        <f t="shared" si="273"/>
        <v>0</v>
      </c>
      <c r="BA435" s="3391">
        <f t="shared" si="274"/>
        <v>0</v>
      </c>
      <c r="BB435" s="3391">
        <f t="shared" si="275"/>
        <v>0</v>
      </c>
      <c r="BC435" s="3391">
        <f t="shared" si="276"/>
        <v>0</v>
      </c>
      <c r="BD435" s="3391">
        <f t="shared" si="277"/>
        <v>0</v>
      </c>
      <c r="BE435" s="3391">
        <f t="shared" si="278"/>
        <v>0</v>
      </c>
      <c r="BF435" s="3391">
        <f t="shared" si="279"/>
        <v>0</v>
      </c>
      <c r="BG435" s="3391">
        <f t="shared" si="280"/>
        <v>0</v>
      </c>
      <c r="BH435" s="3391">
        <f t="shared" si="281"/>
        <v>0</v>
      </c>
      <c r="BI435" s="3391">
        <f t="shared" si="282"/>
        <v>0</v>
      </c>
      <c r="BJ435" s="3391">
        <f t="shared" si="283"/>
        <v>0</v>
      </c>
      <c r="BK435" s="3391">
        <f t="shared" si="284"/>
        <v>0</v>
      </c>
      <c r="BL435" s="3391">
        <f t="shared" si="285"/>
        <v>0</v>
      </c>
      <c r="BM435" s="3391">
        <f t="shared" si="286"/>
        <v>0</v>
      </c>
      <c r="BN435" s="3391">
        <f t="shared" si="287"/>
        <v>0</v>
      </c>
      <c r="BO435" s="3391">
        <f t="shared" si="288"/>
        <v>0</v>
      </c>
      <c r="BP435" s="3391">
        <f t="shared" si="289"/>
        <v>0</v>
      </c>
      <c r="BQ435" s="3391">
        <f t="shared" si="290"/>
        <v>0</v>
      </c>
      <c r="BR435" s="3391">
        <f t="shared" si="291"/>
        <v>0</v>
      </c>
      <c r="BS435" s="3391">
        <f t="shared" si="292"/>
        <v>0</v>
      </c>
      <c r="BT435" s="3463">
        <f t="shared" si="293"/>
        <v>0</v>
      </c>
    </row>
    <row r="436" spans="1:72">
      <c r="A436" s="3389"/>
      <c r="B436" s="3390"/>
      <c r="C436" s="3390"/>
      <c r="D436" s="3385"/>
      <c r="E436" s="3391">
        <f t="shared" si="265"/>
        <v>0</v>
      </c>
      <c r="F436" s="3392"/>
      <c r="G436" s="3393">
        <f t="shared" si="266"/>
        <v>0</v>
      </c>
      <c r="H436" s="3394">
        <f t="shared" si="267"/>
        <v>0</v>
      </c>
      <c r="I436" s="3410"/>
      <c r="J436" s="3410"/>
      <c r="K436" s="3410"/>
      <c r="L436" s="3410"/>
      <c r="M436" s="3410"/>
      <c r="N436" s="3410"/>
      <c r="O436" s="3410"/>
      <c r="P436" s="3410"/>
      <c r="Q436" s="3410"/>
      <c r="R436" s="3410"/>
      <c r="S436" s="3410"/>
      <c r="T436" s="3410"/>
      <c r="U436" s="3410"/>
      <c r="V436" s="3410"/>
      <c r="W436" s="3410"/>
      <c r="X436" s="3410"/>
      <c r="Y436" s="3410"/>
      <c r="Z436" s="3410"/>
      <c r="AA436" s="3410"/>
      <c r="AB436" s="3410"/>
      <c r="AC436" s="3391">
        <f t="shared" si="268"/>
        <v>0</v>
      </c>
      <c r="AD436" s="3421"/>
      <c r="AE436" s="3421"/>
      <c r="AF436" s="3421"/>
      <c r="AG436" s="3421"/>
      <c r="AH436" s="3421"/>
      <c r="AI436" s="3421"/>
      <c r="AJ436" s="3421"/>
      <c r="AK436" s="3421"/>
      <c r="AL436" s="3421"/>
      <c r="AM436" s="3421"/>
      <c r="AN436" s="3421"/>
      <c r="AO436" s="3421"/>
      <c r="AP436" s="3421"/>
      <c r="AQ436" s="3421"/>
      <c r="AR436" s="3421"/>
      <c r="AS436" s="3421"/>
      <c r="AT436" s="3441"/>
      <c r="AU436" s="3442"/>
      <c r="AV436" s="498">
        <f t="shared" si="269"/>
        <v>0</v>
      </c>
      <c r="AW436" s="498">
        <f t="shared" si="270"/>
        <v>0</v>
      </c>
      <c r="AX436" s="498">
        <f t="shared" si="271"/>
        <v>0</v>
      </c>
      <c r="AY436" s="3458">
        <f t="shared" si="272"/>
        <v>0</v>
      </c>
      <c r="AZ436" s="3391">
        <f t="shared" si="273"/>
        <v>0</v>
      </c>
      <c r="BA436" s="3391">
        <f t="shared" si="274"/>
        <v>0</v>
      </c>
      <c r="BB436" s="3391">
        <f t="shared" si="275"/>
        <v>0</v>
      </c>
      <c r="BC436" s="3391">
        <f t="shared" si="276"/>
        <v>0</v>
      </c>
      <c r="BD436" s="3391">
        <f t="shared" si="277"/>
        <v>0</v>
      </c>
      <c r="BE436" s="3391">
        <f t="shared" si="278"/>
        <v>0</v>
      </c>
      <c r="BF436" s="3391">
        <f t="shared" si="279"/>
        <v>0</v>
      </c>
      <c r="BG436" s="3391">
        <f t="shared" si="280"/>
        <v>0</v>
      </c>
      <c r="BH436" s="3391">
        <f t="shared" si="281"/>
        <v>0</v>
      </c>
      <c r="BI436" s="3391">
        <f t="shared" si="282"/>
        <v>0</v>
      </c>
      <c r="BJ436" s="3391">
        <f t="shared" si="283"/>
        <v>0</v>
      </c>
      <c r="BK436" s="3391">
        <f t="shared" si="284"/>
        <v>0</v>
      </c>
      <c r="BL436" s="3391">
        <f t="shared" si="285"/>
        <v>0</v>
      </c>
      <c r="BM436" s="3391">
        <f t="shared" si="286"/>
        <v>0</v>
      </c>
      <c r="BN436" s="3391">
        <f t="shared" si="287"/>
        <v>0</v>
      </c>
      <c r="BO436" s="3391">
        <f t="shared" si="288"/>
        <v>0</v>
      </c>
      <c r="BP436" s="3391">
        <f t="shared" si="289"/>
        <v>0</v>
      </c>
      <c r="BQ436" s="3391">
        <f t="shared" si="290"/>
        <v>0</v>
      </c>
      <c r="BR436" s="3391">
        <f t="shared" si="291"/>
        <v>0</v>
      </c>
      <c r="BS436" s="3391">
        <f t="shared" si="292"/>
        <v>0</v>
      </c>
      <c r="BT436" s="3463">
        <f t="shared" si="293"/>
        <v>0</v>
      </c>
    </row>
    <row r="437" spans="1:72">
      <c r="A437" s="3389"/>
      <c r="B437" s="3390"/>
      <c r="C437" s="3390"/>
      <c r="D437" s="3385"/>
      <c r="E437" s="3391">
        <f t="shared" si="265"/>
        <v>0</v>
      </c>
      <c r="F437" s="3392"/>
      <c r="G437" s="3393">
        <f t="shared" si="266"/>
        <v>0</v>
      </c>
      <c r="H437" s="3394">
        <f t="shared" si="267"/>
        <v>0</v>
      </c>
      <c r="I437" s="3410"/>
      <c r="J437" s="3410"/>
      <c r="K437" s="3410"/>
      <c r="L437" s="3410"/>
      <c r="M437" s="3410"/>
      <c r="N437" s="3410"/>
      <c r="O437" s="3410"/>
      <c r="P437" s="3410"/>
      <c r="Q437" s="3410"/>
      <c r="R437" s="3410"/>
      <c r="S437" s="3410"/>
      <c r="T437" s="3410"/>
      <c r="U437" s="3410"/>
      <c r="V437" s="3410"/>
      <c r="W437" s="3410"/>
      <c r="X437" s="3410"/>
      <c r="Y437" s="3410"/>
      <c r="Z437" s="3410"/>
      <c r="AA437" s="3410"/>
      <c r="AB437" s="3410"/>
      <c r="AC437" s="3391">
        <f t="shared" si="268"/>
        <v>0</v>
      </c>
      <c r="AD437" s="3421"/>
      <c r="AE437" s="3421"/>
      <c r="AF437" s="3421"/>
      <c r="AG437" s="3421"/>
      <c r="AH437" s="3421"/>
      <c r="AI437" s="3421"/>
      <c r="AJ437" s="3421"/>
      <c r="AK437" s="3421"/>
      <c r="AL437" s="3421"/>
      <c r="AM437" s="3421"/>
      <c r="AN437" s="3421"/>
      <c r="AO437" s="3421"/>
      <c r="AP437" s="3421"/>
      <c r="AQ437" s="3421"/>
      <c r="AR437" s="3421"/>
      <c r="AS437" s="3421"/>
      <c r="AT437" s="3441"/>
      <c r="AU437" s="3442"/>
      <c r="AV437" s="498">
        <f t="shared" si="269"/>
        <v>0</v>
      </c>
      <c r="AW437" s="498">
        <f t="shared" si="270"/>
        <v>0</v>
      </c>
      <c r="AX437" s="498">
        <f t="shared" si="271"/>
        <v>0</v>
      </c>
      <c r="AY437" s="3458">
        <f t="shared" si="272"/>
        <v>0</v>
      </c>
      <c r="AZ437" s="3391">
        <f t="shared" si="273"/>
        <v>0</v>
      </c>
      <c r="BA437" s="3391">
        <f t="shared" si="274"/>
        <v>0</v>
      </c>
      <c r="BB437" s="3391">
        <f t="shared" si="275"/>
        <v>0</v>
      </c>
      <c r="BC437" s="3391">
        <f t="shared" si="276"/>
        <v>0</v>
      </c>
      <c r="BD437" s="3391">
        <f t="shared" si="277"/>
        <v>0</v>
      </c>
      <c r="BE437" s="3391">
        <f t="shared" si="278"/>
        <v>0</v>
      </c>
      <c r="BF437" s="3391">
        <f t="shared" si="279"/>
        <v>0</v>
      </c>
      <c r="BG437" s="3391">
        <f t="shared" si="280"/>
        <v>0</v>
      </c>
      <c r="BH437" s="3391">
        <f t="shared" si="281"/>
        <v>0</v>
      </c>
      <c r="BI437" s="3391">
        <f t="shared" si="282"/>
        <v>0</v>
      </c>
      <c r="BJ437" s="3391">
        <f t="shared" si="283"/>
        <v>0</v>
      </c>
      <c r="BK437" s="3391">
        <f t="shared" si="284"/>
        <v>0</v>
      </c>
      <c r="BL437" s="3391">
        <f t="shared" si="285"/>
        <v>0</v>
      </c>
      <c r="BM437" s="3391">
        <f t="shared" si="286"/>
        <v>0</v>
      </c>
      <c r="BN437" s="3391">
        <f t="shared" si="287"/>
        <v>0</v>
      </c>
      <c r="BO437" s="3391">
        <f t="shared" si="288"/>
        <v>0</v>
      </c>
      <c r="BP437" s="3391">
        <f t="shared" si="289"/>
        <v>0</v>
      </c>
      <c r="BQ437" s="3391">
        <f t="shared" si="290"/>
        <v>0</v>
      </c>
      <c r="BR437" s="3391">
        <f t="shared" si="291"/>
        <v>0</v>
      </c>
      <c r="BS437" s="3391">
        <f t="shared" si="292"/>
        <v>0</v>
      </c>
      <c r="BT437" s="3463">
        <f t="shared" si="293"/>
        <v>0</v>
      </c>
    </row>
    <row r="438" spans="1:72">
      <c r="A438" s="3389"/>
      <c r="B438" s="3390"/>
      <c r="C438" s="3390"/>
      <c r="D438" s="3385"/>
      <c r="E438" s="3391">
        <f t="shared" si="265"/>
        <v>0</v>
      </c>
      <c r="F438" s="3392"/>
      <c r="G438" s="3393">
        <f t="shared" si="266"/>
        <v>0</v>
      </c>
      <c r="H438" s="3394">
        <f t="shared" si="267"/>
        <v>0</v>
      </c>
      <c r="I438" s="3410"/>
      <c r="J438" s="3410"/>
      <c r="K438" s="3410"/>
      <c r="L438" s="3410"/>
      <c r="M438" s="3410"/>
      <c r="N438" s="3410"/>
      <c r="O438" s="3410"/>
      <c r="P438" s="3410"/>
      <c r="Q438" s="3410"/>
      <c r="R438" s="3410"/>
      <c r="S438" s="3410"/>
      <c r="T438" s="3410"/>
      <c r="U438" s="3410"/>
      <c r="V438" s="3410"/>
      <c r="W438" s="3410"/>
      <c r="X438" s="3410"/>
      <c r="Y438" s="3410"/>
      <c r="Z438" s="3410"/>
      <c r="AA438" s="3410"/>
      <c r="AB438" s="3410"/>
      <c r="AC438" s="3391">
        <f t="shared" si="268"/>
        <v>0</v>
      </c>
      <c r="AD438" s="3421"/>
      <c r="AE438" s="3421"/>
      <c r="AF438" s="3421"/>
      <c r="AG438" s="3421"/>
      <c r="AH438" s="3421"/>
      <c r="AI438" s="3421"/>
      <c r="AJ438" s="3421"/>
      <c r="AK438" s="3421"/>
      <c r="AL438" s="3421"/>
      <c r="AM438" s="3421"/>
      <c r="AN438" s="3421"/>
      <c r="AO438" s="3421"/>
      <c r="AP438" s="3421"/>
      <c r="AQ438" s="3421"/>
      <c r="AR438" s="3421"/>
      <c r="AS438" s="3421"/>
      <c r="AT438" s="3441"/>
      <c r="AU438" s="3442"/>
      <c r="AV438" s="498">
        <f t="shared" si="269"/>
        <v>0</v>
      </c>
      <c r="AW438" s="498">
        <f t="shared" si="270"/>
        <v>0</v>
      </c>
      <c r="AX438" s="498">
        <f t="shared" si="271"/>
        <v>0</v>
      </c>
      <c r="AY438" s="3458">
        <f t="shared" si="272"/>
        <v>0</v>
      </c>
      <c r="AZ438" s="3391">
        <f t="shared" si="273"/>
        <v>0</v>
      </c>
      <c r="BA438" s="3391">
        <f t="shared" si="274"/>
        <v>0</v>
      </c>
      <c r="BB438" s="3391">
        <f t="shared" si="275"/>
        <v>0</v>
      </c>
      <c r="BC438" s="3391">
        <f t="shared" si="276"/>
        <v>0</v>
      </c>
      <c r="BD438" s="3391">
        <f t="shared" si="277"/>
        <v>0</v>
      </c>
      <c r="BE438" s="3391">
        <f t="shared" si="278"/>
        <v>0</v>
      </c>
      <c r="BF438" s="3391">
        <f t="shared" si="279"/>
        <v>0</v>
      </c>
      <c r="BG438" s="3391">
        <f t="shared" si="280"/>
        <v>0</v>
      </c>
      <c r="BH438" s="3391">
        <f t="shared" si="281"/>
        <v>0</v>
      </c>
      <c r="BI438" s="3391">
        <f t="shared" si="282"/>
        <v>0</v>
      </c>
      <c r="BJ438" s="3391">
        <f t="shared" si="283"/>
        <v>0</v>
      </c>
      <c r="BK438" s="3391">
        <f t="shared" si="284"/>
        <v>0</v>
      </c>
      <c r="BL438" s="3391">
        <f t="shared" si="285"/>
        <v>0</v>
      </c>
      <c r="BM438" s="3391">
        <f t="shared" si="286"/>
        <v>0</v>
      </c>
      <c r="BN438" s="3391">
        <f t="shared" si="287"/>
        <v>0</v>
      </c>
      <c r="BO438" s="3391">
        <f t="shared" si="288"/>
        <v>0</v>
      </c>
      <c r="BP438" s="3391">
        <f t="shared" si="289"/>
        <v>0</v>
      </c>
      <c r="BQ438" s="3391">
        <f t="shared" si="290"/>
        <v>0</v>
      </c>
      <c r="BR438" s="3391">
        <f t="shared" si="291"/>
        <v>0</v>
      </c>
      <c r="BS438" s="3391">
        <f t="shared" si="292"/>
        <v>0</v>
      </c>
      <c r="BT438" s="3463">
        <f t="shared" si="293"/>
        <v>0</v>
      </c>
    </row>
    <row r="439" spans="1:72">
      <c r="A439" s="3389"/>
      <c r="B439" s="3390"/>
      <c r="C439" s="3390"/>
      <c r="D439" s="3385"/>
      <c r="E439" s="3391">
        <f t="shared" si="265"/>
        <v>0</v>
      </c>
      <c r="F439" s="3392"/>
      <c r="G439" s="3393">
        <f t="shared" si="266"/>
        <v>0</v>
      </c>
      <c r="H439" s="3394">
        <f t="shared" si="267"/>
        <v>0</v>
      </c>
      <c r="I439" s="3410"/>
      <c r="J439" s="3410"/>
      <c r="K439" s="3410"/>
      <c r="L439" s="3410"/>
      <c r="M439" s="3410"/>
      <c r="N439" s="3410"/>
      <c r="O439" s="3410"/>
      <c r="P439" s="3410"/>
      <c r="Q439" s="3410"/>
      <c r="R439" s="3410"/>
      <c r="S439" s="3410"/>
      <c r="T439" s="3410"/>
      <c r="U439" s="3410"/>
      <c r="V439" s="3410"/>
      <c r="W439" s="3410"/>
      <c r="X439" s="3410"/>
      <c r="Y439" s="3410"/>
      <c r="Z439" s="3410"/>
      <c r="AA439" s="3410"/>
      <c r="AB439" s="3410"/>
      <c r="AC439" s="3391">
        <f t="shared" si="268"/>
        <v>0</v>
      </c>
      <c r="AD439" s="3421"/>
      <c r="AE439" s="3421"/>
      <c r="AF439" s="3421"/>
      <c r="AG439" s="3421"/>
      <c r="AH439" s="3421"/>
      <c r="AI439" s="3421"/>
      <c r="AJ439" s="3421"/>
      <c r="AK439" s="3421"/>
      <c r="AL439" s="3421"/>
      <c r="AM439" s="3421"/>
      <c r="AN439" s="3421"/>
      <c r="AO439" s="3421"/>
      <c r="AP439" s="3421"/>
      <c r="AQ439" s="3421"/>
      <c r="AR439" s="3421"/>
      <c r="AS439" s="3421"/>
      <c r="AT439" s="3441"/>
      <c r="AU439" s="3442"/>
      <c r="AV439" s="498">
        <f t="shared" si="269"/>
        <v>0</v>
      </c>
      <c r="AW439" s="498">
        <f t="shared" si="270"/>
        <v>0</v>
      </c>
      <c r="AX439" s="498">
        <f t="shared" si="271"/>
        <v>0</v>
      </c>
      <c r="AY439" s="3458">
        <f t="shared" si="272"/>
        <v>0</v>
      </c>
      <c r="AZ439" s="3391">
        <f t="shared" si="273"/>
        <v>0</v>
      </c>
      <c r="BA439" s="3391">
        <f t="shared" si="274"/>
        <v>0</v>
      </c>
      <c r="BB439" s="3391">
        <f t="shared" si="275"/>
        <v>0</v>
      </c>
      <c r="BC439" s="3391">
        <f t="shared" si="276"/>
        <v>0</v>
      </c>
      <c r="BD439" s="3391">
        <f t="shared" si="277"/>
        <v>0</v>
      </c>
      <c r="BE439" s="3391">
        <f t="shared" si="278"/>
        <v>0</v>
      </c>
      <c r="BF439" s="3391">
        <f t="shared" si="279"/>
        <v>0</v>
      </c>
      <c r="BG439" s="3391">
        <f t="shared" si="280"/>
        <v>0</v>
      </c>
      <c r="BH439" s="3391">
        <f t="shared" si="281"/>
        <v>0</v>
      </c>
      <c r="BI439" s="3391">
        <f t="shared" si="282"/>
        <v>0</v>
      </c>
      <c r="BJ439" s="3391">
        <f t="shared" si="283"/>
        <v>0</v>
      </c>
      <c r="BK439" s="3391">
        <f t="shared" si="284"/>
        <v>0</v>
      </c>
      <c r="BL439" s="3391">
        <f t="shared" si="285"/>
        <v>0</v>
      </c>
      <c r="BM439" s="3391">
        <f t="shared" si="286"/>
        <v>0</v>
      </c>
      <c r="BN439" s="3391">
        <f t="shared" si="287"/>
        <v>0</v>
      </c>
      <c r="BO439" s="3391">
        <f t="shared" si="288"/>
        <v>0</v>
      </c>
      <c r="BP439" s="3391">
        <f t="shared" si="289"/>
        <v>0</v>
      </c>
      <c r="BQ439" s="3391">
        <f t="shared" si="290"/>
        <v>0</v>
      </c>
      <c r="BR439" s="3391">
        <f t="shared" si="291"/>
        <v>0</v>
      </c>
      <c r="BS439" s="3391">
        <f t="shared" si="292"/>
        <v>0</v>
      </c>
      <c r="BT439" s="3463">
        <f t="shared" si="293"/>
        <v>0</v>
      </c>
    </row>
    <row r="440" spans="1:72">
      <c r="A440" s="3389"/>
      <c r="B440" s="3390"/>
      <c r="C440" s="3390"/>
      <c r="D440" s="3385"/>
      <c r="E440" s="3391">
        <f t="shared" si="265"/>
        <v>0</v>
      </c>
      <c r="F440" s="3392"/>
      <c r="G440" s="3393">
        <f t="shared" si="266"/>
        <v>0</v>
      </c>
      <c r="H440" s="3394">
        <f t="shared" si="267"/>
        <v>0</v>
      </c>
      <c r="I440" s="3410"/>
      <c r="J440" s="3410"/>
      <c r="K440" s="3410"/>
      <c r="L440" s="3410"/>
      <c r="M440" s="3410"/>
      <c r="N440" s="3410"/>
      <c r="O440" s="3410"/>
      <c r="P440" s="3410"/>
      <c r="Q440" s="3410"/>
      <c r="R440" s="3410"/>
      <c r="S440" s="3410"/>
      <c r="T440" s="3410"/>
      <c r="U440" s="3410"/>
      <c r="V440" s="3410"/>
      <c r="W440" s="3410"/>
      <c r="X440" s="3410"/>
      <c r="Y440" s="3410"/>
      <c r="Z440" s="3410"/>
      <c r="AA440" s="3410"/>
      <c r="AB440" s="3410"/>
      <c r="AC440" s="3391">
        <f t="shared" si="268"/>
        <v>0</v>
      </c>
      <c r="AD440" s="3421"/>
      <c r="AE440" s="3421"/>
      <c r="AF440" s="3421"/>
      <c r="AG440" s="3421"/>
      <c r="AH440" s="3421"/>
      <c r="AI440" s="3421"/>
      <c r="AJ440" s="3421"/>
      <c r="AK440" s="3421"/>
      <c r="AL440" s="3421"/>
      <c r="AM440" s="3421"/>
      <c r="AN440" s="3421"/>
      <c r="AO440" s="3421"/>
      <c r="AP440" s="3421"/>
      <c r="AQ440" s="3421"/>
      <c r="AR440" s="3421"/>
      <c r="AS440" s="3421"/>
      <c r="AT440" s="3441"/>
      <c r="AU440" s="3442"/>
      <c r="AV440" s="498">
        <f t="shared" si="269"/>
        <v>0</v>
      </c>
      <c r="AW440" s="498">
        <f t="shared" si="270"/>
        <v>0</v>
      </c>
      <c r="AX440" s="498">
        <f t="shared" si="271"/>
        <v>0</v>
      </c>
      <c r="AY440" s="3458">
        <f t="shared" si="272"/>
        <v>0</v>
      </c>
      <c r="AZ440" s="3391">
        <f t="shared" si="273"/>
        <v>0</v>
      </c>
      <c r="BA440" s="3391">
        <f t="shared" si="274"/>
        <v>0</v>
      </c>
      <c r="BB440" s="3391">
        <f t="shared" si="275"/>
        <v>0</v>
      </c>
      <c r="BC440" s="3391">
        <f t="shared" si="276"/>
        <v>0</v>
      </c>
      <c r="BD440" s="3391">
        <f t="shared" si="277"/>
        <v>0</v>
      </c>
      <c r="BE440" s="3391">
        <f t="shared" si="278"/>
        <v>0</v>
      </c>
      <c r="BF440" s="3391">
        <f t="shared" si="279"/>
        <v>0</v>
      </c>
      <c r="BG440" s="3391">
        <f t="shared" si="280"/>
        <v>0</v>
      </c>
      <c r="BH440" s="3391">
        <f t="shared" si="281"/>
        <v>0</v>
      </c>
      <c r="BI440" s="3391">
        <f t="shared" si="282"/>
        <v>0</v>
      </c>
      <c r="BJ440" s="3391">
        <f t="shared" si="283"/>
        <v>0</v>
      </c>
      <c r="BK440" s="3391">
        <f t="shared" si="284"/>
        <v>0</v>
      </c>
      <c r="BL440" s="3391">
        <f t="shared" si="285"/>
        <v>0</v>
      </c>
      <c r="BM440" s="3391">
        <f t="shared" si="286"/>
        <v>0</v>
      </c>
      <c r="BN440" s="3391">
        <f t="shared" si="287"/>
        <v>0</v>
      </c>
      <c r="BO440" s="3391">
        <f t="shared" si="288"/>
        <v>0</v>
      </c>
      <c r="BP440" s="3391">
        <f t="shared" si="289"/>
        <v>0</v>
      </c>
      <c r="BQ440" s="3391">
        <f t="shared" si="290"/>
        <v>0</v>
      </c>
      <c r="BR440" s="3391">
        <f t="shared" si="291"/>
        <v>0</v>
      </c>
      <c r="BS440" s="3391">
        <f t="shared" si="292"/>
        <v>0</v>
      </c>
      <c r="BT440" s="3463">
        <f t="shared" si="293"/>
        <v>0</v>
      </c>
    </row>
    <row r="441" spans="1:72">
      <c r="A441" s="3389"/>
      <c r="B441" s="3390"/>
      <c r="C441" s="3390"/>
      <c r="D441" s="3385"/>
      <c r="E441" s="3391">
        <f t="shared" si="265"/>
        <v>0</v>
      </c>
      <c r="F441" s="3392"/>
      <c r="G441" s="3393">
        <f t="shared" si="266"/>
        <v>0</v>
      </c>
      <c r="H441" s="3394">
        <f t="shared" si="267"/>
        <v>0</v>
      </c>
      <c r="I441" s="3410"/>
      <c r="J441" s="3410"/>
      <c r="K441" s="3410"/>
      <c r="L441" s="3410"/>
      <c r="M441" s="3410"/>
      <c r="N441" s="3410"/>
      <c r="O441" s="3410"/>
      <c r="P441" s="3410"/>
      <c r="Q441" s="3410"/>
      <c r="R441" s="3410"/>
      <c r="S441" s="3410"/>
      <c r="T441" s="3410"/>
      <c r="U441" s="3410"/>
      <c r="V441" s="3410"/>
      <c r="W441" s="3410"/>
      <c r="X441" s="3410"/>
      <c r="Y441" s="3410"/>
      <c r="Z441" s="3410"/>
      <c r="AA441" s="3410"/>
      <c r="AB441" s="3410"/>
      <c r="AC441" s="3391">
        <f t="shared" si="268"/>
        <v>0</v>
      </c>
      <c r="AD441" s="3421"/>
      <c r="AE441" s="3421"/>
      <c r="AF441" s="3421"/>
      <c r="AG441" s="3421"/>
      <c r="AH441" s="3421"/>
      <c r="AI441" s="3421"/>
      <c r="AJ441" s="3421"/>
      <c r="AK441" s="3421"/>
      <c r="AL441" s="3421"/>
      <c r="AM441" s="3421"/>
      <c r="AN441" s="3421"/>
      <c r="AO441" s="3421"/>
      <c r="AP441" s="3421"/>
      <c r="AQ441" s="3421"/>
      <c r="AR441" s="3421"/>
      <c r="AS441" s="3421"/>
      <c r="AT441" s="3441"/>
      <c r="AU441" s="3442"/>
      <c r="AV441" s="498">
        <f t="shared" si="269"/>
        <v>0</v>
      </c>
      <c r="AW441" s="498">
        <f t="shared" si="270"/>
        <v>0</v>
      </c>
      <c r="AX441" s="498">
        <f t="shared" si="271"/>
        <v>0</v>
      </c>
      <c r="AY441" s="3458">
        <f t="shared" si="272"/>
        <v>0</v>
      </c>
      <c r="AZ441" s="3391">
        <f t="shared" si="273"/>
        <v>0</v>
      </c>
      <c r="BA441" s="3391">
        <f t="shared" si="274"/>
        <v>0</v>
      </c>
      <c r="BB441" s="3391">
        <f t="shared" si="275"/>
        <v>0</v>
      </c>
      <c r="BC441" s="3391">
        <f t="shared" si="276"/>
        <v>0</v>
      </c>
      <c r="BD441" s="3391">
        <f t="shared" si="277"/>
        <v>0</v>
      </c>
      <c r="BE441" s="3391">
        <f t="shared" si="278"/>
        <v>0</v>
      </c>
      <c r="BF441" s="3391">
        <f t="shared" si="279"/>
        <v>0</v>
      </c>
      <c r="BG441" s="3391">
        <f t="shared" si="280"/>
        <v>0</v>
      </c>
      <c r="BH441" s="3391">
        <f t="shared" si="281"/>
        <v>0</v>
      </c>
      <c r="BI441" s="3391">
        <f t="shared" si="282"/>
        <v>0</v>
      </c>
      <c r="BJ441" s="3391">
        <f t="shared" si="283"/>
        <v>0</v>
      </c>
      <c r="BK441" s="3391">
        <f t="shared" si="284"/>
        <v>0</v>
      </c>
      <c r="BL441" s="3391">
        <f t="shared" si="285"/>
        <v>0</v>
      </c>
      <c r="BM441" s="3391">
        <f t="shared" si="286"/>
        <v>0</v>
      </c>
      <c r="BN441" s="3391">
        <f t="shared" si="287"/>
        <v>0</v>
      </c>
      <c r="BO441" s="3391">
        <f t="shared" si="288"/>
        <v>0</v>
      </c>
      <c r="BP441" s="3391">
        <f t="shared" si="289"/>
        <v>0</v>
      </c>
      <c r="BQ441" s="3391">
        <f t="shared" si="290"/>
        <v>0</v>
      </c>
      <c r="BR441" s="3391">
        <f t="shared" si="291"/>
        <v>0</v>
      </c>
      <c r="BS441" s="3391">
        <f t="shared" si="292"/>
        <v>0</v>
      </c>
      <c r="BT441" s="3463">
        <f t="shared" si="293"/>
        <v>0</v>
      </c>
    </row>
    <row r="442" spans="1:72">
      <c r="A442" s="3389"/>
      <c r="B442" s="3390"/>
      <c r="C442" s="3390"/>
      <c r="D442" s="3385"/>
      <c r="E442" s="3391">
        <f t="shared" si="265"/>
        <v>0</v>
      </c>
      <c r="F442" s="3392"/>
      <c r="G442" s="3393">
        <f t="shared" si="266"/>
        <v>0</v>
      </c>
      <c r="H442" s="3394">
        <f t="shared" si="267"/>
        <v>0</v>
      </c>
      <c r="I442" s="3410"/>
      <c r="J442" s="3410"/>
      <c r="K442" s="3410"/>
      <c r="L442" s="3410"/>
      <c r="M442" s="3410"/>
      <c r="N442" s="3410"/>
      <c r="O442" s="3410"/>
      <c r="P442" s="3410"/>
      <c r="Q442" s="3410"/>
      <c r="R442" s="3410"/>
      <c r="S442" s="3410"/>
      <c r="T442" s="3410"/>
      <c r="U442" s="3410"/>
      <c r="V442" s="3410"/>
      <c r="W442" s="3410"/>
      <c r="X442" s="3410"/>
      <c r="Y442" s="3410"/>
      <c r="Z442" s="3410"/>
      <c r="AA442" s="3410"/>
      <c r="AB442" s="3410"/>
      <c r="AC442" s="3391">
        <f t="shared" si="268"/>
        <v>0</v>
      </c>
      <c r="AD442" s="3421"/>
      <c r="AE442" s="3421"/>
      <c r="AF442" s="3421"/>
      <c r="AG442" s="3421"/>
      <c r="AH442" s="3421"/>
      <c r="AI442" s="3421"/>
      <c r="AJ442" s="3421"/>
      <c r="AK442" s="3421"/>
      <c r="AL442" s="3421"/>
      <c r="AM442" s="3421"/>
      <c r="AN442" s="3421"/>
      <c r="AO442" s="3421"/>
      <c r="AP442" s="3421"/>
      <c r="AQ442" s="3421"/>
      <c r="AR442" s="3421"/>
      <c r="AS442" s="3421"/>
      <c r="AT442" s="3441"/>
      <c r="AU442" s="3442"/>
      <c r="AV442" s="498">
        <f t="shared" si="269"/>
        <v>0</v>
      </c>
      <c r="AW442" s="498">
        <f t="shared" si="270"/>
        <v>0</v>
      </c>
      <c r="AX442" s="498">
        <f t="shared" si="271"/>
        <v>0</v>
      </c>
      <c r="AY442" s="3458">
        <f t="shared" si="272"/>
        <v>0</v>
      </c>
      <c r="AZ442" s="3391">
        <f t="shared" si="273"/>
        <v>0</v>
      </c>
      <c r="BA442" s="3391">
        <f t="shared" si="274"/>
        <v>0</v>
      </c>
      <c r="BB442" s="3391">
        <f t="shared" si="275"/>
        <v>0</v>
      </c>
      <c r="BC442" s="3391">
        <f t="shared" si="276"/>
        <v>0</v>
      </c>
      <c r="BD442" s="3391">
        <f t="shared" si="277"/>
        <v>0</v>
      </c>
      <c r="BE442" s="3391">
        <f t="shared" si="278"/>
        <v>0</v>
      </c>
      <c r="BF442" s="3391">
        <f t="shared" si="279"/>
        <v>0</v>
      </c>
      <c r="BG442" s="3391">
        <f t="shared" si="280"/>
        <v>0</v>
      </c>
      <c r="BH442" s="3391">
        <f t="shared" si="281"/>
        <v>0</v>
      </c>
      <c r="BI442" s="3391">
        <f t="shared" si="282"/>
        <v>0</v>
      </c>
      <c r="BJ442" s="3391">
        <f t="shared" si="283"/>
        <v>0</v>
      </c>
      <c r="BK442" s="3391">
        <f t="shared" si="284"/>
        <v>0</v>
      </c>
      <c r="BL442" s="3391">
        <f t="shared" si="285"/>
        <v>0</v>
      </c>
      <c r="BM442" s="3391">
        <f t="shared" si="286"/>
        <v>0</v>
      </c>
      <c r="BN442" s="3391">
        <f t="shared" si="287"/>
        <v>0</v>
      </c>
      <c r="BO442" s="3391">
        <f t="shared" si="288"/>
        <v>0</v>
      </c>
      <c r="BP442" s="3391">
        <f t="shared" si="289"/>
        <v>0</v>
      </c>
      <c r="BQ442" s="3391">
        <f t="shared" si="290"/>
        <v>0</v>
      </c>
      <c r="BR442" s="3391">
        <f t="shared" si="291"/>
        <v>0</v>
      </c>
      <c r="BS442" s="3391">
        <f t="shared" si="292"/>
        <v>0</v>
      </c>
      <c r="BT442" s="3463">
        <f t="shared" si="293"/>
        <v>0</v>
      </c>
    </row>
    <row r="443" spans="1:72">
      <c r="A443" s="3389"/>
      <c r="B443" s="3390"/>
      <c r="C443" s="3390"/>
      <c r="D443" s="3385"/>
      <c r="E443" s="3391">
        <f t="shared" si="265"/>
        <v>0</v>
      </c>
      <c r="F443" s="3392"/>
      <c r="G443" s="3393">
        <f t="shared" si="266"/>
        <v>0</v>
      </c>
      <c r="H443" s="3394">
        <f t="shared" si="267"/>
        <v>0</v>
      </c>
      <c r="I443" s="3410"/>
      <c r="J443" s="3410"/>
      <c r="K443" s="3410"/>
      <c r="L443" s="3410"/>
      <c r="M443" s="3410"/>
      <c r="N443" s="3410"/>
      <c r="O443" s="3410"/>
      <c r="P443" s="3410"/>
      <c r="Q443" s="3410"/>
      <c r="R443" s="3410"/>
      <c r="S443" s="3410"/>
      <c r="T443" s="3410"/>
      <c r="U443" s="3410"/>
      <c r="V443" s="3410"/>
      <c r="W443" s="3410"/>
      <c r="X443" s="3410"/>
      <c r="Y443" s="3410"/>
      <c r="Z443" s="3410"/>
      <c r="AA443" s="3410"/>
      <c r="AB443" s="3410"/>
      <c r="AC443" s="3391">
        <f t="shared" si="268"/>
        <v>0</v>
      </c>
      <c r="AD443" s="3421"/>
      <c r="AE443" s="3421"/>
      <c r="AF443" s="3421"/>
      <c r="AG443" s="3421"/>
      <c r="AH443" s="3421"/>
      <c r="AI443" s="3421"/>
      <c r="AJ443" s="3421"/>
      <c r="AK443" s="3421"/>
      <c r="AL443" s="3421"/>
      <c r="AM443" s="3421"/>
      <c r="AN443" s="3421"/>
      <c r="AO443" s="3421"/>
      <c r="AP443" s="3421"/>
      <c r="AQ443" s="3421"/>
      <c r="AR443" s="3421"/>
      <c r="AS443" s="3421"/>
      <c r="AT443" s="3441"/>
      <c r="AU443" s="3442"/>
      <c r="AV443" s="498">
        <f t="shared" si="269"/>
        <v>0</v>
      </c>
      <c r="AW443" s="498">
        <f t="shared" si="270"/>
        <v>0</v>
      </c>
      <c r="AX443" s="498">
        <f t="shared" si="271"/>
        <v>0</v>
      </c>
      <c r="AY443" s="3458">
        <f t="shared" si="272"/>
        <v>0</v>
      </c>
      <c r="AZ443" s="3391">
        <f t="shared" si="273"/>
        <v>0</v>
      </c>
      <c r="BA443" s="3391">
        <f t="shared" si="274"/>
        <v>0</v>
      </c>
      <c r="BB443" s="3391">
        <f t="shared" si="275"/>
        <v>0</v>
      </c>
      <c r="BC443" s="3391">
        <f t="shared" si="276"/>
        <v>0</v>
      </c>
      <c r="BD443" s="3391">
        <f t="shared" si="277"/>
        <v>0</v>
      </c>
      <c r="BE443" s="3391">
        <f t="shared" si="278"/>
        <v>0</v>
      </c>
      <c r="BF443" s="3391">
        <f t="shared" si="279"/>
        <v>0</v>
      </c>
      <c r="BG443" s="3391">
        <f t="shared" si="280"/>
        <v>0</v>
      </c>
      <c r="BH443" s="3391">
        <f t="shared" si="281"/>
        <v>0</v>
      </c>
      <c r="BI443" s="3391">
        <f t="shared" si="282"/>
        <v>0</v>
      </c>
      <c r="BJ443" s="3391">
        <f t="shared" si="283"/>
        <v>0</v>
      </c>
      <c r="BK443" s="3391">
        <f t="shared" si="284"/>
        <v>0</v>
      </c>
      <c r="BL443" s="3391">
        <f t="shared" si="285"/>
        <v>0</v>
      </c>
      <c r="BM443" s="3391">
        <f t="shared" si="286"/>
        <v>0</v>
      </c>
      <c r="BN443" s="3391">
        <f t="shared" si="287"/>
        <v>0</v>
      </c>
      <c r="BO443" s="3391">
        <f t="shared" si="288"/>
        <v>0</v>
      </c>
      <c r="BP443" s="3391">
        <f t="shared" si="289"/>
        <v>0</v>
      </c>
      <c r="BQ443" s="3391">
        <f t="shared" si="290"/>
        <v>0</v>
      </c>
      <c r="BR443" s="3391">
        <f t="shared" si="291"/>
        <v>0</v>
      </c>
      <c r="BS443" s="3391">
        <f t="shared" si="292"/>
        <v>0</v>
      </c>
      <c r="BT443" s="3463">
        <f t="shared" si="293"/>
        <v>0</v>
      </c>
    </row>
    <row r="444" spans="1:72">
      <c r="A444" s="3389"/>
      <c r="B444" s="3390"/>
      <c r="C444" s="3390"/>
      <c r="D444" s="3385"/>
      <c r="E444" s="3391">
        <f t="shared" si="265"/>
        <v>0</v>
      </c>
      <c r="F444" s="3392"/>
      <c r="G444" s="3393">
        <f t="shared" si="266"/>
        <v>0</v>
      </c>
      <c r="H444" s="3394">
        <f t="shared" si="267"/>
        <v>0</v>
      </c>
      <c r="I444" s="3410"/>
      <c r="J444" s="3410"/>
      <c r="K444" s="3410"/>
      <c r="L444" s="3410"/>
      <c r="M444" s="3410"/>
      <c r="N444" s="3410"/>
      <c r="O444" s="3410"/>
      <c r="P444" s="3410"/>
      <c r="Q444" s="3410"/>
      <c r="R444" s="3410"/>
      <c r="S444" s="3410"/>
      <c r="T444" s="3410"/>
      <c r="U444" s="3410"/>
      <c r="V444" s="3410"/>
      <c r="W444" s="3410"/>
      <c r="X444" s="3410"/>
      <c r="Y444" s="3410"/>
      <c r="Z444" s="3410"/>
      <c r="AA444" s="3410"/>
      <c r="AB444" s="3410"/>
      <c r="AC444" s="3391">
        <f t="shared" si="268"/>
        <v>0</v>
      </c>
      <c r="AD444" s="3421"/>
      <c r="AE444" s="3421"/>
      <c r="AF444" s="3421"/>
      <c r="AG444" s="3421"/>
      <c r="AH444" s="3421"/>
      <c r="AI444" s="3421"/>
      <c r="AJ444" s="3421"/>
      <c r="AK444" s="3421"/>
      <c r="AL444" s="3421"/>
      <c r="AM444" s="3421"/>
      <c r="AN444" s="3421"/>
      <c r="AO444" s="3421"/>
      <c r="AP444" s="3421"/>
      <c r="AQ444" s="3421"/>
      <c r="AR444" s="3421"/>
      <c r="AS444" s="3421"/>
      <c r="AT444" s="3441"/>
      <c r="AU444" s="3442"/>
      <c r="AV444" s="498">
        <f t="shared" si="269"/>
        <v>0</v>
      </c>
      <c r="AW444" s="498">
        <f t="shared" si="270"/>
        <v>0</v>
      </c>
      <c r="AX444" s="498">
        <f t="shared" si="271"/>
        <v>0</v>
      </c>
      <c r="AY444" s="3458">
        <f t="shared" si="272"/>
        <v>0</v>
      </c>
      <c r="AZ444" s="3391">
        <f t="shared" si="273"/>
        <v>0</v>
      </c>
      <c r="BA444" s="3391">
        <f t="shared" si="274"/>
        <v>0</v>
      </c>
      <c r="BB444" s="3391">
        <f t="shared" si="275"/>
        <v>0</v>
      </c>
      <c r="BC444" s="3391">
        <f t="shared" si="276"/>
        <v>0</v>
      </c>
      <c r="BD444" s="3391">
        <f t="shared" si="277"/>
        <v>0</v>
      </c>
      <c r="BE444" s="3391">
        <f t="shared" si="278"/>
        <v>0</v>
      </c>
      <c r="BF444" s="3391">
        <f t="shared" si="279"/>
        <v>0</v>
      </c>
      <c r="BG444" s="3391">
        <f t="shared" si="280"/>
        <v>0</v>
      </c>
      <c r="BH444" s="3391">
        <f t="shared" si="281"/>
        <v>0</v>
      </c>
      <c r="BI444" s="3391">
        <f t="shared" si="282"/>
        <v>0</v>
      </c>
      <c r="BJ444" s="3391">
        <f t="shared" si="283"/>
        <v>0</v>
      </c>
      <c r="BK444" s="3391">
        <f t="shared" si="284"/>
        <v>0</v>
      </c>
      <c r="BL444" s="3391">
        <f t="shared" si="285"/>
        <v>0</v>
      </c>
      <c r="BM444" s="3391">
        <f t="shared" si="286"/>
        <v>0</v>
      </c>
      <c r="BN444" s="3391">
        <f t="shared" si="287"/>
        <v>0</v>
      </c>
      <c r="BO444" s="3391">
        <f t="shared" si="288"/>
        <v>0</v>
      </c>
      <c r="BP444" s="3391">
        <f t="shared" si="289"/>
        <v>0</v>
      </c>
      <c r="BQ444" s="3391">
        <f t="shared" si="290"/>
        <v>0</v>
      </c>
      <c r="BR444" s="3391">
        <f t="shared" si="291"/>
        <v>0</v>
      </c>
      <c r="BS444" s="3391">
        <f t="shared" si="292"/>
        <v>0</v>
      </c>
      <c r="BT444" s="3463">
        <f t="shared" si="293"/>
        <v>0</v>
      </c>
    </row>
    <row r="445" spans="1:72">
      <c r="A445" s="3389"/>
      <c r="B445" s="3390"/>
      <c r="C445" s="3390"/>
      <c r="D445" s="3385"/>
      <c r="E445" s="3391">
        <f t="shared" si="265"/>
        <v>0</v>
      </c>
      <c r="F445" s="3392"/>
      <c r="G445" s="3393">
        <f t="shared" si="266"/>
        <v>0</v>
      </c>
      <c r="H445" s="3394">
        <f t="shared" si="267"/>
        <v>0</v>
      </c>
      <c r="I445" s="3410"/>
      <c r="J445" s="3410"/>
      <c r="K445" s="3410"/>
      <c r="L445" s="3410"/>
      <c r="M445" s="3410"/>
      <c r="N445" s="3410"/>
      <c r="O445" s="3410"/>
      <c r="P445" s="3410"/>
      <c r="Q445" s="3410"/>
      <c r="R445" s="3410"/>
      <c r="S445" s="3410"/>
      <c r="T445" s="3410"/>
      <c r="U445" s="3410"/>
      <c r="V445" s="3410"/>
      <c r="W445" s="3410"/>
      <c r="X445" s="3410"/>
      <c r="Y445" s="3410"/>
      <c r="Z445" s="3410"/>
      <c r="AA445" s="3410"/>
      <c r="AB445" s="3410"/>
      <c r="AC445" s="3391">
        <f t="shared" si="268"/>
        <v>0</v>
      </c>
      <c r="AD445" s="3421"/>
      <c r="AE445" s="3421"/>
      <c r="AF445" s="3421"/>
      <c r="AG445" s="3421"/>
      <c r="AH445" s="3421"/>
      <c r="AI445" s="3421"/>
      <c r="AJ445" s="3421"/>
      <c r="AK445" s="3421"/>
      <c r="AL445" s="3421"/>
      <c r="AM445" s="3421"/>
      <c r="AN445" s="3421"/>
      <c r="AO445" s="3421"/>
      <c r="AP445" s="3421"/>
      <c r="AQ445" s="3421"/>
      <c r="AR445" s="3421"/>
      <c r="AS445" s="3421"/>
      <c r="AT445" s="3441"/>
      <c r="AU445" s="3442"/>
      <c r="AV445" s="498">
        <f t="shared" si="269"/>
        <v>0</v>
      </c>
      <c r="AW445" s="498">
        <f t="shared" si="270"/>
        <v>0</v>
      </c>
      <c r="AX445" s="498">
        <f t="shared" si="271"/>
        <v>0</v>
      </c>
      <c r="AY445" s="3458">
        <f t="shared" si="272"/>
        <v>0</v>
      </c>
      <c r="AZ445" s="3391">
        <f t="shared" si="273"/>
        <v>0</v>
      </c>
      <c r="BA445" s="3391">
        <f t="shared" si="274"/>
        <v>0</v>
      </c>
      <c r="BB445" s="3391">
        <f t="shared" si="275"/>
        <v>0</v>
      </c>
      <c r="BC445" s="3391">
        <f t="shared" si="276"/>
        <v>0</v>
      </c>
      <c r="BD445" s="3391">
        <f t="shared" si="277"/>
        <v>0</v>
      </c>
      <c r="BE445" s="3391">
        <f t="shared" si="278"/>
        <v>0</v>
      </c>
      <c r="BF445" s="3391">
        <f t="shared" si="279"/>
        <v>0</v>
      </c>
      <c r="BG445" s="3391">
        <f t="shared" si="280"/>
        <v>0</v>
      </c>
      <c r="BH445" s="3391">
        <f t="shared" si="281"/>
        <v>0</v>
      </c>
      <c r="BI445" s="3391">
        <f t="shared" si="282"/>
        <v>0</v>
      </c>
      <c r="BJ445" s="3391">
        <f t="shared" si="283"/>
        <v>0</v>
      </c>
      <c r="BK445" s="3391">
        <f t="shared" si="284"/>
        <v>0</v>
      </c>
      <c r="BL445" s="3391">
        <f t="shared" si="285"/>
        <v>0</v>
      </c>
      <c r="BM445" s="3391">
        <f t="shared" si="286"/>
        <v>0</v>
      </c>
      <c r="BN445" s="3391">
        <f t="shared" si="287"/>
        <v>0</v>
      </c>
      <c r="BO445" s="3391">
        <f t="shared" si="288"/>
        <v>0</v>
      </c>
      <c r="BP445" s="3391">
        <f t="shared" si="289"/>
        <v>0</v>
      </c>
      <c r="BQ445" s="3391">
        <f t="shared" si="290"/>
        <v>0</v>
      </c>
      <c r="BR445" s="3391">
        <f t="shared" si="291"/>
        <v>0</v>
      </c>
      <c r="BS445" s="3391">
        <f t="shared" si="292"/>
        <v>0</v>
      </c>
      <c r="BT445" s="3463">
        <f t="shared" si="293"/>
        <v>0</v>
      </c>
    </row>
    <row r="446" spans="1:72">
      <c r="A446" s="3389"/>
      <c r="B446" s="3390"/>
      <c r="C446" s="3390"/>
      <c r="D446" s="3385"/>
      <c r="E446" s="3391">
        <f t="shared" si="265"/>
        <v>0</v>
      </c>
      <c r="F446" s="3392"/>
      <c r="G446" s="3393">
        <f t="shared" si="266"/>
        <v>0</v>
      </c>
      <c r="H446" s="3394">
        <f t="shared" si="267"/>
        <v>0</v>
      </c>
      <c r="I446" s="3410"/>
      <c r="J446" s="3410"/>
      <c r="K446" s="3410"/>
      <c r="L446" s="3410"/>
      <c r="M446" s="3410"/>
      <c r="N446" s="3410"/>
      <c r="O446" s="3410"/>
      <c r="P446" s="3410"/>
      <c r="Q446" s="3410"/>
      <c r="R446" s="3410"/>
      <c r="S446" s="3410"/>
      <c r="T446" s="3410"/>
      <c r="U446" s="3410"/>
      <c r="V446" s="3410"/>
      <c r="W446" s="3410"/>
      <c r="X446" s="3410"/>
      <c r="Y446" s="3410"/>
      <c r="Z446" s="3410"/>
      <c r="AA446" s="3410"/>
      <c r="AB446" s="3410"/>
      <c r="AC446" s="3391">
        <f t="shared" si="268"/>
        <v>0</v>
      </c>
      <c r="AD446" s="3421"/>
      <c r="AE446" s="3421"/>
      <c r="AF446" s="3421"/>
      <c r="AG446" s="3421"/>
      <c r="AH446" s="3421"/>
      <c r="AI446" s="3421"/>
      <c r="AJ446" s="3421"/>
      <c r="AK446" s="3421"/>
      <c r="AL446" s="3421"/>
      <c r="AM446" s="3421"/>
      <c r="AN446" s="3421"/>
      <c r="AO446" s="3421"/>
      <c r="AP446" s="3421"/>
      <c r="AQ446" s="3421"/>
      <c r="AR446" s="3421"/>
      <c r="AS446" s="3421"/>
      <c r="AT446" s="3441"/>
      <c r="AU446" s="3442"/>
      <c r="AV446" s="498">
        <f t="shared" si="269"/>
        <v>0</v>
      </c>
      <c r="AW446" s="498">
        <f t="shared" si="270"/>
        <v>0</v>
      </c>
      <c r="AX446" s="498">
        <f t="shared" si="271"/>
        <v>0</v>
      </c>
      <c r="AY446" s="3458">
        <f t="shared" si="272"/>
        <v>0</v>
      </c>
      <c r="AZ446" s="3391">
        <f t="shared" si="273"/>
        <v>0</v>
      </c>
      <c r="BA446" s="3391">
        <f t="shared" si="274"/>
        <v>0</v>
      </c>
      <c r="BB446" s="3391">
        <f t="shared" si="275"/>
        <v>0</v>
      </c>
      <c r="BC446" s="3391">
        <f t="shared" si="276"/>
        <v>0</v>
      </c>
      <c r="BD446" s="3391">
        <f t="shared" si="277"/>
        <v>0</v>
      </c>
      <c r="BE446" s="3391">
        <f t="shared" si="278"/>
        <v>0</v>
      </c>
      <c r="BF446" s="3391">
        <f t="shared" si="279"/>
        <v>0</v>
      </c>
      <c r="BG446" s="3391">
        <f t="shared" si="280"/>
        <v>0</v>
      </c>
      <c r="BH446" s="3391">
        <f t="shared" si="281"/>
        <v>0</v>
      </c>
      <c r="BI446" s="3391">
        <f t="shared" si="282"/>
        <v>0</v>
      </c>
      <c r="BJ446" s="3391">
        <f t="shared" si="283"/>
        <v>0</v>
      </c>
      <c r="BK446" s="3391">
        <f t="shared" si="284"/>
        <v>0</v>
      </c>
      <c r="BL446" s="3391">
        <f t="shared" si="285"/>
        <v>0</v>
      </c>
      <c r="BM446" s="3391">
        <f t="shared" si="286"/>
        <v>0</v>
      </c>
      <c r="BN446" s="3391">
        <f t="shared" si="287"/>
        <v>0</v>
      </c>
      <c r="BO446" s="3391">
        <f t="shared" si="288"/>
        <v>0</v>
      </c>
      <c r="BP446" s="3391">
        <f t="shared" si="289"/>
        <v>0</v>
      </c>
      <c r="BQ446" s="3391">
        <f t="shared" si="290"/>
        <v>0</v>
      </c>
      <c r="BR446" s="3391">
        <f t="shared" si="291"/>
        <v>0</v>
      </c>
      <c r="BS446" s="3391">
        <f t="shared" si="292"/>
        <v>0</v>
      </c>
      <c r="BT446" s="3463">
        <f t="shared" si="293"/>
        <v>0</v>
      </c>
    </row>
    <row r="447" spans="1:72">
      <c r="A447" s="3389"/>
      <c r="B447" s="3390"/>
      <c r="C447" s="3390"/>
      <c r="D447" s="3385"/>
      <c r="E447" s="3391">
        <f t="shared" si="265"/>
        <v>0</v>
      </c>
      <c r="F447" s="3392"/>
      <c r="G447" s="3393">
        <f t="shared" si="266"/>
        <v>0</v>
      </c>
      <c r="H447" s="3394">
        <f t="shared" si="267"/>
        <v>0</v>
      </c>
      <c r="I447" s="3410"/>
      <c r="J447" s="3410"/>
      <c r="K447" s="3410"/>
      <c r="L447" s="3410"/>
      <c r="M447" s="3410"/>
      <c r="N447" s="3410"/>
      <c r="O447" s="3410"/>
      <c r="P447" s="3410"/>
      <c r="Q447" s="3410"/>
      <c r="R447" s="3410"/>
      <c r="S447" s="3410"/>
      <c r="T447" s="3410"/>
      <c r="U447" s="3410"/>
      <c r="V447" s="3410"/>
      <c r="W447" s="3410"/>
      <c r="X447" s="3410"/>
      <c r="Y447" s="3410"/>
      <c r="Z447" s="3410"/>
      <c r="AA447" s="3410"/>
      <c r="AB447" s="3410"/>
      <c r="AC447" s="3391">
        <f t="shared" si="268"/>
        <v>0</v>
      </c>
      <c r="AD447" s="3421"/>
      <c r="AE447" s="3421"/>
      <c r="AF447" s="3421"/>
      <c r="AG447" s="3421"/>
      <c r="AH447" s="3421"/>
      <c r="AI447" s="3421"/>
      <c r="AJ447" s="3421"/>
      <c r="AK447" s="3421"/>
      <c r="AL447" s="3421"/>
      <c r="AM447" s="3421"/>
      <c r="AN447" s="3421"/>
      <c r="AO447" s="3421"/>
      <c r="AP447" s="3421"/>
      <c r="AQ447" s="3421"/>
      <c r="AR447" s="3421"/>
      <c r="AS447" s="3421"/>
      <c r="AT447" s="3441"/>
      <c r="AU447" s="3442"/>
      <c r="AV447" s="498">
        <f t="shared" si="269"/>
        <v>0</v>
      </c>
      <c r="AW447" s="498">
        <f t="shared" si="270"/>
        <v>0</v>
      </c>
      <c r="AX447" s="498">
        <f t="shared" si="271"/>
        <v>0</v>
      </c>
      <c r="AY447" s="3458">
        <f t="shared" si="272"/>
        <v>0</v>
      </c>
      <c r="AZ447" s="3391">
        <f t="shared" si="273"/>
        <v>0</v>
      </c>
      <c r="BA447" s="3391">
        <f t="shared" si="274"/>
        <v>0</v>
      </c>
      <c r="BB447" s="3391">
        <f t="shared" si="275"/>
        <v>0</v>
      </c>
      <c r="BC447" s="3391">
        <f t="shared" si="276"/>
        <v>0</v>
      </c>
      <c r="BD447" s="3391">
        <f t="shared" si="277"/>
        <v>0</v>
      </c>
      <c r="BE447" s="3391">
        <f t="shared" si="278"/>
        <v>0</v>
      </c>
      <c r="BF447" s="3391">
        <f t="shared" si="279"/>
        <v>0</v>
      </c>
      <c r="BG447" s="3391">
        <f t="shared" si="280"/>
        <v>0</v>
      </c>
      <c r="BH447" s="3391">
        <f t="shared" si="281"/>
        <v>0</v>
      </c>
      <c r="BI447" s="3391">
        <f t="shared" si="282"/>
        <v>0</v>
      </c>
      <c r="BJ447" s="3391">
        <f t="shared" si="283"/>
        <v>0</v>
      </c>
      <c r="BK447" s="3391">
        <f t="shared" si="284"/>
        <v>0</v>
      </c>
      <c r="BL447" s="3391">
        <f t="shared" si="285"/>
        <v>0</v>
      </c>
      <c r="BM447" s="3391">
        <f t="shared" si="286"/>
        <v>0</v>
      </c>
      <c r="BN447" s="3391">
        <f t="shared" si="287"/>
        <v>0</v>
      </c>
      <c r="BO447" s="3391">
        <f t="shared" si="288"/>
        <v>0</v>
      </c>
      <c r="BP447" s="3391">
        <f t="shared" si="289"/>
        <v>0</v>
      </c>
      <c r="BQ447" s="3391">
        <f t="shared" si="290"/>
        <v>0</v>
      </c>
      <c r="BR447" s="3391">
        <f t="shared" si="291"/>
        <v>0</v>
      </c>
      <c r="BS447" s="3391">
        <f t="shared" si="292"/>
        <v>0</v>
      </c>
      <c r="BT447" s="3463">
        <f t="shared" si="293"/>
        <v>0</v>
      </c>
    </row>
    <row r="448" spans="1:72">
      <c r="A448" s="3389"/>
      <c r="B448" s="3390"/>
      <c r="C448" s="3390"/>
      <c r="D448" s="3385"/>
      <c r="E448" s="3391">
        <f t="shared" si="265"/>
        <v>0</v>
      </c>
      <c r="F448" s="3392"/>
      <c r="G448" s="3393">
        <f t="shared" si="266"/>
        <v>0</v>
      </c>
      <c r="H448" s="3394">
        <f t="shared" si="267"/>
        <v>0</v>
      </c>
      <c r="I448" s="3410"/>
      <c r="J448" s="3410"/>
      <c r="K448" s="3410"/>
      <c r="L448" s="3410"/>
      <c r="M448" s="3410"/>
      <c r="N448" s="3410"/>
      <c r="O448" s="3410"/>
      <c r="P448" s="3410"/>
      <c r="Q448" s="3410"/>
      <c r="R448" s="3410"/>
      <c r="S448" s="3410"/>
      <c r="T448" s="3410"/>
      <c r="U448" s="3410"/>
      <c r="V448" s="3410"/>
      <c r="W448" s="3410"/>
      <c r="X448" s="3410"/>
      <c r="Y448" s="3410"/>
      <c r="Z448" s="3410"/>
      <c r="AA448" s="3410"/>
      <c r="AB448" s="3410"/>
      <c r="AC448" s="3391">
        <f t="shared" si="268"/>
        <v>0</v>
      </c>
      <c r="AD448" s="3421"/>
      <c r="AE448" s="3421"/>
      <c r="AF448" s="3421"/>
      <c r="AG448" s="3421"/>
      <c r="AH448" s="3421"/>
      <c r="AI448" s="3421"/>
      <c r="AJ448" s="3421"/>
      <c r="AK448" s="3421"/>
      <c r="AL448" s="3421"/>
      <c r="AM448" s="3421"/>
      <c r="AN448" s="3421"/>
      <c r="AO448" s="3421"/>
      <c r="AP448" s="3421"/>
      <c r="AQ448" s="3421"/>
      <c r="AR448" s="3421"/>
      <c r="AS448" s="3421"/>
      <c r="AT448" s="3441"/>
      <c r="AU448" s="3442"/>
      <c r="AV448" s="498">
        <f t="shared" si="269"/>
        <v>0</v>
      </c>
      <c r="AW448" s="498">
        <f t="shared" si="270"/>
        <v>0</v>
      </c>
      <c r="AX448" s="498">
        <f t="shared" si="271"/>
        <v>0</v>
      </c>
      <c r="AY448" s="3458">
        <f t="shared" si="272"/>
        <v>0</v>
      </c>
      <c r="AZ448" s="3391">
        <f t="shared" si="273"/>
        <v>0</v>
      </c>
      <c r="BA448" s="3391">
        <f t="shared" si="274"/>
        <v>0</v>
      </c>
      <c r="BB448" s="3391">
        <f t="shared" si="275"/>
        <v>0</v>
      </c>
      <c r="BC448" s="3391">
        <f t="shared" si="276"/>
        <v>0</v>
      </c>
      <c r="BD448" s="3391">
        <f t="shared" si="277"/>
        <v>0</v>
      </c>
      <c r="BE448" s="3391">
        <f t="shared" si="278"/>
        <v>0</v>
      </c>
      <c r="BF448" s="3391">
        <f t="shared" si="279"/>
        <v>0</v>
      </c>
      <c r="BG448" s="3391">
        <f t="shared" si="280"/>
        <v>0</v>
      </c>
      <c r="BH448" s="3391">
        <f t="shared" si="281"/>
        <v>0</v>
      </c>
      <c r="BI448" s="3391">
        <f t="shared" si="282"/>
        <v>0</v>
      </c>
      <c r="BJ448" s="3391">
        <f t="shared" si="283"/>
        <v>0</v>
      </c>
      <c r="BK448" s="3391">
        <f t="shared" si="284"/>
        <v>0</v>
      </c>
      <c r="BL448" s="3391">
        <f t="shared" si="285"/>
        <v>0</v>
      </c>
      <c r="BM448" s="3391">
        <f t="shared" si="286"/>
        <v>0</v>
      </c>
      <c r="BN448" s="3391">
        <f t="shared" si="287"/>
        <v>0</v>
      </c>
      <c r="BO448" s="3391">
        <f t="shared" si="288"/>
        <v>0</v>
      </c>
      <c r="BP448" s="3391">
        <f t="shared" si="289"/>
        <v>0</v>
      </c>
      <c r="BQ448" s="3391">
        <f t="shared" si="290"/>
        <v>0</v>
      </c>
      <c r="BR448" s="3391">
        <f t="shared" si="291"/>
        <v>0</v>
      </c>
      <c r="BS448" s="3391">
        <f t="shared" si="292"/>
        <v>0</v>
      </c>
      <c r="BT448" s="3463">
        <f t="shared" si="293"/>
        <v>0</v>
      </c>
    </row>
    <row r="449" spans="1:72">
      <c r="A449" s="3389"/>
      <c r="B449" s="3390"/>
      <c r="C449" s="3390"/>
      <c r="D449" s="3385"/>
      <c r="E449" s="3391">
        <f t="shared" si="265"/>
        <v>0</v>
      </c>
      <c r="F449" s="3392"/>
      <c r="G449" s="3393">
        <f t="shared" si="266"/>
        <v>0</v>
      </c>
      <c r="H449" s="3394">
        <f t="shared" si="267"/>
        <v>0</v>
      </c>
      <c r="I449" s="3410"/>
      <c r="J449" s="3410"/>
      <c r="K449" s="3410"/>
      <c r="L449" s="3410"/>
      <c r="M449" s="3410"/>
      <c r="N449" s="3410"/>
      <c r="O449" s="3410"/>
      <c r="P449" s="3410"/>
      <c r="Q449" s="3410"/>
      <c r="R449" s="3410"/>
      <c r="S449" s="3410"/>
      <c r="T449" s="3410"/>
      <c r="U449" s="3410"/>
      <c r="V449" s="3410"/>
      <c r="W449" s="3410"/>
      <c r="X449" s="3410"/>
      <c r="Y449" s="3410"/>
      <c r="Z449" s="3410"/>
      <c r="AA449" s="3410"/>
      <c r="AB449" s="3410"/>
      <c r="AC449" s="3391">
        <f t="shared" si="268"/>
        <v>0</v>
      </c>
      <c r="AD449" s="3421"/>
      <c r="AE449" s="3421"/>
      <c r="AF449" s="3421"/>
      <c r="AG449" s="3421"/>
      <c r="AH449" s="3421"/>
      <c r="AI449" s="3421"/>
      <c r="AJ449" s="3421"/>
      <c r="AK449" s="3421"/>
      <c r="AL449" s="3421"/>
      <c r="AM449" s="3421"/>
      <c r="AN449" s="3421"/>
      <c r="AO449" s="3421"/>
      <c r="AP449" s="3421"/>
      <c r="AQ449" s="3421"/>
      <c r="AR449" s="3421"/>
      <c r="AS449" s="3421"/>
      <c r="AT449" s="3441"/>
      <c r="AU449" s="3442"/>
      <c r="AV449" s="498">
        <f t="shared" si="269"/>
        <v>0</v>
      </c>
      <c r="AW449" s="498">
        <f t="shared" si="270"/>
        <v>0</v>
      </c>
      <c r="AX449" s="498">
        <f t="shared" si="271"/>
        <v>0</v>
      </c>
      <c r="AY449" s="3458">
        <f t="shared" si="272"/>
        <v>0</v>
      </c>
      <c r="AZ449" s="3391">
        <f t="shared" si="273"/>
        <v>0</v>
      </c>
      <c r="BA449" s="3391">
        <f t="shared" si="274"/>
        <v>0</v>
      </c>
      <c r="BB449" s="3391">
        <f t="shared" si="275"/>
        <v>0</v>
      </c>
      <c r="BC449" s="3391">
        <f t="shared" si="276"/>
        <v>0</v>
      </c>
      <c r="BD449" s="3391">
        <f t="shared" si="277"/>
        <v>0</v>
      </c>
      <c r="BE449" s="3391">
        <f t="shared" si="278"/>
        <v>0</v>
      </c>
      <c r="BF449" s="3391">
        <f t="shared" si="279"/>
        <v>0</v>
      </c>
      <c r="BG449" s="3391">
        <f t="shared" si="280"/>
        <v>0</v>
      </c>
      <c r="BH449" s="3391">
        <f t="shared" si="281"/>
        <v>0</v>
      </c>
      <c r="BI449" s="3391">
        <f t="shared" si="282"/>
        <v>0</v>
      </c>
      <c r="BJ449" s="3391">
        <f t="shared" si="283"/>
        <v>0</v>
      </c>
      <c r="BK449" s="3391">
        <f t="shared" si="284"/>
        <v>0</v>
      </c>
      <c r="BL449" s="3391">
        <f t="shared" si="285"/>
        <v>0</v>
      </c>
      <c r="BM449" s="3391">
        <f t="shared" si="286"/>
        <v>0</v>
      </c>
      <c r="BN449" s="3391">
        <f t="shared" si="287"/>
        <v>0</v>
      </c>
      <c r="BO449" s="3391">
        <f t="shared" si="288"/>
        <v>0</v>
      </c>
      <c r="BP449" s="3391">
        <f t="shared" si="289"/>
        <v>0</v>
      </c>
      <c r="BQ449" s="3391">
        <f t="shared" si="290"/>
        <v>0</v>
      </c>
      <c r="BR449" s="3391">
        <f t="shared" si="291"/>
        <v>0</v>
      </c>
      <c r="BS449" s="3391">
        <f t="shared" si="292"/>
        <v>0</v>
      </c>
      <c r="BT449" s="3463">
        <f t="shared" si="293"/>
        <v>0</v>
      </c>
    </row>
    <row r="450" spans="1:72">
      <c r="A450" s="3389"/>
      <c r="B450" s="3390"/>
      <c r="C450" s="3390"/>
      <c r="D450" s="3385"/>
      <c r="E450" s="3391">
        <f t="shared" si="265"/>
        <v>0</v>
      </c>
      <c r="F450" s="3392"/>
      <c r="G450" s="3393">
        <f t="shared" si="266"/>
        <v>0</v>
      </c>
      <c r="H450" s="3394">
        <f t="shared" si="267"/>
        <v>0</v>
      </c>
      <c r="I450" s="3410"/>
      <c r="J450" s="3410"/>
      <c r="K450" s="3410"/>
      <c r="L450" s="3410"/>
      <c r="M450" s="3410"/>
      <c r="N450" s="3410"/>
      <c r="O450" s="3410"/>
      <c r="P450" s="3410"/>
      <c r="Q450" s="3410"/>
      <c r="R450" s="3410"/>
      <c r="S450" s="3410"/>
      <c r="T450" s="3410"/>
      <c r="U450" s="3410"/>
      <c r="V450" s="3410"/>
      <c r="W450" s="3410"/>
      <c r="X450" s="3410"/>
      <c r="Y450" s="3410"/>
      <c r="Z450" s="3410"/>
      <c r="AA450" s="3410"/>
      <c r="AB450" s="3410"/>
      <c r="AC450" s="3391">
        <f t="shared" si="268"/>
        <v>0</v>
      </c>
      <c r="AD450" s="3421"/>
      <c r="AE450" s="3421"/>
      <c r="AF450" s="3421"/>
      <c r="AG450" s="3421"/>
      <c r="AH450" s="3421"/>
      <c r="AI450" s="3421"/>
      <c r="AJ450" s="3421"/>
      <c r="AK450" s="3421"/>
      <c r="AL450" s="3421"/>
      <c r="AM450" s="3421"/>
      <c r="AN450" s="3421"/>
      <c r="AO450" s="3421"/>
      <c r="AP450" s="3421"/>
      <c r="AQ450" s="3421"/>
      <c r="AR450" s="3421"/>
      <c r="AS450" s="3421"/>
      <c r="AT450" s="3441"/>
      <c r="AU450" s="3442"/>
      <c r="AV450" s="498">
        <f t="shared" si="269"/>
        <v>0</v>
      </c>
      <c r="AW450" s="498">
        <f t="shared" si="270"/>
        <v>0</v>
      </c>
      <c r="AX450" s="498">
        <f t="shared" si="271"/>
        <v>0</v>
      </c>
      <c r="AY450" s="3458">
        <f t="shared" si="272"/>
        <v>0</v>
      </c>
      <c r="AZ450" s="3391">
        <f t="shared" si="273"/>
        <v>0</v>
      </c>
      <c r="BA450" s="3391">
        <f t="shared" si="274"/>
        <v>0</v>
      </c>
      <c r="BB450" s="3391">
        <f t="shared" si="275"/>
        <v>0</v>
      </c>
      <c r="BC450" s="3391">
        <f t="shared" si="276"/>
        <v>0</v>
      </c>
      <c r="BD450" s="3391">
        <f t="shared" si="277"/>
        <v>0</v>
      </c>
      <c r="BE450" s="3391">
        <f t="shared" si="278"/>
        <v>0</v>
      </c>
      <c r="BF450" s="3391">
        <f t="shared" si="279"/>
        <v>0</v>
      </c>
      <c r="BG450" s="3391">
        <f t="shared" si="280"/>
        <v>0</v>
      </c>
      <c r="BH450" s="3391">
        <f t="shared" si="281"/>
        <v>0</v>
      </c>
      <c r="BI450" s="3391">
        <f t="shared" si="282"/>
        <v>0</v>
      </c>
      <c r="BJ450" s="3391">
        <f t="shared" si="283"/>
        <v>0</v>
      </c>
      <c r="BK450" s="3391">
        <f t="shared" si="284"/>
        <v>0</v>
      </c>
      <c r="BL450" s="3391">
        <f t="shared" si="285"/>
        <v>0</v>
      </c>
      <c r="BM450" s="3391">
        <f t="shared" si="286"/>
        <v>0</v>
      </c>
      <c r="BN450" s="3391">
        <f t="shared" si="287"/>
        <v>0</v>
      </c>
      <c r="BO450" s="3391">
        <f t="shared" si="288"/>
        <v>0</v>
      </c>
      <c r="BP450" s="3391">
        <f t="shared" si="289"/>
        <v>0</v>
      </c>
      <c r="BQ450" s="3391">
        <f t="shared" si="290"/>
        <v>0</v>
      </c>
      <c r="BR450" s="3391">
        <f t="shared" si="291"/>
        <v>0</v>
      </c>
      <c r="BS450" s="3391">
        <f t="shared" si="292"/>
        <v>0</v>
      </c>
      <c r="BT450" s="3463">
        <f t="shared" si="293"/>
        <v>0</v>
      </c>
    </row>
    <row r="451" spans="1:72">
      <c r="A451" s="3389"/>
      <c r="B451" s="3390"/>
      <c r="C451" s="3390"/>
      <c r="D451" s="3385"/>
      <c r="E451" s="3391">
        <f t="shared" si="265"/>
        <v>0</v>
      </c>
      <c r="F451" s="3392"/>
      <c r="G451" s="3393">
        <f t="shared" si="266"/>
        <v>0</v>
      </c>
      <c r="H451" s="3394">
        <f t="shared" si="267"/>
        <v>0</v>
      </c>
      <c r="I451" s="3410"/>
      <c r="J451" s="3410"/>
      <c r="K451" s="3410"/>
      <c r="L451" s="3410"/>
      <c r="M451" s="3410"/>
      <c r="N451" s="3410"/>
      <c r="O451" s="3410"/>
      <c r="P451" s="3410"/>
      <c r="Q451" s="3410"/>
      <c r="R451" s="3410"/>
      <c r="S451" s="3410"/>
      <c r="T451" s="3410"/>
      <c r="U451" s="3410"/>
      <c r="V451" s="3410"/>
      <c r="W451" s="3410"/>
      <c r="X451" s="3410"/>
      <c r="Y451" s="3410"/>
      <c r="Z451" s="3410"/>
      <c r="AA451" s="3410"/>
      <c r="AB451" s="3410"/>
      <c r="AC451" s="3391">
        <f t="shared" si="268"/>
        <v>0</v>
      </c>
      <c r="AD451" s="3421"/>
      <c r="AE451" s="3421"/>
      <c r="AF451" s="3421"/>
      <c r="AG451" s="3421"/>
      <c r="AH451" s="3421"/>
      <c r="AI451" s="3421"/>
      <c r="AJ451" s="3421"/>
      <c r="AK451" s="3421"/>
      <c r="AL451" s="3421"/>
      <c r="AM451" s="3421"/>
      <c r="AN451" s="3421"/>
      <c r="AO451" s="3421"/>
      <c r="AP451" s="3421"/>
      <c r="AQ451" s="3421"/>
      <c r="AR451" s="3421"/>
      <c r="AS451" s="3421"/>
      <c r="AT451" s="3441"/>
      <c r="AU451" s="3442"/>
      <c r="AV451" s="498">
        <f t="shared" si="269"/>
        <v>0</v>
      </c>
      <c r="AW451" s="498">
        <f t="shared" si="270"/>
        <v>0</v>
      </c>
      <c r="AX451" s="498">
        <f t="shared" si="271"/>
        <v>0</v>
      </c>
      <c r="AY451" s="3458">
        <f t="shared" si="272"/>
        <v>0</v>
      </c>
      <c r="AZ451" s="3391">
        <f t="shared" si="273"/>
        <v>0</v>
      </c>
      <c r="BA451" s="3391">
        <f t="shared" si="274"/>
        <v>0</v>
      </c>
      <c r="BB451" s="3391">
        <f t="shared" si="275"/>
        <v>0</v>
      </c>
      <c r="BC451" s="3391">
        <f t="shared" si="276"/>
        <v>0</v>
      </c>
      <c r="BD451" s="3391">
        <f t="shared" si="277"/>
        <v>0</v>
      </c>
      <c r="BE451" s="3391">
        <f t="shared" si="278"/>
        <v>0</v>
      </c>
      <c r="BF451" s="3391">
        <f t="shared" si="279"/>
        <v>0</v>
      </c>
      <c r="BG451" s="3391">
        <f t="shared" si="280"/>
        <v>0</v>
      </c>
      <c r="BH451" s="3391">
        <f t="shared" si="281"/>
        <v>0</v>
      </c>
      <c r="BI451" s="3391">
        <f t="shared" si="282"/>
        <v>0</v>
      </c>
      <c r="BJ451" s="3391">
        <f t="shared" si="283"/>
        <v>0</v>
      </c>
      <c r="BK451" s="3391">
        <f t="shared" si="284"/>
        <v>0</v>
      </c>
      <c r="BL451" s="3391">
        <f t="shared" si="285"/>
        <v>0</v>
      </c>
      <c r="BM451" s="3391">
        <f t="shared" si="286"/>
        <v>0</v>
      </c>
      <c r="BN451" s="3391">
        <f t="shared" si="287"/>
        <v>0</v>
      </c>
      <c r="BO451" s="3391">
        <f t="shared" si="288"/>
        <v>0</v>
      </c>
      <c r="BP451" s="3391">
        <f t="shared" si="289"/>
        <v>0</v>
      </c>
      <c r="BQ451" s="3391">
        <f t="shared" si="290"/>
        <v>0</v>
      </c>
      <c r="BR451" s="3391">
        <f t="shared" si="291"/>
        <v>0</v>
      </c>
      <c r="BS451" s="3391">
        <f t="shared" si="292"/>
        <v>0</v>
      </c>
      <c r="BT451" s="3463">
        <f t="shared" si="293"/>
        <v>0</v>
      </c>
    </row>
    <row r="452" spans="1:72">
      <c r="A452" s="3389"/>
      <c r="B452" s="3390"/>
      <c r="C452" s="3390"/>
      <c r="D452" s="3385"/>
      <c r="E452" s="3391">
        <f t="shared" si="265"/>
        <v>0</v>
      </c>
      <c r="F452" s="3392"/>
      <c r="G452" s="3393">
        <f t="shared" si="266"/>
        <v>0</v>
      </c>
      <c r="H452" s="3394">
        <f t="shared" si="267"/>
        <v>0</v>
      </c>
      <c r="I452" s="3410"/>
      <c r="J452" s="3410"/>
      <c r="K452" s="3410"/>
      <c r="L452" s="3410"/>
      <c r="M452" s="3410"/>
      <c r="N452" s="3410"/>
      <c r="O452" s="3410"/>
      <c r="P452" s="3410"/>
      <c r="Q452" s="3410"/>
      <c r="R452" s="3410"/>
      <c r="S452" s="3410"/>
      <c r="T452" s="3410"/>
      <c r="U452" s="3410"/>
      <c r="V452" s="3410"/>
      <c r="W452" s="3410"/>
      <c r="X452" s="3410"/>
      <c r="Y452" s="3410"/>
      <c r="Z452" s="3410"/>
      <c r="AA452" s="3410"/>
      <c r="AB452" s="3410"/>
      <c r="AC452" s="3391">
        <f t="shared" si="268"/>
        <v>0</v>
      </c>
      <c r="AD452" s="3421"/>
      <c r="AE452" s="3421"/>
      <c r="AF452" s="3421"/>
      <c r="AG452" s="3421"/>
      <c r="AH452" s="3421"/>
      <c r="AI452" s="3421"/>
      <c r="AJ452" s="3421"/>
      <c r="AK452" s="3421"/>
      <c r="AL452" s="3421"/>
      <c r="AM452" s="3421"/>
      <c r="AN452" s="3421"/>
      <c r="AO452" s="3421"/>
      <c r="AP452" s="3421"/>
      <c r="AQ452" s="3421"/>
      <c r="AR452" s="3421"/>
      <c r="AS452" s="3421"/>
      <c r="AT452" s="3441"/>
      <c r="AU452" s="3442"/>
      <c r="AV452" s="498">
        <f t="shared" si="269"/>
        <v>0</v>
      </c>
      <c r="AW452" s="498">
        <f t="shared" si="270"/>
        <v>0</v>
      </c>
      <c r="AX452" s="498">
        <f t="shared" si="271"/>
        <v>0</v>
      </c>
      <c r="AY452" s="3458">
        <f t="shared" si="272"/>
        <v>0</v>
      </c>
      <c r="AZ452" s="3391">
        <f t="shared" si="273"/>
        <v>0</v>
      </c>
      <c r="BA452" s="3391">
        <f t="shared" si="274"/>
        <v>0</v>
      </c>
      <c r="BB452" s="3391">
        <f t="shared" si="275"/>
        <v>0</v>
      </c>
      <c r="BC452" s="3391">
        <f t="shared" si="276"/>
        <v>0</v>
      </c>
      <c r="BD452" s="3391">
        <f t="shared" si="277"/>
        <v>0</v>
      </c>
      <c r="BE452" s="3391">
        <f t="shared" si="278"/>
        <v>0</v>
      </c>
      <c r="BF452" s="3391">
        <f t="shared" si="279"/>
        <v>0</v>
      </c>
      <c r="BG452" s="3391">
        <f t="shared" si="280"/>
        <v>0</v>
      </c>
      <c r="BH452" s="3391">
        <f t="shared" si="281"/>
        <v>0</v>
      </c>
      <c r="BI452" s="3391">
        <f t="shared" si="282"/>
        <v>0</v>
      </c>
      <c r="BJ452" s="3391">
        <f t="shared" si="283"/>
        <v>0</v>
      </c>
      <c r="BK452" s="3391">
        <f t="shared" si="284"/>
        <v>0</v>
      </c>
      <c r="BL452" s="3391">
        <f t="shared" si="285"/>
        <v>0</v>
      </c>
      <c r="BM452" s="3391">
        <f t="shared" si="286"/>
        <v>0</v>
      </c>
      <c r="BN452" s="3391">
        <f t="shared" si="287"/>
        <v>0</v>
      </c>
      <c r="BO452" s="3391">
        <f t="shared" si="288"/>
        <v>0</v>
      </c>
      <c r="BP452" s="3391">
        <f t="shared" si="289"/>
        <v>0</v>
      </c>
      <c r="BQ452" s="3391">
        <f t="shared" si="290"/>
        <v>0</v>
      </c>
      <c r="BR452" s="3391">
        <f t="shared" si="291"/>
        <v>0</v>
      </c>
      <c r="BS452" s="3391">
        <f t="shared" si="292"/>
        <v>0</v>
      </c>
      <c r="BT452" s="3463">
        <f t="shared" si="293"/>
        <v>0</v>
      </c>
    </row>
    <row r="453" spans="1:72">
      <c r="A453" s="3389"/>
      <c r="B453" s="3390"/>
      <c r="C453" s="3390"/>
      <c r="D453" s="3385"/>
      <c r="E453" s="3391">
        <f t="shared" si="265"/>
        <v>0</v>
      </c>
      <c r="F453" s="3392"/>
      <c r="G453" s="3393">
        <f t="shared" si="266"/>
        <v>0</v>
      </c>
      <c r="H453" s="3394">
        <f t="shared" si="267"/>
        <v>0</v>
      </c>
      <c r="I453" s="3410"/>
      <c r="J453" s="3410"/>
      <c r="K453" s="3410"/>
      <c r="L453" s="3410"/>
      <c r="M453" s="3410"/>
      <c r="N453" s="3410"/>
      <c r="O453" s="3410"/>
      <c r="P453" s="3410"/>
      <c r="Q453" s="3410"/>
      <c r="R453" s="3410"/>
      <c r="S453" s="3410"/>
      <c r="T453" s="3410"/>
      <c r="U453" s="3410"/>
      <c r="V453" s="3410"/>
      <c r="W453" s="3410"/>
      <c r="X453" s="3410"/>
      <c r="Y453" s="3410"/>
      <c r="Z453" s="3410"/>
      <c r="AA453" s="3410"/>
      <c r="AB453" s="3410"/>
      <c r="AC453" s="3391">
        <f t="shared" si="268"/>
        <v>0</v>
      </c>
      <c r="AD453" s="3421"/>
      <c r="AE453" s="3421"/>
      <c r="AF453" s="3421"/>
      <c r="AG453" s="3421"/>
      <c r="AH453" s="3421"/>
      <c r="AI453" s="3421"/>
      <c r="AJ453" s="3421"/>
      <c r="AK453" s="3421"/>
      <c r="AL453" s="3421"/>
      <c r="AM453" s="3421"/>
      <c r="AN453" s="3421"/>
      <c r="AO453" s="3421"/>
      <c r="AP453" s="3421"/>
      <c r="AQ453" s="3421"/>
      <c r="AR453" s="3421"/>
      <c r="AS453" s="3421"/>
      <c r="AT453" s="3441"/>
      <c r="AU453" s="3442"/>
      <c r="AV453" s="498">
        <f t="shared" si="269"/>
        <v>0</v>
      </c>
      <c r="AW453" s="498">
        <f t="shared" si="270"/>
        <v>0</v>
      </c>
      <c r="AX453" s="498">
        <f t="shared" si="271"/>
        <v>0</v>
      </c>
      <c r="AY453" s="3458">
        <f t="shared" si="272"/>
        <v>0</v>
      </c>
      <c r="AZ453" s="3391">
        <f t="shared" si="273"/>
        <v>0</v>
      </c>
      <c r="BA453" s="3391">
        <f t="shared" si="274"/>
        <v>0</v>
      </c>
      <c r="BB453" s="3391">
        <f t="shared" si="275"/>
        <v>0</v>
      </c>
      <c r="BC453" s="3391">
        <f t="shared" si="276"/>
        <v>0</v>
      </c>
      <c r="BD453" s="3391">
        <f t="shared" si="277"/>
        <v>0</v>
      </c>
      <c r="BE453" s="3391">
        <f t="shared" si="278"/>
        <v>0</v>
      </c>
      <c r="BF453" s="3391">
        <f t="shared" si="279"/>
        <v>0</v>
      </c>
      <c r="BG453" s="3391">
        <f t="shared" si="280"/>
        <v>0</v>
      </c>
      <c r="BH453" s="3391">
        <f t="shared" si="281"/>
        <v>0</v>
      </c>
      <c r="BI453" s="3391">
        <f t="shared" si="282"/>
        <v>0</v>
      </c>
      <c r="BJ453" s="3391">
        <f t="shared" si="283"/>
        <v>0</v>
      </c>
      <c r="BK453" s="3391">
        <f t="shared" si="284"/>
        <v>0</v>
      </c>
      <c r="BL453" s="3391">
        <f t="shared" si="285"/>
        <v>0</v>
      </c>
      <c r="BM453" s="3391">
        <f t="shared" si="286"/>
        <v>0</v>
      </c>
      <c r="BN453" s="3391">
        <f t="shared" si="287"/>
        <v>0</v>
      </c>
      <c r="BO453" s="3391">
        <f t="shared" si="288"/>
        <v>0</v>
      </c>
      <c r="BP453" s="3391">
        <f t="shared" si="289"/>
        <v>0</v>
      </c>
      <c r="BQ453" s="3391">
        <f t="shared" si="290"/>
        <v>0</v>
      </c>
      <c r="BR453" s="3391">
        <f t="shared" si="291"/>
        <v>0</v>
      </c>
      <c r="BS453" s="3391">
        <f t="shared" si="292"/>
        <v>0</v>
      </c>
      <c r="BT453" s="3463">
        <f t="shared" si="293"/>
        <v>0</v>
      </c>
    </row>
    <row r="454" spans="1:72">
      <c r="A454" s="3389"/>
      <c r="B454" s="3390"/>
      <c r="C454" s="3390"/>
      <c r="D454" s="3385"/>
      <c r="E454" s="3391">
        <f t="shared" si="265"/>
        <v>0</v>
      </c>
      <c r="F454" s="3392"/>
      <c r="G454" s="3393">
        <f t="shared" si="266"/>
        <v>0</v>
      </c>
      <c r="H454" s="3394">
        <f t="shared" si="267"/>
        <v>0</v>
      </c>
      <c r="I454" s="3410"/>
      <c r="J454" s="3410"/>
      <c r="K454" s="3410"/>
      <c r="L454" s="3410"/>
      <c r="M454" s="3410"/>
      <c r="N454" s="3410"/>
      <c r="O454" s="3410"/>
      <c r="P454" s="3410"/>
      <c r="Q454" s="3410"/>
      <c r="R454" s="3410"/>
      <c r="S454" s="3410"/>
      <c r="T454" s="3410"/>
      <c r="U454" s="3410"/>
      <c r="V454" s="3410"/>
      <c r="W454" s="3410"/>
      <c r="X454" s="3410"/>
      <c r="Y454" s="3410"/>
      <c r="Z454" s="3410"/>
      <c r="AA454" s="3410"/>
      <c r="AB454" s="3410"/>
      <c r="AC454" s="3391">
        <f t="shared" si="268"/>
        <v>0</v>
      </c>
      <c r="AD454" s="3421"/>
      <c r="AE454" s="3421"/>
      <c r="AF454" s="3421"/>
      <c r="AG454" s="3421"/>
      <c r="AH454" s="3421"/>
      <c r="AI454" s="3421"/>
      <c r="AJ454" s="3421"/>
      <c r="AK454" s="3421"/>
      <c r="AL454" s="3421"/>
      <c r="AM454" s="3421"/>
      <c r="AN454" s="3421"/>
      <c r="AO454" s="3421"/>
      <c r="AP454" s="3421"/>
      <c r="AQ454" s="3421"/>
      <c r="AR454" s="3421"/>
      <c r="AS454" s="3421"/>
      <c r="AT454" s="3441"/>
      <c r="AU454" s="3442"/>
      <c r="AV454" s="498">
        <f t="shared" si="269"/>
        <v>0</v>
      </c>
      <c r="AW454" s="498">
        <f t="shared" si="270"/>
        <v>0</v>
      </c>
      <c r="AX454" s="498">
        <f t="shared" si="271"/>
        <v>0</v>
      </c>
      <c r="AY454" s="3458">
        <f t="shared" si="272"/>
        <v>0</v>
      </c>
      <c r="AZ454" s="3391">
        <f t="shared" si="273"/>
        <v>0</v>
      </c>
      <c r="BA454" s="3391">
        <f t="shared" si="274"/>
        <v>0</v>
      </c>
      <c r="BB454" s="3391">
        <f t="shared" si="275"/>
        <v>0</v>
      </c>
      <c r="BC454" s="3391">
        <f t="shared" si="276"/>
        <v>0</v>
      </c>
      <c r="BD454" s="3391">
        <f t="shared" si="277"/>
        <v>0</v>
      </c>
      <c r="BE454" s="3391">
        <f t="shared" si="278"/>
        <v>0</v>
      </c>
      <c r="BF454" s="3391">
        <f t="shared" si="279"/>
        <v>0</v>
      </c>
      <c r="BG454" s="3391">
        <f t="shared" si="280"/>
        <v>0</v>
      </c>
      <c r="BH454" s="3391">
        <f t="shared" si="281"/>
        <v>0</v>
      </c>
      <c r="BI454" s="3391">
        <f t="shared" si="282"/>
        <v>0</v>
      </c>
      <c r="BJ454" s="3391">
        <f t="shared" si="283"/>
        <v>0</v>
      </c>
      <c r="BK454" s="3391">
        <f t="shared" si="284"/>
        <v>0</v>
      </c>
      <c r="BL454" s="3391">
        <f t="shared" si="285"/>
        <v>0</v>
      </c>
      <c r="BM454" s="3391">
        <f t="shared" si="286"/>
        <v>0</v>
      </c>
      <c r="BN454" s="3391">
        <f t="shared" si="287"/>
        <v>0</v>
      </c>
      <c r="BO454" s="3391">
        <f t="shared" si="288"/>
        <v>0</v>
      </c>
      <c r="BP454" s="3391">
        <f t="shared" si="289"/>
        <v>0</v>
      </c>
      <c r="BQ454" s="3391">
        <f t="shared" si="290"/>
        <v>0</v>
      </c>
      <c r="BR454" s="3391">
        <f t="shared" si="291"/>
        <v>0</v>
      </c>
      <c r="BS454" s="3391">
        <f t="shared" si="292"/>
        <v>0</v>
      </c>
      <c r="BT454" s="3463">
        <f t="shared" si="293"/>
        <v>0</v>
      </c>
    </row>
    <row r="455" spans="1:72">
      <c r="A455" s="3389"/>
      <c r="B455" s="3390"/>
      <c r="C455" s="3390"/>
      <c r="D455" s="3385"/>
      <c r="E455" s="3391">
        <f t="shared" si="265"/>
        <v>0</v>
      </c>
      <c r="F455" s="3392"/>
      <c r="G455" s="3393">
        <f t="shared" si="266"/>
        <v>0</v>
      </c>
      <c r="H455" s="3394">
        <f t="shared" si="267"/>
        <v>0</v>
      </c>
      <c r="I455" s="3410"/>
      <c r="J455" s="3410"/>
      <c r="K455" s="3410"/>
      <c r="L455" s="3410"/>
      <c r="M455" s="3410"/>
      <c r="N455" s="3410"/>
      <c r="O455" s="3410"/>
      <c r="P455" s="3410"/>
      <c r="Q455" s="3410"/>
      <c r="R455" s="3410"/>
      <c r="S455" s="3410"/>
      <c r="T455" s="3410"/>
      <c r="U455" s="3410"/>
      <c r="V455" s="3410"/>
      <c r="W455" s="3410"/>
      <c r="X455" s="3410"/>
      <c r="Y455" s="3410"/>
      <c r="Z455" s="3410"/>
      <c r="AA455" s="3410"/>
      <c r="AB455" s="3410"/>
      <c r="AC455" s="3391">
        <f t="shared" si="268"/>
        <v>0</v>
      </c>
      <c r="AD455" s="3421"/>
      <c r="AE455" s="3421"/>
      <c r="AF455" s="3421"/>
      <c r="AG455" s="3421"/>
      <c r="AH455" s="3421"/>
      <c r="AI455" s="3421"/>
      <c r="AJ455" s="3421"/>
      <c r="AK455" s="3421"/>
      <c r="AL455" s="3421"/>
      <c r="AM455" s="3421"/>
      <c r="AN455" s="3421"/>
      <c r="AO455" s="3421"/>
      <c r="AP455" s="3421"/>
      <c r="AQ455" s="3421"/>
      <c r="AR455" s="3421"/>
      <c r="AS455" s="3421"/>
      <c r="AT455" s="3441"/>
      <c r="AU455" s="3442"/>
      <c r="AV455" s="498">
        <f t="shared" si="269"/>
        <v>0</v>
      </c>
      <c r="AW455" s="498">
        <f t="shared" si="270"/>
        <v>0</v>
      </c>
      <c r="AX455" s="498">
        <f t="shared" si="271"/>
        <v>0</v>
      </c>
      <c r="AY455" s="3458">
        <f t="shared" si="272"/>
        <v>0</v>
      </c>
      <c r="AZ455" s="3391">
        <f t="shared" si="273"/>
        <v>0</v>
      </c>
      <c r="BA455" s="3391">
        <f t="shared" si="274"/>
        <v>0</v>
      </c>
      <c r="BB455" s="3391">
        <f t="shared" si="275"/>
        <v>0</v>
      </c>
      <c r="BC455" s="3391">
        <f t="shared" si="276"/>
        <v>0</v>
      </c>
      <c r="BD455" s="3391">
        <f t="shared" si="277"/>
        <v>0</v>
      </c>
      <c r="BE455" s="3391">
        <f t="shared" si="278"/>
        <v>0</v>
      </c>
      <c r="BF455" s="3391">
        <f t="shared" si="279"/>
        <v>0</v>
      </c>
      <c r="BG455" s="3391">
        <f t="shared" si="280"/>
        <v>0</v>
      </c>
      <c r="BH455" s="3391">
        <f t="shared" si="281"/>
        <v>0</v>
      </c>
      <c r="BI455" s="3391">
        <f t="shared" si="282"/>
        <v>0</v>
      </c>
      <c r="BJ455" s="3391">
        <f t="shared" si="283"/>
        <v>0</v>
      </c>
      <c r="BK455" s="3391">
        <f t="shared" si="284"/>
        <v>0</v>
      </c>
      <c r="BL455" s="3391">
        <f t="shared" si="285"/>
        <v>0</v>
      </c>
      <c r="BM455" s="3391">
        <f t="shared" si="286"/>
        <v>0</v>
      </c>
      <c r="BN455" s="3391">
        <f t="shared" si="287"/>
        <v>0</v>
      </c>
      <c r="BO455" s="3391">
        <f t="shared" si="288"/>
        <v>0</v>
      </c>
      <c r="BP455" s="3391">
        <f t="shared" si="289"/>
        <v>0</v>
      </c>
      <c r="BQ455" s="3391">
        <f t="shared" si="290"/>
        <v>0</v>
      </c>
      <c r="BR455" s="3391">
        <f t="shared" si="291"/>
        <v>0</v>
      </c>
      <c r="BS455" s="3391">
        <f t="shared" si="292"/>
        <v>0</v>
      </c>
      <c r="BT455" s="3463">
        <f t="shared" si="293"/>
        <v>0</v>
      </c>
    </row>
    <row r="456" spans="1:72">
      <c r="A456" s="3389"/>
      <c r="B456" s="3390"/>
      <c r="C456" s="3390"/>
      <c r="D456" s="3385"/>
      <c r="E456" s="3391">
        <f t="shared" si="265"/>
        <v>0</v>
      </c>
      <c r="F456" s="3392"/>
      <c r="G456" s="3393">
        <f t="shared" si="266"/>
        <v>0</v>
      </c>
      <c r="H456" s="3394">
        <f t="shared" si="267"/>
        <v>0</v>
      </c>
      <c r="I456" s="3410"/>
      <c r="J456" s="3410"/>
      <c r="K456" s="3410"/>
      <c r="L456" s="3410"/>
      <c r="M456" s="3410"/>
      <c r="N456" s="3410"/>
      <c r="O456" s="3410"/>
      <c r="P456" s="3410"/>
      <c r="Q456" s="3410"/>
      <c r="R456" s="3410"/>
      <c r="S456" s="3410"/>
      <c r="T456" s="3410"/>
      <c r="U456" s="3410"/>
      <c r="V456" s="3410"/>
      <c r="W456" s="3410"/>
      <c r="X456" s="3410"/>
      <c r="Y456" s="3410"/>
      <c r="Z456" s="3410"/>
      <c r="AA456" s="3410"/>
      <c r="AB456" s="3410"/>
      <c r="AC456" s="3391">
        <f t="shared" si="268"/>
        <v>0</v>
      </c>
      <c r="AD456" s="3421"/>
      <c r="AE456" s="3421"/>
      <c r="AF456" s="3421"/>
      <c r="AG456" s="3421"/>
      <c r="AH456" s="3421"/>
      <c r="AI456" s="3421"/>
      <c r="AJ456" s="3421"/>
      <c r="AK456" s="3421"/>
      <c r="AL456" s="3421"/>
      <c r="AM456" s="3421"/>
      <c r="AN456" s="3421"/>
      <c r="AO456" s="3421"/>
      <c r="AP456" s="3421"/>
      <c r="AQ456" s="3421"/>
      <c r="AR456" s="3421"/>
      <c r="AS456" s="3421"/>
      <c r="AT456" s="3441"/>
      <c r="AU456" s="3442"/>
      <c r="AV456" s="498">
        <f t="shared" si="269"/>
        <v>0</v>
      </c>
      <c r="AW456" s="498">
        <f t="shared" si="270"/>
        <v>0</v>
      </c>
      <c r="AX456" s="498">
        <f t="shared" si="271"/>
        <v>0</v>
      </c>
      <c r="AY456" s="3458">
        <f t="shared" si="272"/>
        <v>0</v>
      </c>
      <c r="AZ456" s="3391">
        <f t="shared" si="273"/>
        <v>0</v>
      </c>
      <c r="BA456" s="3391">
        <f t="shared" si="274"/>
        <v>0</v>
      </c>
      <c r="BB456" s="3391">
        <f t="shared" si="275"/>
        <v>0</v>
      </c>
      <c r="BC456" s="3391">
        <f t="shared" si="276"/>
        <v>0</v>
      </c>
      <c r="BD456" s="3391">
        <f t="shared" si="277"/>
        <v>0</v>
      </c>
      <c r="BE456" s="3391">
        <f t="shared" si="278"/>
        <v>0</v>
      </c>
      <c r="BF456" s="3391">
        <f t="shared" si="279"/>
        <v>0</v>
      </c>
      <c r="BG456" s="3391">
        <f t="shared" si="280"/>
        <v>0</v>
      </c>
      <c r="BH456" s="3391">
        <f t="shared" si="281"/>
        <v>0</v>
      </c>
      <c r="BI456" s="3391">
        <f t="shared" si="282"/>
        <v>0</v>
      </c>
      <c r="BJ456" s="3391">
        <f t="shared" si="283"/>
        <v>0</v>
      </c>
      <c r="BK456" s="3391">
        <f t="shared" si="284"/>
        <v>0</v>
      </c>
      <c r="BL456" s="3391">
        <f t="shared" si="285"/>
        <v>0</v>
      </c>
      <c r="BM456" s="3391">
        <f t="shared" si="286"/>
        <v>0</v>
      </c>
      <c r="BN456" s="3391">
        <f t="shared" si="287"/>
        <v>0</v>
      </c>
      <c r="BO456" s="3391">
        <f t="shared" si="288"/>
        <v>0</v>
      </c>
      <c r="BP456" s="3391">
        <f t="shared" si="289"/>
        <v>0</v>
      </c>
      <c r="BQ456" s="3391">
        <f t="shared" si="290"/>
        <v>0</v>
      </c>
      <c r="BR456" s="3391">
        <f t="shared" si="291"/>
        <v>0</v>
      </c>
      <c r="BS456" s="3391">
        <f t="shared" si="292"/>
        <v>0</v>
      </c>
      <c r="BT456" s="3463">
        <f t="shared" si="293"/>
        <v>0</v>
      </c>
    </row>
    <row r="457" spans="1:72">
      <c r="A457" s="3389"/>
      <c r="B457" s="3390"/>
      <c r="C457" s="3390"/>
      <c r="D457" s="3385"/>
      <c r="E457" s="3391">
        <f t="shared" si="265"/>
        <v>0</v>
      </c>
      <c r="F457" s="3392"/>
      <c r="G457" s="3393">
        <f t="shared" si="266"/>
        <v>0</v>
      </c>
      <c r="H457" s="3394">
        <f t="shared" si="267"/>
        <v>0</v>
      </c>
      <c r="I457" s="3410"/>
      <c r="J457" s="3410"/>
      <c r="K457" s="3410"/>
      <c r="L457" s="3410"/>
      <c r="M457" s="3410"/>
      <c r="N457" s="3410"/>
      <c r="O457" s="3410"/>
      <c r="P457" s="3410"/>
      <c r="Q457" s="3410"/>
      <c r="R457" s="3410"/>
      <c r="S457" s="3410"/>
      <c r="T457" s="3410"/>
      <c r="U457" s="3410"/>
      <c r="V457" s="3410"/>
      <c r="W457" s="3410"/>
      <c r="X457" s="3410"/>
      <c r="Y457" s="3410"/>
      <c r="Z457" s="3410"/>
      <c r="AA457" s="3410"/>
      <c r="AB457" s="3410"/>
      <c r="AC457" s="3391">
        <f t="shared" si="268"/>
        <v>0</v>
      </c>
      <c r="AD457" s="3421"/>
      <c r="AE457" s="3421"/>
      <c r="AF457" s="3421"/>
      <c r="AG457" s="3421"/>
      <c r="AH457" s="3421"/>
      <c r="AI457" s="3421"/>
      <c r="AJ457" s="3421"/>
      <c r="AK457" s="3421"/>
      <c r="AL457" s="3421"/>
      <c r="AM457" s="3421"/>
      <c r="AN457" s="3421"/>
      <c r="AO457" s="3421"/>
      <c r="AP457" s="3421"/>
      <c r="AQ457" s="3421"/>
      <c r="AR457" s="3421"/>
      <c r="AS457" s="3421"/>
      <c r="AT457" s="3441"/>
      <c r="AU457" s="3442"/>
      <c r="AV457" s="498">
        <f t="shared" si="269"/>
        <v>0</v>
      </c>
      <c r="AW457" s="498">
        <f t="shared" si="270"/>
        <v>0</v>
      </c>
      <c r="AX457" s="498">
        <f t="shared" si="271"/>
        <v>0</v>
      </c>
      <c r="AY457" s="3458">
        <f t="shared" si="272"/>
        <v>0</v>
      </c>
      <c r="AZ457" s="3391">
        <f t="shared" si="273"/>
        <v>0</v>
      </c>
      <c r="BA457" s="3391">
        <f t="shared" si="274"/>
        <v>0</v>
      </c>
      <c r="BB457" s="3391">
        <f t="shared" si="275"/>
        <v>0</v>
      </c>
      <c r="BC457" s="3391">
        <f t="shared" si="276"/>
        <v>0</v>
      </c>
      <c r="BD457" s="3391">
        <f t="shared" si="277"/>
        <v>0</v>
      </c>
      <c r="BE457" s="3391">
        <f t="shared" si="278"/>
        <v>0</v>
      </c>
      <c r="BF457" s="3391">
        <f t="shared" si="279"/>
        <v>0</v>
      </c>
      <c r="BG457" s="3391">
        <f t="shared" si="280"/>
        <v>0</v>
      </c>
      <c r="BH457" s="3391">
        <f t="shared" si="281"/>
        <v>0</v>
      </c>
      <c r="BI457" s="3391">
        <f t="shared" si="282"/>
        <v>0</v>
      </c>
      <c r="BJ457" s="3391">
        <f t="shared" si="283"/>
        <v>0</v>
      </c>
      <c r="BK457" s="3391">
        <f t="shared" si="284"/>
        <v>0</v>
      </c>
      <c r="BL457" s="3391">
        <f t="shared" si="285"/>
        <v>0</v>
      </c>
      <c r="BM457" s="3391">
        <f t="shared" si="286"/>
        <v>0</v>
      </c>
      <c r="BN457" s="3391">
        <f t="shared" si="287"/>
        <v>0</v>
      </c>
      <c r="BO457" s="3391">
        <f t="shared" si="288"/>
        <v>0</v>
      </c>
      <c r="BP457" s="3391">
        <f t="shared" si="289"/>
        <v>0</v>
      </c>
      <c r="BQ457" s="3391">
        <f t="shared" si="290"/>
        <v>0</v>
      </c>
      <c r="BR457" s="3391">
        <f t="shared" si="291"/>
        <v>0</v>
      </c>
      <c r="BS457" s="3391">
        <f t="shared" si="292"/>
        <v>0</v>
      </c>
      <c r="BT457" s="3463">
        <f t="shared" si="293"/>
        <v>0</v>
      </c>
    </row>
    <row r="458" spans="1:72">
      <c r="A458" s="3389"/>
      <c r="B458" s="3390"/>
      <c r="C458" s="3390"/>
      <c r="D458" s="3385"/>
      <c r="E458" s="3391">
        <f t="shared" si="265"/>
        <v>0</v>
      </c>
      <c r="F458" s="3392"/>
      <c r="G458" s="3393">
        <f t="shared" si="266"/>
        <v>0</v>
      </c>
      <c r="H458" s="3394">
        <f t="shared" si="267"/>
        <v>0</v>
      </c>
      <c r="I458" s="3410"/>
      <c r="J458" s="3410"/>
      <c r="K458" s="3410"/>
      <c r="L458" s="3410"/>
      <c r="M458" s="3410"/>
      <c r="N458" s="3410"/>
      <c r="O458" s="3410"/>
      <c r="P458" s="3410"/>
      <c r="Q458" s="3410"/>
      <c r="R458" s="3410"/>
      <c r="S458" s="3410"/>
      <c r="T458" s="3410"/>
      <c r="U458" s="3410"/>
      <c r="V458" s="3410"/>
      <c r="W458" s="3410"/>
      <c r="X458" s="3410"/>
      <c r="Y458" s="3410"/>
      <c r="Z458" s="3410"/>
      <c r="AA458" s="3410"/>
      <c r="AB458" s="3410"/>
      <c r="AC458" s="3391">
        <f t="shared" si="268"/>
        <v>0</v>
      </c>
      <c r="AD458" s="3421"/>
      <c r="AE458" s="3421"/>
      <c r="AF458" s="3421"/>
      <c r="AG458" s="3421"/>
      <c r="AH458" s="3421"/>
      <c r="AI458" s="3421"/>
      <c r="AJ458" s="3421"/>
      <c r="AK458" s="3421"/>
      <c r="AL458" s="3421"/>
      <c r="AM458" s="3421"/>
      <c r="AN458" s="3421"/>
      <c r="AO458" s="3421"/>
      <c r="AP458" s="3421"/>
      <c r="AQ458" s="3421"/>
      <c r="AR458" s="3421"/>
      <c r="AS458" s="3421"/>
      <c r="AT458" s="3441"/>
      <c r="AU458" s="3442"/>
      <c r="AV458" s="498">
        <f t="shared" si="269"/>
        <v>0</v>
      </c>
      <c r="AW458" s="498">
        <f t="shared" si="270"/>
        <v>0</v>
      </c>
      <c r="AX458" s="498">
        <f t="shared" si="271"/>
        <v>0</v>
      </c>
      <c r="AY458" s="3458">
        <f t="shared" si="272"/>
        <v>0</v>
      </c>
      <c r="AZ458" s="3391">
        <f t="shared" si="273"/>
        <v>0</v>
      </c>
      <c r="BA458" s="3391">
        <f t="shared" si="274"/>
        <v>0</v>
      </c>
      <c r="BB458" s="3391">
        <f t="shared" si="275"/>
        <v>0</v>
      </c>
      <c r="BC458" s="3391">
        <f t="shared" si="276"/>
        <v>0</v>
      </c>
      <c r="BD458" s="3391">
        <f t="shared" si="277"/>
        <v>0</v>
      </c>
      <c r="BE458" s="3391">
        <f t="shared" si="278"/>
        <v>0</v>
      </c>
      <c r="BF458" s="3391">
        <f t="shared" si="279"/>
        <v>0</v>
      </c>
      <c r="BG458" s="3391">
        <f t="shared" si="280"/>
        <v>0</v>
      </c>
      <c r="BH458" s="3391">
        <f t="shared" si="281"/>
        <v>0</v>
      </c>
      <c r="BI458" s="3391">
        <f t="shared" si="282"/>
        <v>0</v>
      </c>
      <c r="BJ458" s="3391">
        <f t="shared" si="283"/>
        <v>0</v>
      </c>
      <c r="BK458" s="3391">
        <f t="shared" si="284"/>
        <v>0</v>
      </c>
      <c r="BL458" s="3391">
        <f t="shared" si="285"/>
        <v>0</v>
      </c>
      <c r="BM458" s="3391">
        <f t="shared" si="286"/>
        <v>0</v>
      </c>
      <c r="BN458" s="3391">
        <f t="shared" si="287"/>
        <v>0</v>
      </c>
      <c r="BO458" s="3391">
        <f t="shared" si="288"/>
        <v>0</v>
      </c>
      <c r="BP458" s="3391">
        <f t="shared" si="289"/>
        <v>0</v>
      </c>
      <c r="BQ458" s="3391">
        <f t="shared" si="290"/>
        <v>0</v>
      </c>
      <c r="BR458" s="3391">
        <f t="shared" si="291"/>
        <v>0</v>
      </c>
      <c r="BS458" s="3391">
        <f t="shared" si="292"/>
        <v>0</v>
      </c>
      <c r="BT458" s="3463">
        <f t="shared" si="293"/>
        <v>0</v>
      </c>
    </row>
    <row r="459" spans="1:72">
      <c r="A459" s="3389"/>
      <c r="B459" s="3390"/>
      <c r="C459" s="3390"/>
      <c r="D459" s="3385"/>
      <c r="E459" s="3391">
        <f t="shared" si="265"/>
        <v>0</v>
      </c>
      <c r="F459" s="3392"/>
      <c r="G459" s="3393">
        <f t="shared" si="266"/>
        <v>0</v>
      </c>
      <c r="H459" s="3394">
        <f t="shared" si="267"/>
        <v>0</v>
      </c>
      <c r="I459" s="3410"/>
      <c r="J459" s="3410"/>
      <c r="K459" s="3410"/>
      <c r="L459" s="3410"/>
      <c r="M459" s="3410"/>
      <c r="N459" s="3410"/>
      <c r="O459" s="3410"/>
      <c r="P459" s="3410"/>
      <c r="Q459" s="3410"/>
      <c r="R459" s="3410"/>
      <c r="S459" s="3410"/>
      <c r="T459" s="3410"/>
      <c r="U459" s="3410"/>
      <c r="V459" s="3410"/>
      <c r="W459" s="3410"/>
      <c r="X459" s="3410"/>
      <c r="Y459" s="3410"/>
      <c r="Z459" s="3410"/>
      <c r="AA459" s="3410"/>
      <c r="AB459" s="3410"/>
      <c r="AC459" s="3391">
        <f t="shared" si="268"/>
        <v>0</v>
      </c>
      <c r="AD459" s="3421"/>
      <c r="AE459" s="3421"/>
      <c r="AF459" s="3421"/>
      <c r="AG459" s="3421"/>
      <c r="AH459" s="3421"/>
      <c r="AI459" s="3421"/>
      <c r="AJ459" s="3421"/>
      <c r="AK459" s="3421"/>
      <c r="AL459" s="3421"/>
      <c r="AM459" s="3421"/>
      <c r="AN459" s="3421"/>
      <c r="AO459" s="3421"/>
      <c r="AP459" s="3421"/>
      <c r="AQ459" s="3421"/>
      <c r="AR459" s="3421"/>
      <c r="AS459" s="3421"/>
      <c r="AT459" s="3441"/>
      <c r="AU459" s="3442"/>
      <c r="AV459" s="498">
        <f t="shared" si="269"/>
        <v>0</v>
      </c>
      <c r="AW459" s="498">
        <f t="shared" si="270"/>
        <v>0</v>
      </c>
      <c r="AX459" s="498">
        <f t="shared" si="271"/>
        <v>0</v>
      </c>
      <c r="AY459" s="3458">
        <f t="shared" si="272"/>
        <v>0</v>
      </c>
      <c r="AZ459" s="3391">
        <f t="shared" si="273"/>
        <v>0</v>
      </c>
      <c r="BA459" s="3391">
        <f t="shared" si="274"/>
        <v>0</v>
      </c>
      <c r="BB459" s="3391">
        <f t="shared" si="275"/>
        <v>0</v>
      </c>
      <c r="BC459" s="3391">
        <f t="shared" si="276"/>
        <v>0</v>
      </c>
      <c r="BD459" s="3391">
        <f t="shared" si="277"/>
        <v>0</v>
      </c>
      <c r="BE459" s="3391">
        <f t="shared" si="278"/>
        <v>0</v>
      </c>
      <c r="BF459" s="3391">
        <f t="shared" si="279"/>
        <v>0</v>
      </c>
      <c r="BG459" s="3391">
        <f t="shared" si="280"/>
        <v>0</v>
      </c>
      <c r="BH459" s="3391">
        <f t="shared" si="281"/>
        <v>0</v>
      </c>
      <c r="BI459" s="3391">
        <f t="shared" si="282"/>
        <v>0</v>
      </c>
      <c r="BJ459" s="3391">
        <f t="shared" si="283"/>
        <v>0</v>
      </c>
      <c r="BK459" s="3391">
        <f t="shared" si="284"/>
        <v>0</v>
      </c>
      <c r="BL459" s="3391">
        <f t="shared" si="285"/>
        <v>0</v>
      </c>
      <c r="BM459" s="3391">
        <f t="shared" si="286"/>
        <v>0</v>
      </c>
      <c r="BN459" s="3391">
        <f t="shared" si="287"/>
        <v>0</v>
      </c>
      <c r="BO459" s="3391">
        <f t="shared" si="288"/>
        <v>0</v>
      </c>
      <c r="BP459" s="3391">
        <f t="shared" si="289"/>
        <v>0</v>
      </c>
      <c r="BQ459" s="3391">
        <f t="shared" si="290"/>
        <v>0</v>
      </c>
      <c r="BR459" s="3391">
        <f t="shared" si="291"/>
        <v>0</v>
      </c>
      <c r="BS459" s="3391">
        <f t="shared" si="292"/>
        <v>0</v>
      </c>
      <c r="BT459" s="3463">
        <f t="shared" si="293"/>
        <v>0</v>
      </c>
    </row>
    <row r="460" spans="1:72">
      <c r="A460" s="3389"/>
      <c r="B460" s="3390"/>
      <c r="C460" s="3390"/>
      <c r="D460" s="3385"/>
      <c r="E460" s="3391">
        <f t="shared" si="265"/>
        <v>0</v>
      </c>
      <c r="F460" s="3392"/>
      <c r="G460" s="3393">
        <f t="shared" si="266"/>
        <v>0</v>
      </c>
      <c r="H460" s="3394">
        <f t="shared" si="267"/>
        <v>0</v>
      </c>
      <c r="I460" s="3410"/>
      <c r="J460" s="3410"/>
      <c r="K460" s="3410"/>
      <c r="L460" s="3410"/>
      <c r="M460" s="3410"/>
      <c r="N460" s="3410"/>
      <c r="O460" s="3410"/>
      <c r="P460" s="3410"/>
      <c r="Q460" s="3410"/>
      <c r="R460" s="3410"/>
      <c r="S460" s="3410"/>
      <c r="T460" s="3410"/>
      <c r="U460" s="3410"/>
      <c r="V460" s="3410"/>
      <c r="W460" s="3410"/>
      <c r="X460" s="3410"/>
      <c r="Y460" s="3410"/>
      <c r="Z460" s="3410"/>
      <c r="AA460" s="3410"/>
      <c r="AB460" s="3410"/>
      <c r="AC460" s="3391">
        <f t="shared" si="268"/>
        <v>0</v>
      </c>
      <c r="AD460" s="3421"/>
      <c r="AE460" s="3421"/>
      <c r="AF460" s="3421"/>
      <c r="AG460" s="3421"/>
      <c r="AH460" s="3421"/>
      <c r="AI460" s="3421"/>
      <c r="AJ460" s="3421"/>
      <c r="AK460" s="3421"/>
      <c r="AL460" s="3421"/>
      <c r="AM460" s="3421"/>
      <c r="AN460" s="3421"/>
      <c r="AO460" s="3421"/>
      <c r="AP460" s="3421"/>
      <c r="AQ460" s="3421"/>
      <c r="AR460" s="3421"/>
      <c r="AS460" s="3421"/>
      <c r="AT460" s="3441"/>
      <c r="AU460" s="3442"/>
      <c r="AV460" s="498">
        <f t="shared" si="269"/>
        <v>0</v>
      </c>
      <c r="AW460" s="498">
        <f t="shared" si="270"/>
        <v>0</v>
      </c>
      <c r="AX460" s="498">
        <f t="shared" si="271"/>
        <v>0</v>
      </c>
      <c r="AY460" s="3458">
        <f t="shared" si="272"/>
        <v>0</v>
      </c>
      <c r="AZ460" s="3391">
        <f t="shared" si="273"/>
        <v>0</v>
      </c>
      <c r="BA460" s="3391">
        <f t="shared" si="274"/>
        <v>0</v>
      </c>
      <c r="BB460" s="3391">
        <f t="shared" si="275"/>
        <v>0</v>
      </c>
      <c r="BC460" s="3391">
        <f t="shared" si="276"/>
        <v>0</v>
      </c>
      <c r="BD460" s="3391">
        <f t="shared" si="277"/>
        <v>0</v>
      </c>
      <c r="BE460" s="3391">
        <f t="shared" si="278"/>
        <v>0</v>
      </c>
      <c r="BF460" s="3391">
        <f t="shared" si="279"/>
        <v>0</v>
      </c>
      <c r="BG460" s="3391">
        <f t="shared" si="280"/>
        <v>0</v>
      </c>
      <c r="BH460" s="3391">
        <f t="shared" si="281"/>
        <v>0</v>
      </c>
      <c r="BI460" s="3391">
        <f t="shared" si="282"/>
        <v>0</v>
      </c>
      <c r="BJ460" s="3391">
        <f t="shared" si="283"/>
        <v>0</v>
      </c>
      <c r="BK460" s="3391">
        <f t="shared" si="284"/>
        <v>0</v>
      </c>
      <c r="BL460" s="3391">
        <f t="shared" si="285"/>
        <v>0</v>
      </c>
      <c r="BM460" s="3391">
        <f t="shared" si="286"/>
        <v>0</v>
      </c>
      <c r="BN460" s="3391">
        <f t="shared" si="287"/>
        <v>0</v>
      </c>
      <c r="BO460" s="3391">
        <f t="shared" si="288"/>
        <v>0</v>
      </c>
      <c r="BP460" s="3391">
        <f t="shared" si="289"/>
        <v>0</v>
      </c>
      <c r="BQ460" s="3391">
        <f t="shared" si="290"/>
        <v>0</v>
      </c>
      <c r="BR460" s="3391">
        <f t="shared" si="291"/>
        <v>0</v>
      </c>
      <c r="BS460" s="3391">
        <f t="shared" si="292"/>
        <v>0</v>
      </c>
      <c r="BT460" s="3463">
        <f t="shared" si="293"/>
        <v>0</v>
      </c>
    </row>
    <row r="461" spans="1:72">
      <c r="A461" s="3389"/>
      <c r="B461" s="3390"/>
      <c r="C461" s="3390"/>
      <c r="D461" s="3385"/>
      <c r="E461" s="3391">
        <f t="shared" si="265"/>
        <v>0</v>
      </c>
      <c r="F461" s="3392"/>
      <c r="G461" s="3393">
        <f t="shared" si="266"/>
        <v>0</v>
      </c>
      <c r="H461" s="3394">
        <f t="shared" si="267"/>
        <v>0</v>
      </c>
      <c r="I461" s="3410"/>
      <c r="J461" s="3410"/>
      <c r="K461" s="3410"/>
      <c r="L461" s="3410"/>
      <c r="M461" s="3410"/>
      <c r="N461" s="3410"/>
      <c r="O461" s="3410"/>
      <c r="P461" s="3410"/>
      <c r="Q461" s="3410"/>
      <c r="R461" s="3410"/>
      <c r="S461" s="3410"/>
      <c r="T461" s="3410"/>
      <c r="U461" s="3410"/>
      <c r="V461" s="3410"/>
      <c r="W461" s="3410"/>
      <c r="X461" s="3410"/>
      <c r="Y461" s="3410"/>
      <c r="Z461" s="3410"/>
      <c r="AA461" s="3410"/>
      <c r="AB461" s="3410"/>
      <c r="AC461" s="3391">
        <f t="shared" si="268"/>
        <v>0</v>
      </c>
      <c r="AD461" s="3421"/>
      <c r="AE461" s="3421"/>
      <c r="AF461" s="3421"/>
      <c r="AG461" s="3421"/>
      <c r="AH461" s="3421"/>
      <c r="AI461" s="3421"/>
      <c r="AJ461" s="3421"/>
      <c r="AK461" s="3421"/>
      <c r="AL461" s="3421"/>
      <c r="AM461" s="3421"/>
      <c r="AN461" s="3421"/>
      <c r="AO461" s="3421"/>
      <c r="AP461" s="3421"/>
      <c r="AQ461" s="3421"/>
      <c r="AR461" s="3421"/>
      <c r="AS461" s="3421"/>
      <c r="AT461" s="3441"/>
      <c r="AU461" s="3442"/>
      <c r="AV461" s="498">
        <f t="shared" si="269"/>
        <v>0</v>
      </c>
      <c r="AW461" s="498">
        <f t="shared" si="270"/>
        <v>0</v>
      </c>
      <c r="AX461" s="498">
        <f t="shared" si="271"/>
        <v>0</v>
      </c>
      <c r="AY461" s="3458">
        <f t="shared" si="272"/>
        <v>0</v>
      </c>
      <c r="AZ461" s="3391">
        <f t="shared" si="273"/>
        <v>0</v>
      </c>
      <c r="BA461" s="3391">
        <f t="shared" si="274"/>
        <v>0</v>
      </c>
      <c r="BB461" s="3391">
        <f t="shared" si="275"/>
        <v>0</v>
      </c>
      <c r="BC461" s="3391">
        <f t="shared" si="276"/>
        <v>0</v>
      </c>
      <c r="BD461" s="3391">
        <f t="shared" si="277"/>
        <v>0</v>
      </c>
      <c r="BE461" s="3391">
        <f t="shared" si="278"/>
        <v>0</v>
      </c>
      <c r="BF461" s="3391">
        <f t="shared" si="279"/>
        <v>0</v>
      </c>
      <c r="BG461" s="3391">
        <f t="shared" si="280"/>
        <v>0</v>
      </c>
      <c r="BH461" s="3391">
        <f t="shared" si="281"/>
        <v>0</v>
      </c>
      <c r="BI461" s="3391">
        <f t="shared" si="282"/>
        <v>0</v>
      </c>
      <c r="BJ461" s="3391">
        <f t="shared" si="283"/>
        <v>0</v>
      </c>
      <c r="BK461" s="3391">
        <f t="shared" si="284"/>
        <v>0</v>
      </c>
      <c r="BL461" s="3391">
        <f t="shared" si="285"/>
        <v>0</v>
      </c>
      <c r="BM461" s="3391">
        <f t="shared" si="286"/>
        <v>0</v>
      </c>
      <c r="BN461" s="3391">
        <f t="shared" si="287"/>
        <v>0</v>
      </c>
      <c r="BO461" s="3391">
        <f t="shared" si="288"/>
        <v>0</v>
      </c>
      <c r="BP461" s="3391">
        <f t="shared" si="289"/>
        <v>0</v>
      </c>
      <c r="BQ461" s="3391">
        <f t="shared" si="290"/>
        <v>0</v>
      </c>
      <c r="BR461" s="3391">
        <f t="shared" si="291"/>
        <v>0</v>
      </c>
      <c r="BS461" s="3391">
        <f t="shared" si="292"/>
        <v>0</v>
      </c>
      <c r="BT461" s="3463">
        <f t="shared" si="293"/>
        <v>0</v>
      </c>
    </row>
    <row r="462" spans="1:72">
      <c r="A462" s="3389"/>
      <c r="B462" s="3390"/>
      <c r="C462" s="3390"/>
      <c r="D462" s="3385"/>
      <c r="E462" s="3391">
        <f t="shared" si="265"/>
        <v>0</v>
      </c>
      <c r="F462" s="3392"/>
      <c r="G462" s="3393">
        <f t="shared" si="266"/>
        <v>0</v>
      </c>
      <c r="H462" s="3394">
        <f t="shared" si="267"/>
        <v>0</v>
      </c>
      <c r="I462" s="3410"/>
      <c r="J462" s="3410"/>
      <c r="K462" s="3410"/>
      <c r="L462" s="3410"/>
      <c r="M462" s="3410"/>
      <c r="N462" s="3410"/>
      <c r="O462" s="3410"/>
      <c r="P462" s="3410"/>
      <c r="Q462" s="3410"/>
      <c r="R462" s="3410"/>
      <c r="S462" s="3410"/>
      <c r="T462" s="3410"/>
      <c r="U462" s="3410"/>
      <c r="V462" s="3410"/>
      <c r="W462" s="3410"/>
      <c r="X462" s="3410"/>
      <c r="Y462" s="3410"/>
      <c r="Z462" s="3410"/>
      <c r="AA462" s="3410"/>
      <c r="AB462" s="3410"/>
      <c r="AC462" s="3391">
        <f t="shared" si="268"/>
        <v>0</v>
      </c>
      <c r="AD462" s="3421"/>
      <c r="AE462" s="3421"/>
      <c r="AF462" s="3421"/>
      <c r="AG462" s="3421"/>
      <c r="AH462" s="3421"/>
      <c r="AI462" s="3421"/>
      <c r="AJ462" s="3421"/>
      <c r="AK462" s="3421"/>
      <c r="AL462" s="3421"/>
      <c r="AM462" s="3421"/>
      <c r="AN462" s="3421"/>
      <c r="AO462" s="3421"/>
      <c r="AP462" s="3421"/>
      <c r="AQ462" s="3421"/>
      <c r="AR462" s="3421"/>
      <c r="AS462" s="3421"/>
      <c r="AT462" s="3441"/>
      <c r="AU462" s="3442"/>
      <c r="AV462" s="498">
        <f t="shared" si="269"/>
        <v>0</v>
      </c>
      <c r="AW462" s="498">
        <f t="shared" si="270"/>
        <v>0</v>
      </c>
      <c r="AX462" s="498">
        <f t="shared" si="271"/>
        <v>0</v>
      </c>
      <c r="AY462" s="3458">
        <f t="shared" si="272"/>
        <v>0</v>
      </c>
      <c r="AZ462" s="3391">
        <f t="shared" si="273"/>
        <v>0</v>
      </c>
      <c r="BA462" s="3391">
        <f t="shared" si="274"/>
        <v>0</v>
      </c>
      <c r="BB462" s="3391">
        <f t="shared" si="275"/>
        <v>0</v>
      </c>
      <c r="BC462" s="3391">
        <f t="shared" si="276"/>
        <v>0</v>
      </c>
      <c r="BD462" s="3391">
        <f t="shared" si="277"/>
        <v>0</v>
      </c>
      <c r="BE462" s="3391">
        <f t="shared" si="278"/>
        <v>0</v>
      </c>
      <c r="BF462" s="3391">
        <f t="shared" si="279"/>
        <v>0</v>
      </c>
      <c r="BG462" s="3391">
        <f t="shared" si="280"/>
        <v>0</v>
      </c>
      <c r="BH462" s="3391">
        <f t="shared" si="281"/>
        <v>0</v>
      </c>
      <c r="BI462" s="3391">
        <f t="shared" si="282"/>
        <v>0</v>
      </c>
      <c r="BJ462" s="3391">
        <f t="shared" si="283"/>
        <v>0</v>
      </c>
      <c r="BK462" s="3391">
        <f t="shared" si="284"/>
        <v>0</v>
      </c>
      <c r="BL462" s="3391">
        <f t="shared" si="285"/>
        <v>0</v>
      </c>
      <c r="BM462" s="3391">
        <f t="shared" si="286"/>
        <v>0</v>
      </c>
      <c r="BN462" s="3391">
        <f t="shared" si="287"/>
        <v>0</v>
      </c>
      <c r="BO462" s="3391">
        <f t="shared" si="288"/>
        <v>0</v>
      </c>
      <c r="BP462" s="3391">
        <f t="shared" si="289"/>
        <v>0</v>
      </c>
      <c r="BQ462" s="3391">
        <f t="shared" si="290"/>
        <v>0</v>
      </c>
      <c r="BR462" s="3391">
        <f t="shared" si="291"/>
        <v>0</v>
      </c>
      <c r="BS462" s="3391">
        <f t="shared" si="292"/>
        <v>0</v>
      </c>
      <c r="BT462" s="3463">
        <f t="shared" si="293"/>
        <v>0</v>
      </c>
    </row>
    <row r="463" spans="1:72">
      <c r="A463" s="3389"/>
      <c r="B463" s="3390"/>
      <c r="C463" s="3390"/>
      <c r="D463" s="3385"/>
      <c r="E463" s="3391">
        <f t="shared" si="265"/>
        <v>0</v>
      </c>
      <c r="F463" s="3392"/>
      <c r="G463" s="3393">
        <f t="shared" si="266"/>
        <v>0</v>
      </c>
      <c r="H463" s="3394">
        <f t="shared" si="267"/>
        <v>0</v>
      </c>
      <c r="I463" s="3410"/>
      <c r="J463" s="3410"/>
      <c r="K463" s="3410"/>
      <c r="L463" s="3410"/>
      <c r="M463" s="3410"/>
      <c r="N463" s="3410"/>
      <c r="O463" s="3410"/>
      <c r="P463" s="3410"/>
      <c r="Q463" s="3410"/>
      <c r="R463" s="3410"/>
      <c r="S463" s="3410"/>
      <c r="T463" s="3410"/>
      <c r="U463" s="3410"/>
      <c r="V463" s="3410"/>
      <c r="W463" s="3410"/>
      <c r="X463" s="3410"/>
      <c r="Y463" s="3410"/>
      <c r="Z463" s="3410"/>
      <c r="AA463" s="3410"/>
      <c r="AB463" s="3410"/>
      <c r="AC463" s="3391">
        <f t="shared" si="268"/>
        <v>0</v>
      </c>
      <c r="AD463" s="3421"/>
      <c r="AE463" s="3421"/>
      <c r="AF463" s="3421"/>
      <c r="AG463" s="3421"/>
      <c r="AH463" s="3421"/>
      <c r="AI463" s="3421"/>
      <c r="AJ463" s="3421"/>
      <c r="AK463" s="3421"/>
      <c r="AL463" s="3421"/>
      <c r="AM463" s="3421"/>
      <c r="AN463" s="3421"/>
      <c r="AO463" s="3421"/>
      <c r="AP463" s="3421"/>
      <c r="AQ463" s="3421"/>
      <c r="AR463" s="3421"/>
      <c r="AS463" s="3421"/>
      <c r="AT463" s="3441"/>
      <c r="AU463" s="3442"/>
      <c r="AV463" s="498">
        <f t="shared" si="269"/>
        <v>0</v>
      </c>
      <c r="AW463" s="498">
        <f t="shared" si="270"/>
        <v>0</v>
      </c>
      <c r="AX463" s="498">
        <f t="shared" si="271"/>
        <v>0</v>
      </c>
      <c r="AY463" s="3458">
        <f t="shared" si="272"/>
        <v>0</v>
      </c>
      <c r="AZ463" s="3391">
        <f t="shared" si="273"/>
        <v>0</v>
      </c>
      <c r="BA463" s="3391">
        <f t="shared" si="274"/>
        <v>0</v>
      </c>
      <c r="BB463" s="3391">
        <f t="shared" si="275"/>
        <v>0</v>
      </c>
      <c r="BC463" s="3391">
        <f t="shared" si="276"/>
        <v>0</v>
      </c>
      <c r="BD463" s="3391">
        <f t="shared" si="277"/>
        <v>0</v>
      </c>
      <c r="BE463" s="3391">
        <f t="shared" si="278"/>
        <v>0</v>
      </c>
      <c r="BF463" s="3391">
        <f t="shared" si="279"/>
        <v>0</v>
      </c>
      <c r="BG463" s="3391">
        <f t="shared" si="280"/>
        <v>0</v>
      </c>
      <c r="BH463" s="3391">
        <f t="shared" si="281"/>
        <v>0</v>
      </c>
      <c r="BI463" s="3391">
        <f t="shared" si="282"/>
        <v>0</v>
      </c>
      <c r="BJ463" s="3391">
        <f t="shared" si="283"/>
        <v>0</v>
      </c>
      <c r="BK463" s="3391">
        <f t="shared" si="284"/>
        <v>0</v>
      </c>
      <c r="BL463" s="3391">
        <f t="shared" si="285"/>
        <v>0</v>
      </c>
      <c r="BM463" s="3391">
        <f t="shared" si="286"/>
        <v>0</v>
      </c>
      <c r="BN463" s="3391">
        <f t="shared" si="287"/>
        <v>0</v>
      </c>
      <c r="BO463" s="3391">
        <f t="shared" si="288"/>
        <v>0</v>
      </c>
      <c r="BP463" s="3391">
        <f t="shared" si="289"/>
        <v>0</v>
      </c>
      <c r="BQ463" s="3391">
        <f t="shared" si="290"/>
        <v>0</v>
      </c>
      <c r="BR463" s="3391">
        <f t="shared" si="291"/>
        <v>0</v>
      </c>
      <c r="BS463" s="3391">
        <f t="shared" si="292"/>
        <v>0</v>
      </c>
      <c r="BT463" s="3463">
        <f t="shared" si="293"/>
        <v>0</v>
      </c>
    </row>
    <row r="464" spans="1:72">
      <c r="A464" s="3389"/>
      <c r="B464" s="3390"/>
      <c r="C464" s="3390"/>
      <c r="D464" s="3385"/>
      <c r="E464" s="3391">
        <f t="shared" si="265"/>
        <v>0</v>
      </c>
      <c r="F464" s="3392"/>
      <c r="G464" s="3393">
        <f t="shared" si="266"/>
        <v>0</v>
      </c>
      <c r="H464" s="3394">
        <f t="shared" si="267"/>
        <v>0</v>
      </c>
      <c r="I464" s="3410"/>
      <c r="J464" s="3410"/>
      <c r="K464" s="3410"/>
      <c r="L464" s="3410"/>
      <c r="M464" s="3410"/>
      <c r="N464" s="3410"/>
      <c r="O464" s="3410"/>
      <c r="P464" s="3410"/>
      <c r="Q464" s="3410"/>
      <c r="R464" s="3410"/>
      <c r="S464" s="3410"/>
      <c r="T464" s="3410"/>
      <c r="U464" s="3410"/>
      <c r="V464" s="3410"/>
      <c r="W464" s="3410"/>
      <c r="X464" s="3410"/>
      <c r="Y464" s="3410"/>
      <c r="Z464" s="3410"/>
      <c r="AA464" s="3410"/>
      <c r="AB464" s="3410"/>
      <c r="AC464" s="3391">
        <f t="shared" si="268"/>
        <v>0</v>
      </c>
      <c r="AD464" s="3421"/>
      <c r="AE464" s="3421"/>
      <c r="AF464" s="3421"/>
      <c r="AG464" s="3421"/>
      <c r="AH464" s="3421"/>
      <c r="AI464" s="3421"/>
      <c r="AJ464" s="3421"/>
      <c r="AK464" s="3421"/>
      <c r="AL464" s="3421"/>
      <c r="AM464" s="3421"/>
      <c r="AN464" s="3421"/>
      <c r="AO464" s="3421"/>
      <c r="AP464" s="3421"/>
      <c r="AQ464" s="3421"/>
      <c r="AR464" s="3421"/>
      <c r="AS464" s="3421"/>
      <c r="AT464" s="3441"/>
      <c r="AU464" s="3442"/>
      <c r="AV464" s="498">
        <f t="shared" si="269"/>
        <v>0</v>
      </c>
      <c r="AW464" s="498">
        <f t="shared" si="270"/>
        <v>0</v>
      </c>
      <c r="AX464" s="498">
        <f t="shared" si="271"/>
        <v>0</v>
      </c>
      <c r="AY464" s="3458">
        <f t="shared" si="272"/>
        <v>0</v>
      </c>
      <c r="AZ464" s="3391">
        <f t="shared" si="273"/>
        <v>0</v>
      </c>
      <c r="BA464" s="3391">
        <f t="shared" si="274"/>
        <v>0</v>
      </c>
      <c r="BB464" s="3391">
        <f t="shared" si="275"/>
        <v>0</v>
      </c>
      <c r="BC464" s="3391">
        <f t="shared" si="276"/>
        <v>0</v>
      </c>
      <c r="BD464" s="3391">
        <f t="shared" si="277"/>
        <v>0</v>
      </c>
      <c r="BE464" s="3391">
        <f t="shared" si="278"/>
        <v>0</v>
      </c>
      <c r="BF464" s="3391">
        <f t="shared" si="279"/>
        <v>0</v>
      </c>
      <c r="BG464" s="3391">
        <f t="shared" si="280"/>
        <v>0</v>
      </c>
      <c r="BH464" s="3391">
        <f t="shared" si="281"/>
        <v>0</v>
      </c>
      <c r="BI464" s="3391">
        <f t="shared" si="282"/>
        <v>0</v>
      </c>
      <c r="BJ464" s="3391">
        <f t="shared" si="283"/>
        <v>0</v>
      </c>
      <c r="BK464" s="3391">
        <f t="shared" si="284"/>
        <v>0</v>
      </c>
      <c r="BL464" s="3391">
        <f t="shared" si="285"/>
        <v>0</v>
      </c>
      <c r="BM464" s="3391">
        <f t="shared" si="286"/>
        <v>0</v>
      </c>
      <c r="BN464" s="3391">
        <f t="shared" si="287"/>
        <v>0</v>
      </c>
      <c r="BO464" s="3391">
        <f t="shared" si="288"/>
        <v>0</v>
      </c>
      <c r="BP464" s="3391">
        <f t="shared" si="289"/>
        <v>0</v>
      </c>
      <c r="BQ464" s="3391">
        <f t="shared" si="290"/>
        <v>0</v>
      </c>
      <c r="BR464" s="3391">
        <f t="shared" si="291"/>
        <v>0</v>
      </c>
      <c r="BS464" s="3391">
        <f t="shared" si="292"/>
        <v>0</v>
      </c>
      <c r="BT464" s="3463">
        <f t="shared" si="293"/>
        <v>0</v>
      </c>
    </row>
    <row r="465" spans="1:72">
      <c r="A465" s="3389"/>
      <c r="B465" s="3390"/>
      <c r="C465" s="3390"/>
      <c r="D465" s="3385"/>
      <c r="E465" s="3391">
        <f t="shared" si="265"/>
        <v>0</v>
      </c>
      <c r="F465" s="3392"/>
      <c r="G465" s="3393">
        <f t="shared" si="266"/>
        <v>0</v>
      </c>
      <c r="H465" s="3394">
        <f t="shared" si="267"/>
        <v>0</v>
      </c>
      <c r="I465" s="3410"/>
      <c r="J465" s="3410"/>
      <c r="K465" s="3410"/>
      <c r="L465" s="3410"/>
      <c r="M465" s="3410"/>
      <c r="N465" s="3410"/>
      <c r="O465" s="3410"/>
      <c r="P465" s="3410"/>
      <c r="Q465" s="3410"/>
      <c r="R465" s="3410"/>
      <c r="S465" s="3410"/>
      <c r="T465" s="3410"/>
      <c r="U465" s="3410"/>
      <c r="V465" s="3410"/>
      <c r="W465" s="3410"/>
      <c r="X465" s="3410"/>
      <c r="Y465" s="3410"/>
      <c r="Z465" s="3410"/>
      <c r="AA465" s="3410"/>
      <c r="AB465" s="3410"/>
      <c r="AC465" s="3391">
        <f t="shared" si="268"/>
        <v>0</v>
      </c>
      <c r="AD465" s="3421"/>
      <c r="AE465" s="3421"/>
      <c r="AF465" s="3421"/>
      <c r="AG465" s="3421"/>
      <c r="AH465" s="3421"/>
      <c r="AI465" s="3421"/>
      <c r="AJ465" s="3421"/>
      <c r="AK465" s="3421"/>
      <c r="AL465" s="3421"/>
      <c r="AM465" s="3421"/>
      <c r="AN465" s="3421"/>
      <c r="AO465" s="3421"/>
      <c r="AP465" s="3421"/>
      <c r="AQ465" s="3421"/>
      <c r="AR465" s="3421"/>
      <c r="AS465" s="3421"/>
      <c r="AT465" s="3441"/>
      <c r="AU465" s="3442"/>
      <c r="AV465" s="498">
        <f t="shared" si="269"/>
        <v>0</v>
      </c>
      <c r="AW465" s="498">
        <f t="shared" si="270"/>
        <v>0</v>
      </c>
      <c r="AX465" s="498">
        <f t="shared" si="271"/>
        <v>0</v>
      </c>
      <c r="AY465" s="3458">
        <f t="shared" si="272"/>
        <v>0</v>
      </c>
      <c r="AZ465" s="3391">
        <f t="shared" si="273"/>
        <v>0</v>
      </c>
      <c r="BA465" s="3391">
        <f t="shared" si="274"/>
        <v>0</v>
      </c>
      <c r="BB465" s="3391">
        <f t="shared" si="275"/>
        <v>0</v>
      </c>
      <c r="BC465" s="3391">
        <f t="shared" si="276"/>
        <v>0</v>
      </c>
      <c r="BD465" s="3391">
        <f t="shared" si="277"/>
        <v>0</v>
      </c>
      <c r="BE465" s="3391">
        <f t="shared" si="278"/>
        <v>0</v>
      </c>
      <c r="BF465" s="3391">
        <f t="shared" si="279"/>
        <v>0</v>
      </c>
      <c r="BG465" s="3391">
        <f t="shared" si="280"/>
        <v>0</v>
      </c>
      <c r="BH465" s="3391">
        <f t="shared" si="281"/>
        <v>0</v>
      </c>
      <c r="BI465" s="3391">
        <f t="shared" si="282"/>
        <v>0</v>
      </c>
      <c r="BJ465" s="3391">
        <f t="shared" si="283"/>
        <v>0</v>
      </c>
      <c r="BK465" s="3391">
        <f t="shared" si="284"/>
        <v>0</v>
      </c>
      <c r="BL465" s="3391">
        <f t="shared" si="285"/>
        <v>0</v>
      </c>
      <c r="BM465" s="3391">
        <f t="shared" si="286"/>
        <v>0</v>
      </c>
      <c r="BN465" s="3391">
        <f t="shared" si="287"/>
        <v>0</v>
      </c>
      <c r="BO465" s="3391">
        <f t="shared" si="288"/>
        <v>0</v>
      </c>
      <c r="BP465" s="3391">
        <f t="shared" si="289"/>
        <v>0</v>
      </c>
      <c r="BQ465" s="3391">
        <f t="shared" si="290"/>
        <v>0</v>
      </c>
      <c r="BR465" s="3391">
        <f t="shared" si="291"/>
        <v>0</v>
      </c>
      <c r="BS465" s="3391">
        <f t="shared" si="292"/>
        <v>0</v>
      </c>
      <c r="BT465" s="3463">
        <f t="shared" si="293"/>
        <v>0</v>
      </c>
    </row>
    <row r="466" spans="1:72">
      <c r="A466" s="3389"/>
      <c r="B466" s="3390"/>
      <c r="C466" s="3390"/>
      <c r="D466" s="3385"/>
      <c r="E466" s="3391">
        <f t="shared" si="265"/>
        <v>0</v>
      </c>
      <c r="F466" s="3392"/>
      <c r="G466" s="3393">
        <f t="shared" si="266"/>
        <v>0</v>
      </c>
      <c r="H466" s="3394">
        <f t="shared" si="267"/>
        <v>0</v>
      </c>
      <c r="I466" s="3410"/>
      <c r="J466" s="3410"/>
      <c r="K466" s="3410"/>
      <c r="L466" s="3410"/>
      <c r="M466" s="3410"/>
      <c r="N466" s="3410"/>
      <c r="O466" s="3410"/>
      <c r="P466" s="3410"/>
      <c r="Q466" s="3410"/>
      <c r="R466" s="3410"/>
      <c r="S466" s="3410"/>
      <c r="T466" s="3410"/>
      <c r="U466" s="3410"/>
      <c r="V466" s="3410"/>
      <c r="W466" s="3410"/>
      <c r="X466" s="3410"/>
      <c r="Y466" s="3410"/>
      <c r="Z466" s="3410"/>
      <c r="AA466" s="3410"/>
      <c r="AB466" s="3410"/>
      <c r="AC466" s="3391">
        <f t="shared" si="268"/>
        <v>0</v>
      </c>
      <c r="AD466" s="3421"/>
      <c r="AE466" s="3421"/>
      <c r="AF466" s="3421"/>
      <c r="AG466" s="3421"/>
      <c r="AH466" s="3421"/>
      <c r="AI466" s="3421"/>
      <c r="AJ466" s="3421"/>
      <c r="AK466" s="3421"/>
      <c r="AL466" s="3421"/>
      <c r="AM466" s="3421"/>
      <c r="AN466" s="3421"/>
      <c r="AO466" s="3421"/>
      <c r="AP466" s="3421"/>
      <c r="AQ466" s="3421"/>
      <c r="AR466" s="3421"/>
      <c r="AS466" s="3421"/>
      <c r="AT466" s="3441"/>
      <c r="AU466" s="3442"/>
      <c r="AV466" s="498">
        <f t="shared" si="269"/>
        <v>0</v>
      </c>
      <c r="AW466" s="498">
        <f t="shared" si="270"/>
        <v>0</v>
      </c>
      <c r="AX466" s="498">
        <f t="shared" si="271"/>
        <v>0</v>
      </c>
      <c r="AY466" s="3458">
        <f t="shared" si="272"/>
        <v>0</v>
      </c>
      <c r="AZ466" s="3391">
        <f t="shared" si="273"/>
        <v>0</v>
      </c>
      <c r="BA466" s="3391">
        <f t="shared" si="274"/>
        <v>0</v>
      </c>
      <c r="BB466" s="3391">
        <f t="shared" si="275"/>
        <v>0</v>
      </c>
      <c r="BC466" s="3391">
        <f t="shared" si="276"/>
        <v>0</v>
      </c>
      <c r="BD466" s="3391">
        <f t="shared" si="277"/>
        <v>0</v>
      </c>
      <c r="BE466" s="3391">
        <f t="shared" si="278"/>
        <v>0</v>
      </c>
      <c r="BF466" s="3391">
        <f t="shared" si="279"/>
        <v>0</v>
      </c>
      <c r="BG466" s="3391">
        <f t="shared" si="280"/>
        <v>0</v>
      </c>
      <c r="BH466" s="3391">
        <f t="shared" si="281"/>
        <v>0</v>
      </c>
      <c r="BI466" s="3391">
        <f t="shared" si="282"/>
        <v>0</v>
      </c>
      <c r="BJ466" s="3391">
        <f t="shared" si="283"/>
        <v>0</v>
      </c>
      <c r="BK466" s="3391">
        <f t="shared" si="284"/>
        <v>0</v>
      </c>
      <c r="BL466" s="3391">
        <f t="shared" si="285"/>
        <v>0</v>
      </c>
      <c r="BM466" s="3391">
        <f t="shared" si="286"/>
        <v>0</v>
      </c>
      <c r="BN466" s="3391">
        <f t="shared" si="287"/>
        <v>0</v>
      </c>
      <c r="BO466" s="3391">
        <f t="shared" si="288"/>
        <v>0</v>
      </c>
      <c r="BP466" s="3391">
        <f t="shared" si="289"/>
        <v>0</v>
      </c>
      <c r="BQ466" s="3391">
        <f t="shared" si="290"/>
        <v>0</v>
      </c>
      <c r="BR466" s="3391">
        <f t="shared" si="291"/>
        <v>0</v>
      </c>
      <c r="BS466" s="3391">
        <f t="shared" si="292"/>
        <v>0</v>
      </c>
      <c r="BT466" s="3463">
        <f t="shared" si="293"/>
        <v>0</v>
      </c>
    </row>
    <row r="467" spans="1:72">
      <c r="A467" s="3389"/>
      <c r="B467" s="3390"/>
      <c r="C467" s="3390"/>
      <c r="D467" s="3385"/>
      <c r="E467" s="3391">
        <f t="shared" si="265"/>
        <v>0</v>
      </c>
      <c r="F467" s="3392"/>
      <c r="G467" s="3393">
        <f t="shared" si="266"/>
        <v>0</v>
      </c>
      <c r="H467" s="3394">
        <f t="shared" si="267"/>
        <v>0</v>
      </c>
      <c r="I467" s="3410"/>
      <c r="J467" s="3410"/>
      <c r="K467" s="3410"/>
      <c r="L467" s="3410"/>
      <c r="M467" s="3410"/>
      <c r="N467" s="3410"/>
      <c r="O467" s="3410"/>
      <c r="P467" s="3410"/>
      <c r="Q467" s="3410"/>
      <c r="R467" s="3410"/>
      <c r="S467" s="3410"/>
      <c r="T467" s="3410"/>
      <c r="U467" s="3410"/>
      <c r="V467" s="3410"/>
      <c r="W467" s="3410"/>
      <c r="X467" s="3410"/>
      <c r="Y467" s="3410"/>
      <c r="Z467" s="3410"/>
      <c r="AA467" s="3410"/>
      <c r="AB467" s="3410"/>
      <c r="AC467" s="3391">
        <f t="shared" si="268"/>
        <v>0</v>
      </c>
      <c r="AD467" s="3421"/>
      <c r="AE467" s="3421"/>
      <c r="AF467" s="3421"/>
      <c r="AG467" s="3421"/>
      <c r="AH467" s="3421"/>
      <c r="AI467" s="3421"/>
      <c r="AJ467" s="3421"/>
      <c r="AK467" s="3421"/>
      <c r="AL467" s="3421"/>
      <c r="AM467" s="3421"/>
      <c r="AN467" s="3421"/>
      <c r="AO467" s="3421"/>
      <c r="AP467" s="3421"/>
      <c r="AQ467" s="3421"/>
      <c r="AR467" s="3421"/>
      <c r="AS467" s="3421"/>
      <c r="AT467" s="3441"/>
      <c r="AU467" s="3442"/>
      <c r="AV467" s="498">
        <f t="shared" si="269"/>
        <v>0</v>
      </c>
      <c r="AW467" s="498">
        <f t="shared" si="270"/>
        <v>0</v>
      </c>
      <c r="AX467" s="498">
        <f t="shared" si="271"/>
        <v>0</v>
      </c>
      <c r="AY467" s="3458">
        <f t="shared" si="272"/>
        <v>0</v>
      </c>
      <c r="AZ467" s="3391">
        <f t="shared" si="273"/>
        <v>0</v>
      </c>
      <c r="BA467" s="3391">
        <f t="shared" si="274"/>
        <v>0</v>
      </c>
      <c r="BB467" s="3391">
        <f t="shared" si="275"/>
        <v>0</v>
      </c>
      <c r="BC467" s="3391">
        <f t="shared" si="276"/>
        <v>0</v>
      </c>
      <c r="BD467" s="3391">
        <f t="shared" si="277"/>
        <v>0</v>
      </c>
      <c r="BE467" s="3391">
        <f t="shared" si="278"/>
        <v>0</v>
      </c>
      <c r="BF467" s="3391">
        <f t="shared" si="279"/>
        <v>0</v>
      </c>
      <c r="BG467" s="3391">
        <f t="shared" si="280"/>
        <v>0</v>
      </c>
      <c r="BH467" s="3391">
        <f t="shared" si="281"/>
        <v>0</v>
      </c>
      <c r="BI467" s="3391">
        <f t="shared" si="282"/>
        <v>0</v>
      </c>
      <c r="BJ467" s="3391">
        <f t="shared" si="283"/>
        <v>0</v>
      </c>
      <c r="BK467" s="3391">
        <f t="shared" si="284"/>
        <v>0</v>
      </c>
      <c r="BL467" s="3391">
        <f t="shared" si="285"/>
        <v>0</v>
      </c>
      <c r="BM467" s="3391">
        <f t="shared" si="286"/>
        <v>0</v>
      </c>
      <c r="BN467" s="3391">
        <f t="shared" si="287"/>
        <v>0</v>
      </c>
      <c r="BO467" s="3391">
        <f t="shared" si="288"/>
        <v>0</v>
      </c>
      <c r="BP467" s="3391">
        <f t="shared" si="289"/>
        <v>0</v>
      </c>
      <c r="BQ467" s="3391">
        <f t="shared" si="290"/>
        <v>0</v>
      </c>
      <c r="BR467" s="3391">
        <f t="shared" si="291"/>
        <v>0</v>
      </c>
      <c r="BS467" s="3391">
        <f t="shared" si="292"/>
        <v>0</v>
      </c>
      <c r="BT467" s="3463">
        <f t="shared" si="293"/>
        <v>0</v>
      </c>
    </row>
    <row r="468" spans="1:72">
      <c r="A468" s="3389"/>
      <c r="B468" s="3390"/>
      <c r="C468" s="3390"/>
      <c r="D468" s="3385"/>
      <c r="E468" s="3391">
        <f t="shared" si="265"/>
        <v>0</v>
      </c>
      <c r="F468" s="3392"/>
      <c r="G468" s="3393">
        <f t="shared" si="266"/>
        <v>0</v>
      </c>
      <c r="H468" s="3394">
        <f t="shared" si="267"/>
        <v>0</v>
      </c>
      <c r="I468" s="3410"/>
      <c r="J468" s="3410"/>
      <c r="K468" s="3410"/>
      <c r="L468" s="3410"/>
      <c r="M468" s="3410"/>
      <c r="N468" s="3410"/>
      <c r="O468" s="3410"/>
      <c r="P468" s="3410"/>
      <c r="Q468" s="3410"/>
      <c r="R468" s="3410"/>
      <c r="S468" s="3410"/>
      <c r="T468" s="3410"/>
      <c r="U468" s="3410"/>
      <c r="V468" s="3410"/>
      <c r="W468" s="3410"/>
      <c r="X468" s="3410"/>
      <c r="Y468" s="3410"/>
      <c r="Z468" s="3410"/>
      <c r="AA468" s="3410"/>
      <c r="AB468" s="3410"/>
      <c r="AC468" s="3391">
        <f t="shared" si="268"/>
        <v>0</v>
      </c>
      <c r="AD468" s="3421"/>
      <c r="AE468" s="3421"/>
      <c r="AF468" s="3421"/>
      <c r="AG468" s="3421"/>
      <c r="AH468" s="3421"/>
      <c r="AI468" s="3421"/>
      <c r="AJ468" s="3421"/>
      <c r="AK468" s="3421"/>
      <c r="AL468" s="3421"/>
      <c r="AM468" s="3421"/>
      <c r="AN468" s="3421"/>
      <c r="AO468" s="3421"/>
      <c r="AP468" s="3421"/>
      <c r="AQ468" s="3421"/>
      <c r="AR468" s="3421"/>
      <c r="AS468" s="3421"/>
      <c r="AT468" s="3441"/>
      <c r="AU468" s="3442"/>
      <c r="AV468" s="498">
        <f t="shared" si="269"/>
        <v>0</v>
      </c>
      <c r="AW468" s="498">
        <f t="shared" si="270"/>
        <v>0</v>
      </c>
      <c r="AX468" s="498">
        <f t="shared" si="271"/>
        <v>0</v>
      </c>
      <c r="AY468" s="3458">
        <f t="shared" si="272"/>
        <v>0</v>
      </c>
      <c r="AZ468" s="3391">
        <f t="shared" si="273"/>
        <v>0</v>
      </c>
      <c r="BA468" s="3391">
        <f t="shared" si="274"/>
        <v>0</v>
      </c>
      <c r="BB468" s="3391">
        <f t="shared" si="275"/>
        <v>0</v>
      </c>
      <c r="BC468" s="3391">
        <f t="shared" si="276"/>
        <v>0</v>
      </c>
      <c r="BD468" s="3391">
        <f t="shared" si="277"/>
        <v>0</v>
      </c>
      <c r="BE468" s="3391">
        <f t="shared" si="278"/>
        <v>0</v>
      </c>
      <c r="BF468" s="3391">
        <f t="shared" si="279"/>
        <v>0</v>
      </c>
      <c r="BG468" s="3391">
        <f t="shared" si="280"/>
        <v>0</v>
      </c>
      <c r="BH468" s="3391">
        <f t="shared" si="281"/>
        <v>0</v>
      </c>
      <c r="BI468" s="3391">
        <f t="shared" si="282"/>
        <v>0</v>
      </c>
      <c r="BJ468" s="3391">
        <f t="shared" si="283"/>
        <v>0</v>
      </c>
      <c r="BK468" s="3391">
        <f t="shared" si="284"/>
        <v>0</v>
      </c>
      <c r="BL468" s="3391">
        <f t="shared" si="285"/>
        <v>0</v>
      </c>
      <c r="BM468" s="3391">
        <f t="shared" si="286"/>
        <v>0</v>
      </c>
      <c r="BN468" s="3391">
        <f t="shared" si="287"/>
        <v>0</v>
      </c>
      <c r="BO468" s="3391">
        <f t="shared" si="288"/>
        <v>0</v>
      </c>
      <c r="BP468" s="3391">
        <f t="shared" si="289"/>
        <v>0</v>
      </c>
      <c r="BQ468" s="3391">
        <f t="shared" si="290"/>
        <v>0</v>
      </c>
      <c r="BR468" s="3391">
        <f t="shared" si="291"/>
        <v>0</v>
      </c>
      <c r="BS468" s="3391">
        <f t="shared" si="292"/>
        <v>0</v>
      </c>
      <c r="BT468" s="3463">
        <f t="shared" si="293"/>
        <v>0</v>
      </c>
    </row>
    <row r="469" spans="1:72">
      <c r="A469" s="3389"/>
      <c r="B469" s="3390"/>
      <c r="C469" s="3390"/>
      <c r="D469" s="3385"/>
      <c r="E469" s="3391">
        <f t="shared" si="265"/>
        <v>0</v>
      </c>
      <c r="F469" s="3392"/>
      <c r="G469" s="3393">
        <f t="shared" si="266"/>
        <v>0</v>
      </c>
      <c r="H469" s="3394">
        <f t="shared" si="267"/>
        <v>0</v>
      </c>
      <c r="I469" s="3410"/>
      <c r="J469" s="3410"/>
      <c r="K469" s="3410"/>
      <c r="L469" s="3410"/>
      <c r="M469" s="3410"/>
      <c r="N469" s="3410"/>
      <c r="O469" s="3410"/>
      <c r="P469" s="3410"/>
      <c r="Q469" s="3410"/>
      <c r="R469" s="3410"/>
      <c r="S469" s="3410"/>
      <c r="T469" s="3410"/>
      <c r="U469" s="3410"/>
      <c r="V469" s="3410"/>
      <c r="W469" s="3410"/>
      <c r="X469" s="3410"/>
      <c r="Y469" s="3410"/>
      <c r="Z469" s="3410"/>
      <c r="AA469" s="3410"/>
      <c r="AB469" s="3410"/>
      <c r="AC469" s="3391">
        <f t="shared" si="268"/>
        <v>0</v>
      </c>
      <c r="AD469" s="3421"/>
      <c r="AE469" s="3421"/>
      <c r="AF469" s="3421"/>
      <c r="AG469" s="3421"/>
      <c r="AH469" s="3421"/>
      <c r="AI469" s="3421"/>
      <c r="AJ469" s="3421"/>
      <c r="AK469" s="3421"/>
      <c r="AL469" s="3421"/>
      <c r="AM469" s="3421"/>
      <c r="AN469" s="3421"/>
      <c r="AO469" s="3421"/>
      <c r="AP469" s="3421"/>
      <c r="AQ469" s="3421"/>
      <c r="AR469" s="3421"/>
      <c r="AS469" s="3421"/>
      <c r="AT469" s="3441"/>
      <c r="AU469" s="3442"/>
      <c r="AV469" s="498">
        <f t="shared" si="269"/>
        <v>0</v>
      </c>
      <c r="AW469" s="498">
        <f t="shared" si="270"/>
        <v>0</v>
      </c>
      <c r="AX469" s="498">
        <f t="shared" si="271"/>
        <v>0</v>
      </c>
      <c r="AY469" s="3458">
        <f t="shared" si="272"/>
        <v>0</v>
      </c>
      <c r="AZ469" s="3391">
        <f t="shared" si="273"/>
        <v>0</v>
      </c>
      <c r="BA469" s="3391">
        <f t="shared" si="274"/>
        <v>0</v>
      </c>
      <c r="BB469" s="3391">
        <f t="shared" si="275"/>
        <v>0</v>
      </c>
      <c r="BC469" s="3391">
        <f t="shared" si="276"/>
        <v>0</v>
      </c>
      <c r="BD469" s="3391">
        <f t="shared" si="277"/>
        <v>0</v>
      </c>
      <c r="BE469" s="3391">
        <f t="shared" si="278"/>
        <v>0</v>
      </c>
      <c r="BF469" s="3391">
        <f t="shared" si="279"/>
        <v>0</v>
      </c>
      <c r="BG469" s="3391">
        <f t="shared" si="280"/>
        <v>0</v>
      </c>
      <c r="BH469" s="3391">
        <f t="shared" si="281"/>
        <v>0</v>
      </c>
      <c r="BI469" s="3391">
        <f t="shared" si="282"/>
        <v>0</v>
      </c>
      <c r="BJ469" s="3391">
        <f t="shared" si="283"/>
        <v>0</v>
      </c>
      <c r="BK469" s="3391">
        <f t="shared" si="284"/>
        <v>0</v>
      </c>
      <c r="BL469" s="3391">
        <f t="shared" si="285"/>
        <v>0</v>
      </c>
      <c r="BM469" s="3391">
        <f t="shared" si="286"/>
        <v>0</v>
      </c>
      <c r="BN469" s="3391">
        <f t="shared" si="287"/>
        <v>0</v>
      </c>
      <c r="BO469" s="3391">
        <f t="shared" si="288"/>
        <v>0</v>
      </c>
      <c r="BP469" s="3391">
        <f t="shared" si="289"/>
        <v>0</v>
      </c>
      <c r="BQ469" s="3391">
        <f t="shared" si="290"/>
        <v>0</v>
      </c>
      <c r="BR469" s="3391">
        <f t="shared" si="291"/>
        <v>0</v>
      </c>
      <c r="BS469" s="3391">
        <f t="shared" si="292"/>
        <v>0</v>
      </c>
      <c r="BT469" s="3463">
        <f t="shared" si="293"/>
        <v>0</v>
      </c>
    </row>
    <row r="470" spans="1:72">
      <c r="A470" s="3389"/>
      <c r="B470" s="3390"/>
      <c r="C470" s="3390"/>
      <c r="D470" s="3385"/>
      <c r="E470" s="3391">
        <f t="shared" si="265"/>
        <v>0</v>
      </c>
      <c r="F470" s="3392"/>
      <c r="G470" s="3393">
        <f t="shared" si="266"/>
        <v>0</v>
      </c>
      <c r="H470" s="3394">
        <f t="shared" si="267"/>
        <v>0</v>
      </c>
      <c r="I470" s="3410"/>
      <c r="J470" s="3410"/>
      <c r="K470" s="3410"/>
      <c r="L470" s="3410"/>
      <c r="M470" s="3410"/>
      <c r="N470" s="3410"/>
      <c r="O470" s="3410"/>
      <c r="P470" s="3410"/>
      <c r="Q470" s="3410"/>
      <c r="R470" s="3410"/>
      <c r="S470" s="3410"/>
      <c r="T470" s="3410"/>
      <c r="U470" s="3410"/>
      <c r="V470" s="3410"/>
      <c r="W470" s="3410"/>
      <c r="X470" s="3410"/>
      <c r="Y470" s="3410"/>
      <c r="Z470" s="3410"/>
      <c r="AA470" s="3410"/>
      <c r="AB470" s="3410"/>
      <c r="AC470" s="3391">
        <f t="shared" si="268"/>
        <v>0</v>
      </c>
      <c r="AD470" s="3421"/>
      <c r="AE470" s="3421"/>
      <c r="AF470" s="3421"/>
      <c r="AG470" s="3421"/>
      <c r="AH470" s="3421"/>
      <c r="AI470" s="3421"/>
      <c r="AJ470" s="3421"/>
      <c r="AK470" s="3421"/>
      <c r="AL470" s="3421"/>
      <c r="AM470" s="3421"/>
      <c r="AN470" s="3421"/>
      <c r="AO470" s="3421"/>
      <c r="AP470" s="3421"/>
      <c r="AQ470" s="3421"/>
      <c r="AR470" s="3421"/>
      <c r="AS470" s="3421"/>
      <c r="AT470" s="3441"/>
      <c r="AU470" s="3442"/>
      <c r="AV470" s="498">
        <f t="shared" si="269"/>
        <v>0</v>
      </c>
      <c r="AW470" s="498">
        <f t="shared" si="270"/>
        <v>0</v>
      </c>
      <c r="AX470" s="498">
        <f t="shared" si="271"/>
        <v>0</v>
      </c>
      <c r="AY470" s="3458">
        <f t="shared" si="272"/>
        <v>0</v>
      </c>
      <c r="AZ470" s="3391">
        <f t="shared" si="273"/>
        <v>0</v>
      </c>
      <c r="BA470" s="3391">
        <f t="shared" si="274"/>
        <v>0</v>
      </c>
      <c r="BB470" s="3391">
        <f t="shared" si="275"/>
        <v>0</v>
      </c>
      <c r="BC470" s="3391">
        <f t="shared" si="276"/>
        <v>0</v>
      </c>
      <c r="BD470" s="3391">
        <f t="shared" si="277"/>
        <v>0</v>
      </c>
      <c r="BE470" s="3391">
        <f t="shared" si="278"/>
        <v>0</v>
      </c>
      <c r="BF470" s="3391">
        <f t="shared" si="279"/>
        <v>0</v>
      </c>
      <c r="BG470" s="3391">
        <f t="shared" si="280"/>
        <v>0</v>
      </c>
      <c r="BH470" s="3391">
        <f t="shared" si="281"/>
        <v>0</v>
      </c>
      <c r="BI470" s="3391">
        <f t="shared" si="282"/>
        <v>0</v>
      </c>
      <c r="BJ470" s="3391">
        <f t="shared" si="283"/>
        <v>0</v>
      </c>
      <c r="BK470" s="3391">
        <f t="shared" si="284"/>
        <v>0</v>
      </c>
      <c r="BL470" s="3391">
        <f t="shared" si="285"/>
        <v>0</v>
      </c>
      <c r="BM470" s="3391">
        <f t="shared" si="286"/>
        <v>0</v>
      </c>
      <c r="BN470" s="3391">
        <f t="shared" si="287"/>
        <v>0</v>
      </c>
      <c r="BO470" s="3391">
        <f t="shared" si="288"/>
        <v>0</v>
      </c>
      <c r="BP470" s="3391">
        <f t="shared" si="289"/>
        <v>0</v>
      </c>
      <c r="BQ470" s="3391">
        <f t="shared" si="290"/>
        <v>0</v>
      </c>
      <c r="BR470" s="3391">
        <f t="shared" si="291"/>
        <v>0</v>
      </c>
      <c r="BS470" s="3391">
        <f t="shared" si="292"/>
        <v>0</v>
      </c>
      <c r="BT470" s="3463">
        <f t="shared" si="293"/>
        <v>0</v>
      </c>
    </row>
    <row r="471" spans="1:72">
      <c r="A471" s="3389"/>
      <c r="B471" s="3390"/>
      <c r="C471" s="3390"/>
      <c r="D471" s="3385"/>
      <c r="E471" s="3391">
        <f t="shared" si="265"/>
        <v>0</v>
      </c>
      <c r="F471" s="3392"/>
      <c r="G471" s="3393">
        <f t="shared" si="266"/>
        <v>0</v>
      </c>
      <c r="H471" s="3394">
        <f t="shared" si="267"/>
        <v>0</v>
      </c>
      <c r="I471" s="3410"/>
      <c r="J471" s="3410"/>
      <c r="K471" s="3410"/>
      <c r="L471" s="3410"/>
      <c r="M471" s="3410"/>
      <c r="N471" s="3410"/>
      <c r="O471" s="3410"/>
      <c r="P471" s="3410"/>
      <c r="Q471" s="3410"/>
      <c r="R471" s="3410"/>
      <c r="S471" s="3410"/>
      <c r="T471" s="3410"/>
      <c r="U471" s="3410"/>
      <c r="V471" s="3410"/>
      <c r="W471" s="3410"/>
      <c r="X471" s="3410"/>
      <c r="Y471" s="3410"/>
      <c r="Z471" s="3410"/>
      <c r="AA471" s="3410"/>
      <c r="AB471" s="3410"/>
      <c r="AC471" s="3391">
        <f t="shared" si="268"/>
        <v>0</v>
      </c>
      <c r="AD471" s="3421"/>
      <c r="AE471" s="3421"/>
      <c r="AF471" s="3421"/>
      <c r="AG471" s="3421"/>
      <c r="AH471" s="3421"/>
      <c r="AI471" s="3421"/>
      <c r="AJ471" s="3421"/>
      <c r="AK471" s="3421"/>
      <c r="AL471" s="3421"/>
      <c r="AM471" s="3421"/>
      <c r="AN471" s="3421"/>
      <c r="AO471" s="3421"/>
      <c r="AP471" s="3421"/>
      <c r="AQ471" s="3421"/>
      <c r="AR471" s="3421"/>
      <c r="AS471" s="3421"/>
      <c r="AT471" s="3441"/>
      <c r="AU471" s="3442"/>
      <c r="AV471" s="498">
        <f t="shared" si="269"/>
        <v>0</v>
      </c>
      <c r="AW471" s="498">
        <f t="shared" si="270"/>
        <v>0</v>
      </c>
      <c r="AX471" s="498">
        <f t="shared" si="271"/>
        <v>0</v>
      </c>
      <c r="AY471" s="3458">
        <f t="shared" si="272"/>
        <v>0</v>
      </c>
      <c r="AZ471" s="3391">
        <f t="shared" si="273"/>
        <v>0</v>
      </c>
      <c r="BA471" s="3391">
        <f t="shared" si="274"/>
        <v>0</v>
      </c>
      <c r="BB471" s="3391">
        <f t="shared" si="275"/>
        <v>0</v>
      </c>
      <c r="BC471" s="3391">
        <f t="shared" si="276"/>
        <v>0</v>
      </c>
      <c r="BD471" s="3391">
        <f t="shared" si="277"/>
        <v>0</v>
      </c>
      <c r="BE471" s="3391">
        <f t="shared" si="278"/>
        <v>0</v>
      </c>
      <c r="BF471" s="3391">
        <f t="shared" si="279"/>
        <v>0</v>
      </c>
      <c r="BG471" s="3391">
        <f t="shared" si="280"/>
        <v>0</v>
      </c>
      <c r="BH471" s="3391">
        <f t="shared" si="281"/>
        <v>0</v>
      </c>
      <c r="BI471" s="3391">
        <f t="shared" si="282"/>
        <v>0</v>
      </c>
      <c r="BJ471" s="3391">
        <f t="shared" si="283"/>
        <v>0</v>
      </c>
      <c r="BK471" s="3391">
        <f t="shared" si="284"/>
        <v>0</v>
      </c>
      <c r="BL471" s="3391">
        <f t="shared" si="285"/>
        <v>0</v>
      </c>
      <c r="BM471" s="3391">
        <f t="shared" si="286"/>
        <v>0</v>
      </c>
      <c r="BN471" s="3391">
        <f t="shared" si="287"/>
        <v>0</v>
      </c>
      <c r="BO471" s="3391">
        <f t="shared" si="288"/>
        <v>0</v>
      </c>
      <c r="BP471" s="3391">
        <f t="shared" si="289"/>
        <v>0</v>
      </c>
      <c r="BQ471" s="3391">
        <f t="shared" si="290"/>
        <v>0</v>
      </c>
      <c r="BR471" s="3391">
        <f t="shared" si="291"/>
        <v>0</v>
      </c>
      <c r="BS471" s="3391">
        <f t="shared" si="292"/>
        <v>0</v>
      </c>
      <c r="BT471" s="3463">
        <f t="shared" si="293"/>
        <v>0</v>
      </c>
    </row>
    <row r="472" spans="1:72">
      <c r="A472" s="3389"/>
      <c r="B472" s="3390"/>
      <c r="C472" s="3390"/>
      <c r="D472" s="3385"/>
      <c r="E472" s="3391">
        <f t="shared" si="265"/>
        <v>0</v>
      </c>
      <c r="F472" s="3392"/>
      <c r="G472" s="3393">
        <f t="shared" si="266"/>
        <v>0</v>
      </c>
      <c r="H472" s="3394">
        <f t="shared" si="267"/>
        <v>0</v>
      </c>
      <c r="I472" s="3410"/>
      <c r="J472" s="3410"/>
      <c r="K472" s="3410"/>
      <c r="L472" s="3410"/>
      <c r="M472" s="3410"/>
      <c r="N472" s="3410"/>
      <c r="O472" s="3410"/>
      <c r="P472" s="3410"/>
      <c r="Q472" s="3410"/>
      <c r="R472" s="3410"/>
      <c r="S472" s="3410"/>
      <c r="T472" s="3410"/>
      <c r="U472" s="3410"/>
      <c r="V472" s="3410"/>
      <c r="W472" s="3410"/>
      <c r="X472" s="3410"/>
      <c r="Y472" s="3410"/>
      <c r="Z472" s="3410"/>
      <c r="AA472" s="3410"/>
      <c r="AB472" s="3410"/>
      <c r="AC472" s="3391">
        <f t="shared" si="268"/>
        <v>0</v>
      </c>
      <c r="AD472" s="3421"/>
      <c r="AE472" s="3421"/>
      <c r="AF472" s="3421"/>
      <c r="AG472" s="3421"/>
      <c r="AH472" s="3421"/>
      <c r="AI472" s="3421"/>
      <c r="AJ472" s="3421"/>
      <c r="AK472" s="3421"/>
      <c r="AL472" s="3421"/>
      <c r="AM472" s="3421"/>
      <c r="AN472" s="3421"/>
      <c r="AO472" s="3421"/>
      <c r="AP472" s="3421"/>
      <c r="AQ472" s="3421"/>
      <c r="AR472" s="3421"/>
      <c r="AS472" s="3421"/>
      <c r="AT472" s="3441"/>
      <c r="AU472" s="3442"/>
      <c r="AV472" s="498">
        <f t="shared" si="269"/>
        <v>0</v>
      </c>
      <c r="AW472" s="498">
        <f t="shared" si="270"/>
        <v>0</v>
      </c>
      <c r="AX472" s="498">
        <f t="shared" si="271"/>
        <v>0</v>
      </c>
      <c r="AY472" s="3458">
        <f t="shared" si="272"/>
        <v>0</v>
      </c>
      <c r="AZ472" s="3391">
        <f t="shared" si="273"/>
        <v>0</v>
      </c>
      <c r="BA472" s="3391">
        <f t="shared" si="274"/>
        <v>0</v>
      </c>
      <c r="BB472" s="3391">
        <f t="shared" si="275"/>
        <v>0</v>
      </c>
      <c r="BC472" s="3391">
        <f t="shared" si="276"/>
        <v>0</v>
      </c>
      <c r="BD472" s="3391">
        <f t="shared" si="277"/>
        <v>0</v>
      </c>
      <c r="BE472" s="3391">
        <f t="shared" si="278"/>
        <v>0</v>
      </c>
      <c r="BF472" s="3391">
        <f t="shared" si="279"/>
        <v>0</v>
      </c>
      <c r="BG472" s="3391">
        <f t="shared" si="280"/>
        <v>0</v>
      </c>
      <c r="BH472" s="3391">
        <f t="shared" si="281"/>
        <v>0</v>
      </c>
      <c r="BI472" s="3391">
        <f t="shared" si="282"/>
        <v>0</v>
      </c>
      <c r="BJ472" s="3391">
        <f t="shared" si="283"/>
        <v>0</v>
      </c>
      <c r="BK472" s="3391">
        <f t="shared" si="284"/>
        <v>0</v>
      </c>
      <c r="BL472" s="3391">
        <f t="shared" si="285"/>
        <v>0</v>
      </c>
      <c r="BM472" s="3391">
        <f t="shared" si="286"/>
        <v>0</v>
      </c>
      <c r="BN472" s="3391">
        <f t="shared" si="287"/>
        <v>0</v>
      </c>
      <c r="BO472" s="3391">
        <f t="shared" si="288"/>
        <v>0</v>
      </c>
      <c r="BP472" s="3391">
        <f t="shared" si="289"/>
        <v>0</v>
      </c>
      <c r="BQ472" s="3391">
        <f t="shared" si="290"/>
        <v>0</v>
      </c>
      <c r="BR472" s="3391">
        <f t="shared" si="291"/>
        <v>0</v>
      </c>
      <c r="BS472" s="3391">
        <f t="shared" si="292"/>
        <v>0</v>
      </c>
      <c r="BT472" s="3463">
        <f t="shared" si="293"/>
        <v>0</v>
      </c>
    </row>
    <row r="473" spans="1:72">
      <c r="A473" s="3389"/>
      <c r="B473" s="3390"/>
      <c r="C473" s="3390"/>
      <c r="D473" s="3385"/>
      <c r="E473" s="3391">
        <f t="shared" si="265"/>
        <v>0</v>
      </c>
      <c r="F473" s="3392"/>
      <c r="G473" s="3393">
        <f t="shared" si="266"/>
        <v>0</v>
      </c>
      <c r="H473" s="3394">
        <f t="shared" si="267"/>
        <v>0</v>
      </c>
      <c r="I473" s="3410"/>
      <c r="J473" s="3410"/>
      <c r="K473" s="3410"/>
      <c r="L473" s="3410"/>
      <c r="M473" s="3410"/>
      <c r="N473" s="3410"/>
      <c r="O473" s="3410"/>
      <c r="P473" s="3410"/>
      <c r="Q473" s="3410"/>
      <c r="R473" s="3410"/>
      <c r="S473" s="3410"/>
      <c r="T473" s="3410"/>
      <c r="U473" s="3410"/>
      <c r="V473" s="3410"/>
      <c r="W473" s="3410"/>
      <c r="X473" s="3410"/>
      <c r="Y473" s="3410"/>
      <c r="Z473" s="3410"/>
      <c r="AA473" s="3410"/>
      <c r="AB473" s="3410"/>
      <c r="AC473" s="3391">
        <f t="shared" si="268"/>
        <v>0</v>
      </c>
      <c r="AD473" s="3421"/>
      <c r="AE473" s="3421"/>
      <c r="AF473" s="3421"/>
      <c r="AG473" s="3421"/>
      <c r="AH473" s="3421"/>
      <c r="AI473" s="3421"/>
      <c r="AJ473" s="3421"/>
      <c r="AK473" s="3421"/>
      <c r="AL473" s="3421"/>
      <c r="AM473" s="3421"/>
      <c r="AN473" s="3421"/>
      <c r="AO473" s="3421"/>
      <c r="AP473" s="3421"/>
      <c r="AQ473" s="3421"/>
      <c r="AR473" s="3421"/>
      <c r="AS473" s="3421"/>
      <c r="AT473" s="3441"/>
      <c r="AU473" s="3442"/>
      <c r="AV473" s="498">
        <f t="shared" si="269"/>
        <v>0</v>
      </c>
      <c r="AW473" s="498">
        <f t="shared" si="270"/>
        <v>0</v>
      </c>
      <c r="AX473" s="498">
        <f t="shared" si="271"/>
        <v>0</v>
      </c>
      <c r="AY473" s="3458">
        <f t="shared" si="272"/>
        <v>0</v>
      </c>
      <c r="AZ473" s="3391">
        <f t="shared" si="273"/>
        <v>0</v>
      </c>
      <c r="BA473" s="3391">
        <f t="shared" si="274"/>
        <v>0</v>
      </c>
      <c r="BB473" s="3391">
        <f t="shared" si="275"/>
        <v>0</v>
      </c>
      <c r="BC473" s="3391">
        <f t="shared" si="276"/>
        <v>0</v>
      </c>
      <c r="BD473" s="3391">
        <f t="shared" si="277"/>
        <v>0</v>
      </c>
      <c r="BE473" s="3391">
        <f t="shared" si="278"/>
        <v>0</v>
      </c>
      <c r="BF473" s="3391">
        <f t="shared" si="279"/>
        <v>0</v>
      </c>
      <c r="BG473" s="3391">
        <f t="shared" si="280"/>
        <v>0</v>
      </c>
      <c r="BH473" s="3391">
        <f t="shared" si="281"/>
        <v>0</v>
      </c>
      <c r="BI473" s="3391">
        <f t="shared" si="282"/>
        <v>0</v>
      </c>
      <c r="BJ473" s="3391">
        <f t="shared" si="283"/>
        <v>0</v>
      </c>
      <c r="BK473" s="3391">
        <f t="shared" si="284"/>
        <v>0</v>
      </c>
      <c r="BL473" s="3391">
        <f t="shared" si="285"/>
        <v>0</v>
      </c>
      <c r="BM473" s="3391">
        <f t="shared" si="286"/>
        <v>0</v>
      </c>
      <c r="BN473" s="3391">
        <f t="shared" si="287"/>
        <v>0</v>
      </c>
      <c r="BO473" s="3391">
        <f t="shared" si="288"/>
        <v>0</v>
      </c>
      <c r="BP473" s="3391">
        <f t="shared" si="289"/>
        <v>0</v>
      </c>
      <c r="BQ473" s="3391">
        <f t="shared" si="290"/>
        <v>0</v>
      </c>
      <c r="BR473" s="3391">
        <f t="shared" si="291"/>
        <v>0</v>
      </c>
      <c r="BS473" s="3391">
        <f t="shared" si="292"/>
        <v>0</v>
      </c>
      <c r="BT473" s="3463">
        <f t="shared" si="293"/>
        <v>0</v>
      </c>
    </row>
    <row r="474" spans="1:72">
      <c r="A474" s="3389"/>
      <c r="B474" s="3390"/>
      <c r="C474" s="3390"/>
      <c r="D474" s="3385"/>
      <c r="E474" s="3391">
        <f t="shared" si="265"/>
        <v>0</v>
      </c>
      <c r="F474" s="3392"/>
      <c r="G474" s="3393">
        <f t="shared" si="266"/>
        <v>0</v>
      </c>
      <c r="H474" s="3394">
        <f t="shared" si="267"/>
        <v>0</v>
      </c>
      <c r="I474" s="3410"/>
      <c r="J474" s="3410"/>
      <c r="K474" s="3410"/>
      <c r="L474" s="3410"/>
      <c r="M474" s="3410"/>
      <c r="N474" s="3410"/>
      <c r="O474" s="3410"/>
      <c r="P474" s="3410"/>
      <c r="Q474" s="3410"/>
      <c r="R474" s="3410"/>
      <c r="S474" s="3410"/>
      <c r="T474" s="3410"/>
      <c r="U474" s="3410"/>
      <c r="V474" s="3410"/>
      <c r="W474" s="3410"/>
      <c r="X474" s="3410"/>
      <c r="Y474" s="3410"/>
      <c r="Z474" s="3410"/>
      <c r="AA474" s="3410"/>
      <c r="AB474" s="3410"/>
      <c r="AC474" s="3391">
        <f t="shared" si="268"/>
        <v>0</v>
      </c>
      <c r="AD474" s="3421"/>
      <c r="AE474" s="3421"/>
      <c r="AF474" s="3421"/>
      <c r="AG474" s="3421"/>
      <c r="AH474" s="3421"/>
      <c r="AI474" s="3421"/>
      <c r="AJ474" s="3421"/>
      <c r="AK474" s="3421"/>
      <c r="AL474" s="3421"/>
      <c r="AM474" s="3421"/>
      <c r="AN474" s="3421"/>
      <c r="AO474" s="3421"/>
      <c r="AP474" s="3421"/>
      <c r="AQ474" s="3421"/>
      <c r="AR474" s="3421"/>
      <c r="AS474" s="3421"/>
      <c r="AT474" s="3441"/>
      <c r="AU474" s="3442"/>
      <c r="AV474" s="498">
        <f t="shared" si="269"/>
        <v>0</v>
      </c>
      <c r="AW474" s="498">
        <f t="shared" si="270"/>
        <v>0</v>
      </c>
      <c r="AX474" s="498">
        <f t="shared" si="271"/>
        <v>0</v>
      </c>
      <c r="AY474" s="3458">
        <f t="shared" si="272"/>
        <v>0</v>
      </c>
      <c r="AZ474" s="3391">
        <f t="shared" si="273"/>
        <v>0</v>
      </c>
      <c r="BA474" s="3391">
        <f t="shared" si="274"/>
        <v>0</v>
      </c>
      <c r="BB474" s="3391">
        <f t="shared" si="275"/>
        <v>0</v>
      </c>
      <c r="BC474" s="3391">
        <f t="shared" si="276"/>
        <v>0</v>
      </c>
      <c r="BD474" s="3391">
        <f t="shared" si="277"/>
        <v>0</v>
      </c>
      <c r="BE474" s="3391">
        <f t="shared" si="278"/>
        <v>0</v>
      </c>
      <c r="BF474" s="3391">
        <f t="shared" si="279"/>
        <v>0</v>
      </c>
      <c r="BG474" s="3391">
        <f t="shared" si="280"/>
        <v>0</v>
      </c>
      <c r="BH474" s="3391">
        <f t="shared" si="281"/>
        <v>0</v>
      </c>
      <c r="BI474" s="3391">
        <f t="shared" si="282"/>
        <v>0</v>
      </c>
      <c r="BJ474" s="3391">
        <f t="shared" si="283"/>
        <v>0</v>
      </c>
      <c r="BK474" s="3391">
        <f t="shared" si="284"/>
        <v>0</v>
      </c>
      <c r="BL474" s="3391">
        <f t="shared" si="285"/>
        <v>0</v>
      </c>
      <c r="BM474" s="3391">
        <f t="shared" si="286"/>
        <v>0</v>
      </c>
      <c r="BN474" s="3391">
        <f t="shared" si="287"/>
        <v>0</v>
      </c>
      <c r="BO474" s="3391">
        <f t="shared" si="288"/>
        <v>0</v>
      </c>
      <c r="BP474" s="3391">
        <f t="shared" si="289"/>
        <v>0</v>
      </c>
      <c r="BQ474" s="3391">
        <f t="shared" si="290"/>
        <v>0</v>
      </c>
      <c r="BR474" s="3391">
        <f t="shared" si="291"/>
        <v>0</v>
      </c>
      <c r="BS474" s="3391">
        <f t="shared" si="292"/>
        <v>0</v>
      </c>
      <c r="BT474" s="3463">
        <f t="shared" si="293"/>
        <v>0</v>
      </c>
    </row>
    <row r="475" spans="1:72">
      <c r="A475" s="3389"/>
      <c r="B475" s="3390"/>
      <c r="C475" s="3390"/>
      <c r="D475" s="3385"/>
      <c r="E475" s="3391">
        <f t="shared" si="265"/>
        <v>0</v>
      </c>
      <c r="F475" s="3392"/>
      <c r="G475" s="3393">
        <f t="shared" si="266"/>
        <v>0</v>
      </c>
      <c r="H475" s="3394">
        <f t="shared" si="267"/>
        <v>0</v>
      </c>
      <c r="I475" s="3410"/>
      <c r="J475" s="3410"/>
      <c r="K475" s="3410"/>
      <c r="L475" s="3410"/>
      <c r="M475" s="3410"/>
      <c r="N475" s="3410"/>
      <c r="O475" s="3410"/>
      <c r="P475" s="3410"/>
      <c r="Q475" s="3410"/>
      <c r="R475" s="3410"/>
      <c r="S475" s="3410"/>
      <c r="T475" s="3410"/>
      <c r="U475" s="3410"/>
      <c r="V475" s="3410"/>
      <c r="W475" s="3410"/>
      <c r="X475" s="3410"/>
      <c r="Y475" s="3410"/>
      <c r="Z475" s="3410"/>
      <c r="AA475" s="3410"/>
      <c r="AB475" s="3410"/>
      <c r="AC475" s="3391">
        <f t="shared" si="268"/>
        <v>0</v>
      </c>
      <c r="AD475" s="3421"/>
      <c r="AE475" s="3421"/>
      <c r="AF475" s="3421"/>
      <c r="AG475" s="3421"/>
      <c r="AH475" s="3421"/>
      <c r="AI475" s="3421"/>
      <c r="AJ475" s="3421"/>
      <c r="AK475" s="3421"/>
      <c r="AL475" s="3421"/>
      <c r="AM475" s="3421"/>
      <c r="AN475" s="3421"/>
      <c r="AO475" s="3421"/>
      <c r="AP475" s="3421"/>
      <c r="AQ475" s="3421"/>
      <c r="AR475" s="3421"/>
      <c r="AS475" s="3421"/>
      <c r="AT475" s="3441"/>
      <c r="AU475" s="3442"/>
      <c r="AV475" s="498">
        <f t="shared" si="269"/>
        <v>0</v>
      </c>
      <c r="AW475" s="498">
        <f t="shared" si="270"/>
        <v>0</v>
      </c>
      <c r="AX475" s="498">
        <f t="shared" si="271"/>
        <v>0</v>
      </c>
      <c r="AY475" s="3458">
        <f t="shared" si="272"/>
        <v>0</v>
      </c>
      <c r="AZ475" s="3391">
        <f t="shared" si="273"/>
        <v>0</v>
      </c>
      <c r="BA475" s="3391">
        <f t="shared" si="274"/>
        <v>0</v>
      </c>
      <c r="BB475" s="3391">
        <f t="shared" si="275"/>
        <v>0</v>
      </c>
      <c r="BC475" s="3391">
        <f t="shared" si="276"/>
        <v>0</v>
      </c>
      <c r="BD475" s="3391">
        <f t="shared" si="277"/>
        <v>0</v>
      </c>
      <c r="BE475" s="3391">
        <f t="shared" si="278"/>
        <v>0</v>
      </c>
      <c r="BF475" s="3391">
        <f t="shared" si="279"/>
        <v>0</v>
      </c>
      <c r="BG475" s="3391">
        <f t="shared" si="280"/>
        <v>0</v>
      </c>
      <c r="BH475" s="3391">
        <f t="shared" si="281"/>
        <v>0</v>
      </c>
      <c r="BI475" s="3391">
        <f t="shared" si="282"/>
        <v>0</v>
      </c>
      <c r="BJ475" s="3391">
        <f t="shared" si="283"/>
        <v>0</v>
      </c>
      <c r="BK475" s="3391">
        <f t="shared" si="284"/>
        <v>0</v>
      </c>
      <c r="BL475" s="3391">
        <f t="shared" si="285"/>
        <v>0</v>
      </c>
      <c r="BM475" s="3391">
        <f t="shared" si="286"/>
        <v>0</v>
      </c>
      <c r="BN475" s="3391">
        <f t="shared" si="287"/>
        <v>0</v>
      </c>
      <c r="BO475" s="3391">
        <f t="shared" si="288"/>
        <v>0</v>
      </c>
      <c r="BP475" s="3391">
        <f t="shared" si="289"/>
        <v>0</v>
      </c>
      <c r="BQ475" s="3391">
        <f t="shared" si="290"/>
        <v>0</v>
      </c>
      <c r="BR475" s="3391">
        <f t="shared" si="291"/>
        <v>0</v>
      </c>
      <c r="BS475" s="3391">
        <f t="shared" si="292"/>
        <v>0</v>
      </c>
      <c r="BT475" s="3463">
        <f t="shared" si="293"/>
        <v>0</v>
      </c>
    </row>
    <row r="476" spans="1:72">
      <c r="A476" s="3389"/>
      <c r="B476" s="3390"/>
      <c r="C476" s="3390"/>
      <c r="D476" s="3385"/>
      <c r="E476" s="3391">
        <f t="shared" si="265"/>
        <v>0</v>
      </c>
      <c r="F476" s="3392"/>
      <c r="G476" s="3393">
        <f t="shared" si="266"/>
        <v>0</v>
      </c>
      <c r="H476" s="3394">
        <f t="shared" si="267"/>
        <v>0</v>
      </c>
      <c r="I476" s="3410"/>
      <c r="J476" s="3410"/>
      <c r="K476" s="3410"/>
      <c r="L476" s="3410"/>
      <c r="M476" s="3410"/>
      <c r="N476" s="3410"/>
      <c r="O476" s="3410"/>
      <c r="P476" s="3410"/>
      <c r="Q476" s="3410"/>
      <c r="R476" s="3410"/>
      <c r="S476" s="3410"/>
      <c r="T476" s="3410"/>
      <c r="U476" s="3410"/>
      <c r="V476" s="3410"/>
      <c r="W476" s="3410"/>
      <c r="X476" s="3410"/>
      <c r="Y476" s="3410"/>
      <c r="Z476" s="3410"/>
      <c r="AA476" s="3410"/>
      <c r="AB476" s="3410"/>
      <c r="AC476" s="3391">
        <f t="shared" si="268"/>
        <v>0</v>
      </c>
      <c r="AD476" s="3421"/>
      <c r="AE476" s="3421"/>
      <c r="AF476" s="3421"/>
      <c r="AG476" s="3421"/>
      <c r="AH476" s="3421"/>
      <c r="AI476" s="3421"/>
      <c r="AJ476" s="3421"/>
      <c r="AK476" s="3421"/>
      <c r="AL476" s="3421"/>
      <c r="AM476" s="3421"/>
      <c r="AN476" s="3421"/>
      <c r="AO476" s="3421"/>
      <c r="AP476" s="3421"/>
      <c r="AQ476" s="3421"/>
      <c r="AR476" s="3421"/>
      <c r="AS476" s="3421"/>
      <c r="AT476" s="3441"/>
      <c r="AU476" s="3442"/>
      <c r="AV476" s="498">
        <f t="shared" si="269"/>
        <v>0</v>
      </c>
      <c r="AW476" s="498">
        <f t="shared" si="270"/>
        <v>0</v>
      </c>
      <c r="AX476" s="498">
        <f t="shared" si="271"/>
        <v>0</v>
      </c>
      <c r="AY476" s="3458">
        <f t="shared" si="272"/>
        <v>0</v>
      </c>
      <c r="AZ476" s="3391">
        <f t="shared" si="273"/>
        <v>0</v>
      </c>
      <c r="BA476" s="3391">
        <f t="shared" si="274"/>
        <v>0</v>
      </c>
      <c r="BB476" s="3391">
        <f t="shared" si="275"/>
        <v>0</v>
      </c>
      <c r="BC476" s="3391">
        <f t="shared" si="276"/>
        <v>0</v>
      </c>
      <c r="BD476" s="3391">
        <f t="shared" si="277"/>
        <v>0</v>
      </c>
      <c r="BE476" s="3391">
        <f t="shared" si="278"/>
        <v>0</v>
      </c>
      <c r="BF476" s="3391">
        <f t="shared" si="279"/>
        <v>0</v>
      </c>
      <c r="BG476" s="3391">
        <f t="shared" si="280"/>
        <v>0</v>
      </c>
      <c r="BH476" s="3391">
        <f t="shared" si="281"/>
        <v>0</v>
      </c>
      <c r="BI476" s="3391">
        <f t="shared" si="282"/>
        <v>0</v>
      </c>
      <c r="BJ476" s="3391">
        <f t="shared" si="283"/>
        <v>0</v>
      </c>
      <c r="BK476" s="3391">
        <f t="shared" si="284"/>
        <v>0</v>
      </c>
      <c r="BL476" s="3391">
        <f t="shared" si="285"/>
        <v>0</v>
      </c>
      <c r="BM476" s="3391">
        <f t="shared" si="286"/>
        <v>0</v>
      </c>
      <c r="BN476" s="3391">
        <f t="shared" si="287"/>
        <v>0</v>
      </c>
      <c r="BO476" s="3391">
        <f t="shared" si="288"/>
        <v>0</v>
      </c>
      <c r="BP476" s="3391">
        <f t="shared" si="289"/>
        <v>0</v>
      </c>
      <c r="BQ476" s="3391">
        <f t="shared" si="290"/>
        <v>0</v>
      </c>
      <c r="BR476" s="3391">
        <f t="shared" si="291"/>
        <v>0</v>
      </c>
      <c r="BS476" s="3391">
        <f t="shared" si="292"/>
        <v>0</v>
      </c>
      <c r="BT476" s="3463">
        <f t="shared" si="293"/>
        <v>0</v>
      </c>
    </row>
    <row r="477" spans="1:72">
      <c r="A477" s="3389"/>
      <c r="B477" s="3390"/>
      <c r="C477" s="3390"/>
      <c r="D477" s="3385"/>
      <c r="E477" s="3391">
        <f t="shared" si="265"/>
        <v>0</v>
      </c>
      <c r="F477" s="3392"/>
      <c r="G477" s="3393">
        <f t="shared" si="266"/>
        <v>0</v>
      </c>
      <c r="H477" s="3394">
        <f t="shared" si="267"/>
        <v>0</v>
      </c>
      <c r="I477" s="3410"/>
      <c r="J477" s="3410"/>
      <c r="K477" s="3410"/>
      <c r="L477" s="3410"/>
      <c r="M477" s="3410"/>
      <c r="N477" s="3410"/>
      <c r="O477" s="3410"/>
      <c r="P477" s="3410"/>
      <c r="Q477" s="3410"/>
      <c r="R477" s="3410"/>
      <c r="S477" s="3410"/>
      <c r="T477" s="3410"/>
      <c r="U477" s="3410"/>
      <c r="V477" s="3410"/>
      <c r="W477" s="3410"/>
      <c r="X477" s="3410"/>
      <c r="Y477" s="3410"/>
      <c r="Z477" s="3410"/>
      <c r="AA477" s="3410"/>
      <c r="AB477" s="3410"/>
      <c r="AC477" s="3391">
        <f t="shared" si="268"/>
        <v>0</v>
      </c>
      <c r="AD477" s="3421"/>
      <c r="AE477" s="3421"/>
      <c r="AF477" s="3421"/>
      <c r="AG477" s="3421"/>
      <c r="AH477" s="3421"/>
      <c r="AI477" s="3421"/>
      <c r="AJ477" s="3421"/>
      <c r="AK477" s="3421"/>
      <c r="AL477" s="3421"/>
      <c r="AM477" s="3421"/>
      <c r="AN477" s="3421"/>
      <c r="AO477" s="3421"/>
      <c r="AP477" s="3421"/>
      <c r="AQ477" s="3421"/>
      <c r="AR477" s="3421"/>
      <c r="AS477" s="3421"/>
      <c r="AT477" s="3441"/>
      <c r="AU477" s="3442"/>
      <c r="AV477" s="498">
        <f t="shared" si="269"/>
        <v>0</v>
      </c>
      <c r="AW477" s="498">
        <f t="shared" si="270"/>
        <v>0</v>
      </c>
      <c r="AX477" s="498">
        <f t="shared" si="271"/>
        <v>0</v>
      </c>
      <c r="AY477" s="3458">
        <f t="shared" si="272"/>
        <v>0</v>
      </c>
      <c r="AZ477" s="3391">
        <f t="shared" si="273"/>
        <v>0</v>
      </c>
      <c r="BA477" s="3391">
        <f t="shared" si="274"/>
        <v>0</v>
      </c>
      <c r="BB477" s="3391">
        <f t="shared" si="275"/>
        <v>0</v>
      </c>
      <c r="BC477" s="3391">
        <f t="shared" si="276"/>
        <v>0</v>
      </c>
      <c r="BD477" s="3391">
        <f t="shared" si="277"/>
        <v>0</v>
      </c>
      <c r="BE477" s="3391">
        <f t="shared" si="278"/>
        <v>0</v>
      </c>
      <c r="BF477" s="3391">
        <f t="shared" si="279"/>
        <v>0</v>
      </c>
      <c r="BG477" s="3391">
        <f t="shared" si="280"/>
        <v>0</v>
      </c>
      <c r="BH477" s="3391">
        <f t="shared" si="281"/>
        <v>0</v>
      </c>
      <c r="BI477" s="3391">
        <f t="shared" si="282"/>
        <v>0</v>
      </c>
      <c r="BJ477" s="3391">
        <f t="shared" si="283"/>
        <v>0</v>
      </c>
      <c r="BK477" s="3391">
        <f t="shared" si="284"/>
        <v>0</v>
      </c>
      <c r="BL477" s="3391">
        <f t="shared" si="285"/>
        <v>0</v>
      </c>
      <c r="BM477" s="3391">
        <f t="shared" si="286"/>
        <v>0</v>
      </c>
      <c r="BN477" s="3391">
        <f t="shared" si="287"/>
        <v>0</v>
      </c>
      <c r="BO477" s="3391">
        <f t="shared" si="288"/>
        <v>0</v>
      </c>
      <c r="BP477" s="3391">
        <f t="shared" si="289"/>
        <v>0</v>
      </c>
      <c r="BQ477" s="3391">
        <f t="shared" si="290"/>
        <v>0</v>
      </c>
      <c r="BR477" s="3391">
        <f t="shared" si="291"/>
        <v>0</v>
      </c>
      <c r="BS477" s="3391">
        <f t="shared" si="292"/>
        <v>0</v>
      </c>
      <c r="BT477" s="3463">
        <f t="shared" si="293"/>
        <v>0</v>
      </c>
    </row>
    <row r="478" spans="1:72">
      <c r="A478" s="3389"/>
      <c r="B478" s="3389"/>
      <c r="C478" s="3389"/>
      <c r="D478" s="3385"/>
      <c r="E478" s="3391">
        <f t="shared" si="265"/>
        <v>0</v>
      </c>
      <c r="F478" s="3464"/>
      <c r="G478" s="3393">
        <f t="shared" ref="G478:G509" si="294">H478+AC478+AT478</f>
        <v>0</v>
      </c>
      <c r="H478" s="3394">
        <f t="shared" ref="H478:H509" si="295">SUMIF(I$12:AB$12,"总值",I478:AB478)</f>
        <v>0</v>
      </c>
      <c r="I478" s="3465"/>
      <c r="J478" s="3465"/>
      <c r="K478" s="3410"/>
      <c r="L478" s="3410"/>
      <c r="M478" s="3410"/>
      <c r="N478" s="3410"/>
      <c r="O478" s="3410"/>
      <c r="P478" s="3410"/>
      <c r="Q478" s="3410"/>
      <c r="R478" s="3410"/>
      <c r="S478" s="3410"/>
      <c r="T478" s="3410"/>
      <c r="U478" s="3410"/>
      <c r="V478" s="3410"/>
      <c r="W478" s="3410"/>
      <c r="X478" s="3410"/>
      <c r="Y478" s="3410"/>
      <c r="Z478" s="3410"/>
      <c r="AA478" s="3410"/>
      <c r="AB478" s="3410"/>
      <c r="AC478" s="3391">
        <f t="shared" ref="AC478:AC509" si="296">SUMIF(AD$12:AS$12,"总值",AD478:AS478)</f>
        <v>0</v>
      </c>
      <c r="AD478" s="3421"/>
      <c r="AE478" s="3421"/>
      <c r="AF478" s="3421"/>
      <c r="AG478" s="3421"/>
      <c r="AH478" s="3421"/>
      <c r="AI478" s="3421"/>
      <c r="AJ478" s="3421"/>
      <c r="AK478" s="3421"/>
      <c r="AL478" s="3421"/>
      <c r="AM478" s="3421"/>
      <c r="AN478" s="3421"/>
      <c r="AO478" s="3421"/>
      <c r="AP478" s="3421"/>
      <c r="AQ478" s="3421"/>
      <c r="AR478" s="3421"/>
      <c r="AS478" s="3421"/>
      <c r="AT478" s="3421"/>
      <c r="AU478" s="3466"/>
      <c r="AV478" s="498">
        <f t="shared" si="269"/>
        <v>0</v>
      </c>
      <c r="AW478" s="498">
        <f t="shared" si="270"/>
        <v>0</v>
      </c>
      <c r="AX478" s="498">
        <f t="shared" si="271"/>
        <v>0</v>
      </c>
      <c r="AY478" s="3458">
        <f t="shared" ref="AY478:AY509" si="297">ROUND($AY$6*AZ478/$AZ$5,2)</f>
        <v>0</v>
      </c>
      <c r="AZ478" s="3391">
        <f t="shared" ref="AZ478:AZ509" si="298">BA478+BL478</f>
        <v>0</v>
      </c>
      <c r="BA478" s="3391">
        <f t="shared" ref="BA478:BA509" si="299">SUM(BB478:BK478)</f>
        <v>0</v>
      </c>
      <c r="BB478" s="3391">
        <f t="shared" ref="BB478:BB509" si="300">IF($D478="是",I478-J478,0)</f>
        <v>0</v>
      </c>
      <c r="BC478" s="3391">
        <f t="shared" ref="BC478:BC509" si="301">IF($D478="是",K478-L478,0)</f>
        <v>0</v>
      </c>
      <c r="BD478" s="3391">
        <f t="shared" ref="BD478:BD509" si="302">IF($D478="是",M478-N478,0)</f>
        <v>0</v>
      </c>
      <c r="BE478" s="3391">
        <f t="shared" ref="BE478:BE509" si="303">IF($D478="是",O478-P478,0)</f>
        <v>0</v>
      </c>
      <c r="BF478" s="3391">
        <f t="shared" ref="BF478:BF509" si="304">IF($D478="是",Q478-R478,0)</f>
        <v>0</v>
      </c>
      <c r="BG478" s="3391">
        <f t="shared" ref="BG478:BG509" si="305">IF($D478="是",S478-T478,0)</f>
        <v>0</v>
      </c>
      <c r="BH478" s="3391">
        <f t="shared" ref="BH478:BH509" si="306">IF($D478="是",U478-V478,0)</f>
        <v>0</v>
      </c>
      <c r="BI478" s="3391">
        <f t="shared" ref="BI478:BI509" si="307">IF($D478="是",W478-X478,0)</f>
        <v>0</v>
      </c>
      <c r="BJ478" s="3391">
        <f t="shared" ref="BJ478:BJ509" si="308">IF($D478="是",Y478-Z478,0)</f>
        <v>0</v>
      </c>
      <c r="BK478" s="3391">
        <f t="shared" ref="BK478:BK509" si="309">IF($D478="是",AA478-AB478,0)</f>
        <v>0</v>
      </c>
      <c r="BL478" s="3391">
        <f t="shared" ref="BL478:BL509" si="310">SUM(BM478:BT478)</f>
        <v>0</v>
      </c>
      <c r="BM478" s="3391">
        <f t="shared" ref="BM478:BM509" si="311">IF($D478="是",AD478-AE478,0)</f>
        <v>0</v>
      </c>
      <c r="BN478" s="3391">
        <f t="shared" ref="BN478:BN509" si="312">IF($D478="是",AF478-AG478,0)</f>
        <v>0</v>
      </c>
      <c r="BO478" s="3391">
        <f t="shared" ref="BO478:BO509" si="313">IF($D478="是",AH478-AI478,0)</f>
        <v>0</v>
      </c>
      <c r="BP478" s="3391">
        <f t="shared" ref="BP478:BP509" si="314">IF($D478="是",AJ478-AK478,0)</f>
        <v>0</v>
      </c>
      <c r="BQ478" s="3391">
        <f t="shared" ref="BQ478:BQ509" si="315">IF($D478="是",AL478-AM478,0)</f>
        <v>0</v>
      </c>
      <c r="BR478" s="3391">
        <f t="shared" ref="BR478:BR509" si="316">IF($D478="是",AN478-AO478,0)</f>
        <v>0</v>
      </c>
      <c r="BS478" s="3391">
        <f t="shared" ref="BS478:BS509" si="317">IF($D478="是",AP478-AQ478,0)</f>
        <v>0</v>
      </c>
      <c r="BT478" s="3463">
        <f t="shared" ref="BT478:BT509" si="318">IF($D478="是",AR478-AS478,0)</f>
        <v>0</v>
      </c>
    </row>
    <row r="479" spans="1:72">
      <c r="A479" s="3389"/>
      <c r="B479" s="3389"/>
      <c r="C479" s="3389"/>
      <c r="D479" s="3385"/>
      <c r="E479" s="3391">
        <f t="shared" si="265"/>
        <v>0</v>
      </c>
      <c r="F479" s="3464"/>
      <c r="G479" s="3393">
        <f t="shared" si="294"/>
        <v>0</v>
      </c>
      <c r="H479" s="3394">
        <f t="shared" si="295"/>
        <v>0</v>
      </c>
      <c r="I479" s="3410"/>
      <c r="J479" s="3410"/>
      <c r="K479" s="3410"/>
      <c r="L479" s="3410"/>
      <c r="M479" s="3410"/>
      <c r="N479" s="3410"/>
      <c r="O479" s="3410"/>
      <c r="P479" s="3410"/>
      <c r="Q479" s="3410"/>
      <c r="R479" s="3410"/>
      <c r="S479" s="3410"/>
      <c r="T479" s="3410"/>
      <c r="U479" s="3410"/>
      <c r="V479" s="3410"/>
      <c r="W479" s="3410"/>
      <c r="X479" s="3410"/>
      <c r="Y479" s="3410"/>
      <c r="Z479" s="3410"/>
      <c r="AA479" s="3410"/>
      <c r="AB479" s="3410"/>
      <c r="AC479" s="3391">
        <f t="shared" si="296"/>
        <v>0</v>
      </c>
      <c r="AD479" s="3421"/>
      <c r="AE479" s="3421"/>
      <c r="AF479" s="3421"/>
      <c r="AG479" s="3421"/>
      <c r="AH479" s="3421"/>
      <c r="AI479" s="3421"/>
      <c r="AJ479" s="3421"/>
      <c r="AK479" s="3421"/>
      <c r="AL479" s="3421"/>
      <c r="AM479" s="3421"/>
      <c r="AN479" s="3421"/>
      <c r="AO479" s="3421"/>
      <c r="AP479" s="3421"/>
      <c r="AQ479" s="3421"/>
      <c r="AR479" s="3421"/>
      <c r="AS479" s="3421"/>
      <c r="AT479" s="3421"/>
      <c r="AU479" s="3466"/>
      <c r="AV479" s="498">
        <f t="shared" si="269"/>
        <v>0</v>
      </c>
      <c r="AW479" s="498">
        <f t="shared" si="270"/>
        <v>0</v>
      </c>
      <c r="AX479" s="498">
        <f t="shared" si="271"/>
        <v>0</v>
      </c>
      <c r="AY479" s="3458">
        <f t="shared" si="297"/>
        <v>0</v>
      </c>
      <c r="AZ479" s="3391">
        <f t="shared" si="298"/>
        <v>0</v>
      </c>
      <c r="BA479" s="3391">
        <f t="shared" si="299"/>
        <v>0</v>
      </c>
      <c r="BB479" s="3391">
        <f t="shared" si="300"/>
        <v>0</v>
      </c>
      <c r="BC479" s="3391">
        <f t="shared" si="301"/>
        <v>0</v>
      </c>
      <c r="BD479" s="3391">
        <f t="shared" si="302"/>
        <v>0</v>
      </c>
      <c r="BE479" s="3391">
        <f t="shared" si="303"/>
        <v>0</v>
      </c>
      <c r="BF479" s="3391">
        <f t="shared" si="304"/>
        <v>0</v>
      </c>
      <c r="BG479" s="3391">
        <f t="shared" si="305"/>
        <v>0</v>
      </c>
      <c r="BH479" s="3391">
        <f t="shared" si="306"/>
        <v>0</v>
      </c>
      <c r="BI479" s="3391">
        <f t="shared" si="307"/>
        <v>0</v>
      </c>
      <c r="BJ479" s="3391">
        <f t="shared" si="308"/>
        <v>0</v>
      </c>
      <c r="BK479" s="3391">
        <f t="shared" si="309"/>
        <v>0</v>
      </c>
      <c r="BL479" s="3391">
        <f t="shared" si="310"/>
        <v>0</v>
      </c>
      <c r="BM479" s="3391">
        <f t="shared" si="311"/>
        <v>0</v>
      </c>
      <c r="BN479" s="3391">
        <f t="shared" si="312"/>
        <v>0</v>
      </c>
      <c r="BO479" s="3391">
        <f t="shared" si="313"/>
        <v>0</v>
      </c>
      <c r="BP479" s="3391">
        <f t="shared" si="314"/>
        <v>0</v>
      </c>
      <c r="BQ479" s="3391">
        <f t="shared" si="315"/>
        <v>0</v>
      </c>
      <c r="BR479" s="3391">
        <f t="shared" si="316"/>
        <v>0</v>
      </c>
      <c r="BS479" s="3391">
        <f t="shared" si="317"/>
        <v>0</v>
      </c>
      <c r="BT479" s="3463">
        <f t="shared" si="318"/>
        <v>0</v>
      </c>
    </row>
    <row r="480" spans="1:72">
      <c r="A480" s="3389"/>
      <c r="B480" s="3389"/>
      <c r="C480" s="3389"/>
      <c r="D480" s="3385"/>
      <c r="E480" s="3391">
        <f t="shared" si="265"/>
        <v>0</v>
      </c>
      <c r="F480" s="3464"/>
      <c r="G480" s="3393">
        <f t="shared" si="294"/>
        <v>0</v>
      </c>
      <c r="H480" s="3394">
        <f t="shared" si="295"/>
        <v>0</v>
      </c>
      <c r="I480" s="3410"/>
      <c r="J480" s="3410"/>
      <c r="K480" s="3410"/>
      <c r="L480" s="3410"/>
      <c r="M480" s="3410"/>
      <c r="N480" s="3410"/>
      <c r="O480" s="3410"/>
      <c r="P480" s="3410"/>
      <c r="Q480" s="3410"/>
      <c r="R480" s="3410"/>
      <c r="S480" s="3410"/>
      <c r="T480" s="3410"/>
      <c r="U480" s="3410"/>
      <c r="V480" s="3410"/>
      <c r="W480" s="3410"/>
      <c r="X480" s="3410"/>
      <c r="Y480" s="3410"/>
      <c r="Z480" s="3410"/>
      <c r="AA480" s="3410"/>
      <c r="AB480" s="3410"/>
      <c r="AC480" s="3391">
        <f t="shared" si="296"/>
        <v>0</v>
      </c>
      <c r="AD480" s="3421"/>
      <c r="AE480" s="3421"/>
      <c r="AF480" s="3421"/>
      <c r="AG480" s="3421"/>
      <c r="AH480" s="3421"/>
      <c r="AI480" s="3421"/>
      <c r="AJ480" s="3421"/>
      <c r="AK480" s="3421"/>
      <c r="AL480" s="3421"/>
      <c r="AM480" s="3421"/>
      <c r="AN480" s="3421"/>
      <c r="AO480" s="3421"/>
      <c r="AP480" s="3421"/>
      <c r="AQ480" s="3421"/>
      <c r="AR480" s="3421"/>
      <c r="AS480" s="3421"/>
      <c r="AT480" s="3421"/>
      <c r="AU480" s="3466"/>
      <c r="AV480" s="498">
        <f t="shared" si="269"/>
        <v>0</v>
      </c>
      <c r="AW480" s="498">
        <f t="shared" si="270"/>
        <v>0</v>
      </c>
      <c r="AX480" s="498">
        <f t="shared" si="271"/>
        <v>0</v>
      </c>
      <c r="AY480" s="3458">
        <f t="shared" si="297"/>
        <v>0</v>
      </c>
      <c r="AZ480" s="3391">
        <f t="shared" si="298"/>
        <v>0</v>
      </c>
      <c r="BA480" s="3391">
        <f t="shared" si="299"/>
        <v>0</v>
      </c>
      <c r="BB480" s="3391">
        <f t="shared" si="300"/>
        <v>0</v>
      </c>
      <c r="BC480" s="3391">
        <f t="shared" si="301"/>
        <v>0</v>
      </c>
      <c r="BD480" s="3391">
        <f t="shared" si="302"/>
        <v>0</v>
      </c>
      <c r="BE480" s="3391">
        <f t="shared" si="303"/>
        <v>0</v>
      </c>
      <c r="BF480" s="3391">
        <f t="shared" si="304"/>
        <v>0</v>
      </c>
      <c r="BG480" s="3391">
        <f t="shared" si="305"/>
        <v>0</v>
      </c>
      <c r="BH480" s="3391">
        <f t="shared" si="306"/>
        <v>0</v>
      </c>
      <c r="BI480" s="3391">
        <f t="shared" si="307"/>
        <v>0</v>
      </c>
      <c r="BJ480" s="3391">
        <f t="shared" si="308"/>
        <v>0</v>
      </c>
      <c r="BK480" s="3391">
        <f t="shared" si="309"/>
        <v>0</v>
      </c>
      <c r="BL480" s="3391">
        <f t="shared" si="310"/>
        <v>0</v>
      </c>
      <c r="BM480" s="3391">
        <f t="shared" si="311"/>
        <v>0</v>
      </c>
      <c r="BN480" s="3391">
        <f t="shared" si="312"/>
        <v>0</v>
      </c>
      <c r="BO480" s="3391">
        <f t="shared" si="313"/>
        <v>0</v>
      </c>
      <c r="BP480" s="3391">
        <f t="shared" si="314"/>
        <v>0</v>
      </c>
      <c r="BQ480" s="3391">
        <f t="shared" si="315"/>
        <v>0</v>
      </c>
      <c r="BR480" s="3391">
        <f t="shared" si="316"/>
        <v>0</v>
      </c>
      <c r="BS480" s="3391">
        <f t="shared" si="317"/>
        <v>0</v>
      </c>
      <c r="BT480" s="3463">
        <f t="shared" si="318"/>
        <v>0</v>
      </c>
    </row>
    <row r="481" ht="15" spans="1:72">
      <c r="A481" s="3389"/>
      <c r="B481" s="3397"/>
      <c r="C481" s="3396"/>
      <c r="D481" s="3385"/>
      <c r="E481" s="3391">
        <f t="shared" ref="E481:E504" si="319">IF($C$3="是",ROUND($A$3*G481/$B$3,2),ROUND($A$3*(G481-AT481)/$B$3,2))</f>
        <v>0</v>
      </c>
      <c r="F481" s="3392"/>
      <c r="G481" s="3393">
        <f t="shared" si="294"/>
        <v>0</v>
      </c>
      <c r="H481" s="3394">
        <f t="shared" si="295"/>
        <v>0</v>
      </c>
      <c r="I481" s="3399"/>
      <c r="J481" s="3410"/>
      <c r="K481" s="3399"/>
      <c r="L481" s="3410"/>
      <c r="M481" s="3410"/>
      <c r="N481" s="3410"/>
      <c r="O481" s="3410"/>
      <c r="P481" s="3410"/>
      <c r="Q481" s="3410"/>
      <c r="R481" s="3410"/>
      <c r="S481" s="3410"/>
      <c r="T481" s="3410"/>
      <c r="U481" s="3410"/>
      <c r="V481" s="3410"/>
      <c r="W481" s="3410"/>
      <c r="X481" s="3410"/>
      <c r="Y481" s="3410"/>
      <c r="Z481" s="3410"/>
      <c r="AA481" s="3410"/>
      <c r="AB481" s="3410"/>
      <c r="AC481" s="3391">
        <f t="shared" si="296"/>
        <v>0</v>
      </c>
      <c r="AD481" s="3421"/>
      <c r="AE481" s="3421"/>
      <c r="AF481" s="3422"/>
      <c r="AG481" s="3421"/>
      <c r="AH481" s="3421"/>
      <c r="AI481" s="3421"/>
      <c r="AJ481" s="3421"/>
      <c r="AK481" s="3421"/>
      <c r="AL481" s="3421"/>
      <c r="AM481" s="3421"/>
      <c r="AN481" s="3411"/>
      <c r="AO481" s="3421"/>
      <c r="AP481" s="3421"/>
      <c r="AQ481" s="3421"/>
      <c r="AR481" s="3421"/>
      <c r="AS481" s="3421"/>
      <c r="AT481" s="3441"/>
      <c r="AU481" s="3442"/>
      <c r="AV481" s="498">
        <f t="shared" ref="AV481:AV505" si="320">A481</f>
        <v>0</v>
      </c>
      <c r="AW481" s="498">
        <f t="shared" ref="AW481:AW505" si="321">B481</f>
        <v>0</v>
      </c>
      <c r="AX481" s="498">
        <f t="shared" ref="AX481:AX505" si="322">C481</f>
        <v>0</v>
      </c>
      <c r="AY481" s="3458">
        <f t="shared" si="297"/>
        <v>0</v>
      </c>
      <c r="AZ481" s="3391">
        <f t="shared" si="298"/>
        <v>0</v>
      </c>
      <c r="BA481" s="3391">
        <f t="shared" si="299"/>
        <v>0</v>
      </c>
      <c r="BB481" s="3391">
        <f t="shared" si="300"/>
        <v>0</v>
      </c>
      <c r="BC481" s="3391">
        <f t="shared" si="301"/>
        <v>0</v>
      </c>
      <c r="BD481" s="3391">
        <f t="shared" si="302"/>
        <v>0</v>
      </c>
      <c r="BE481" s="3391">
        <f t="shared" si="303"/>
        <v>0</v>
      </c>
      <c r="BF481" s="3391">
        <f t="shared" si="304"/>
        <v>0</v>
      </c>
      <c r="BG481" s="3391">
        <f t="shared" si="305"/>
        <v>0</v>
      </c>
      <c r="BH481" s="3391">
        <f t="shared" si="306"/>
        <v>0</v>
      </c>
      <c r="BI481" s="3391">
        <f t="shared" si="307"/>
        <v>0</v>
      </c>
      <c r="BJ481" s="3391">
        <f t="shared" si="308"/>
        <v>0</v>
      </c>
      <c r="BK481" s="3391">
        <f t="shared" si="309"/>
        <v>0</v>
      </c>
      <c r="BL481" s="3391">
        <f t="shared" si="310"/>
        <v>0</v>
      </c>
      <c r="BM481" s="3391">
        <f t="shared" si="311"/>
        <v>0</v>
      </c>
      <c r="BN481" s="3391">
        <f t="shared" si="312"/>
        <v>0</v>
      </c>
      <c r="BO481" s="3391">
        <f t="shared" si="313"/>
        <v>0</v>
      </c>
      <c r="BP481" s="3391">
        <f t="shared" si="314"/>
        <v>0</v>
      </c>
      <c r="BQ481" s="3391">
        <f t="shared" si="315"/>
        <v>0</v>
      </c>
      <c r="BR481" s="3391">
        <f t="shared" si="316"/>
        <v>0</v>
      </c>
      <c r="BS481" s="3391">
        <f t="shared" si="317"/>
        <v>0</v>
      </c>
      <c r="BT481" s="3463">
        <f t="shared" si="318"/>
        <v>0</v>
      </c>
    </row>
    <row r="482" ht="15" spans="1:72">
      <c r="A482" s="3389"/>
      <c r="B482" s="3397"/>
      <c r="C482" s="3396"/>
      <c r="D482" s="3385"/>
      <c r="E482" s="3391">
        <f t="shared" si="319"/>
        <v>0</v>
      </c>
      <c r="F482" s="3392"/>
      <c r="G482" s="3393">
        <f t="shared" si="294"/>
        <v>0</v>
      </c>
      <c r="H482" s="3394">
        <f t="shared" si="295"/>
        <v>0</v>
      </c>
      <c r="I482" s="3399"/>
      <c r="J482" s="3410"/>
      <c r="K482" s="3399"/>
      <c r="L482" s="3410"/>
      <c r="M482" s="3411"/>
      <c r="N482" s="3410"/>
      <c r="O482" s="3410"/>
      <c r="P482" s="3410"/>
      <c r="Q482" s="3410"/>
      <c r="R482" s="3410"/>
      <c r="S482" s="3410"/>
      <c r="T482" s="3410"/>
      <c r="U482" s="3410"/>
      <c r="V482" s="3410"/>
      <c r="W482" s="3410"/>
      <c r="X482" s="3410"/>
      <c r="Y482" s="3410"/>
      <c r="Z482" s="3410"/>
      <c r="AA482" s="3410"/>
      <c r="AB482" s="3410"/>
      <c r="AC482" s="3391">
        <f t="shared" si="296"/>
        <v>0</v>
      </c>
      <c r="AD482" s="3411"/>
      <c r="AE482" s="3421"/>
      <c r="AF482" s="3422"/>
      <c r="AG482" s="3421"/>
      <c r="AH482" s="3421"/>
      <c r="AI482" s="3421"/>
      <c r="AJ482" s="3421"/>
      <c r="AK482" s="3421"/>
      <c r="AL482" s="3411"/>
      <c r="AM482" s="3421"/>
      <c r="AN482" s="3411"/>
      <c r="AO482" s="3421"/>
      <c r="AP482" s="3421"/>
      <c r="AQ482" s="3421"/>
      <c r="AR482" s="3421"/>
      <c r="AS482" s="3421"/>
      <c r="AT482" s="3441"/>
      <c r="AU482" s="3442"/>
      <c r="AV482" s="498">
        <f t="shared" si="320"/>
        <v>0</v>
      </c>
      <c r="AW482" s="498">
        <f t="shared" si="321"/>
        <v>0</v>
      </c>
      <c r="AX482" s="498">
        <f t="shared" si="322"/>
        <v>0</v>
      </c>
      <c r="AY482" s="3458">
        <f t="shared" si="297"/>
        <v>0</v>
      </c>
      <c r="AZ482" s="3391">
        <f t="shared" si="298"/>
        <v>0</v>
      </c>
      <c r="BA482" s="3391">
        <f t="shared" si="299"/>
        <v>0</v>
      </c>
      <c r="BB482" s="3391">
        <f t="shared" si="300"/>
        <v>0</v>
      </c>
      <c r="BC482" s="3391">
        <f t="shared" si="301"/>
        <v>0</v>
      </c>
      <c r="BD482" s="3391">
        <f t="shared" si="302"/>
        <v>0</v>
      </c>
      <c r="BE482" s="3391">
        <f t="shared" si="303"/>
        <v>0</v>
      </c>
      <c r="BF482" s="3391">
        <f t="shared" si="304"/>
        <v>0</v>
      </c>
      <c r="BG482" s="3391">
        <f t="shared" si="305"/>
        <v>0</v>
      </c>
      <c r="BH482" s="3391">
        <f t="shared" si="306"/>
        <v>0</v>
      </c>
      <c r="BI482" s="3391">
        <f t="shared" si="307"/>
        <v>0</v>
      </c>
      <c r="BJ482" s="3391">
        <f t="shared" si="308"/>
        <v>0</v>
      </c>
      <c r="BK482" s="3391">
        <f t="shared" si="309"/>
        <v>0</v>
      </c>
      <c r="BL482" s="3391">
        <f t="shared" si="310"/>
        <v>0</v>
      </c>
      <c r="BM482" s="3391">
        <f t="shared" si="311"/>
        <v>0</v>
      </c>
      <c r="BN482" s="3391">
        <f t="shared" si="312"/>
        <v>0</v>
      </c>
      <c r="BO482" s="3391">
        <f t="shared" si="313"/>
        <v>0</v>
      </c>
      <c r="BP482" s="3391">
        <f t="shared" si="314"/>
        <v>0</v>
      </c>
      <c r="BQ482" s="3391">
        <f t="shared" si="315"/>
        <v>0</v>
      </c>
      <c r="BR482" s="3391">
        <f t="shared" si="316"/>
        <v>0</v>
      </c>
      <c r="BS482" s="3391">
        <f t="shared" si="317"/>
        <v>0</v>
      </c>
      <c r="BT482" s="3463">
        <f t="shared" si="318"/>
        <v>0</v>
      </c>
    </row>
    <row r="483" ht="15" spans="1:72">
      <c r="A483" s="3389"/>
      <c r="B483" s="3397"/>
      <c r="C483" s="3396"/>
      <c r="D483" s="3385"/>
      <c r="E483" s="3391">
        <f t="shared" si="319"/>
        <v>0</v>
      </c>
      <c r="F483" s="3392"/>
      <c r="G483" s="3393">
        <f t="shared" si="294"/>
        <v>0</v>
      </c>
      <c r="H483" s="3394">
        <f t="shared" si="295"/>
        <v>0</v>
      </c>
      <c r="I483" s="3399"/>
      <c r="J483" s="3410"/>
      <c r="K483" s="3399"/>
      <c r="L483" s="3410"/>
      <c r="M483" s="3411"/>
      <c r="N483" s="3410"/>
      <c r="O483" s="3410"/>
      <c r="P483" s="3410"/>
      <c r="Q483" s="3410"/>
      <c r="R483" s="3410"/>
      <c r="S483" s="3410"/>
      <c r="T483" s="3410"/>
      <c r="U483" s="3410"/>
      <c r="V483" s="3410"/>
      <c r="W483" s="3410"/>
      <c r="X483" s="3410"/>
      <c r="Y483" s="3410"/>
      <c r="Z483" s="3410"/>
      <c r="AA483" s="3410"/>
      <c r="AB483" s="3410"/>
      <c r="AC483" s="3391">
        <f t="shared" si="296"/>
        <v>0</v>
      </c>
      <c r="AD483" s="3421"/>
      <c r="AE483" s="3421"/>
      <c r="AF483" s="3422"/>
      <c r="AG483" s="3421"/>
      <c r="AH483" s="3421"/>
      <c r="AI483" s="3421"/>
      <c r="AJ483" s="3421"/>
      <c r="AK483" s="3421"/>
      <c r="AL483" s="3411"/>
      <c r="AM483" s="3421"/>
      <c r="AN483" s="3411"/>
      <c r="AO483" s="3421"/>
      <c r="AP483" s="3421"/>
      <c r="AQ483" s="3421"/>
      <c r="AR483" s="3421"/>
      <c r="AS483" s="3421"/>
      <c r="AT483" s="3441"/>
      <c r="AU483" s="3442"/>
      <c r="AV483" s="498">
        <f t="shared" si="320"/>
        <v>0</v>
      </c>
      <c r="AW483" s="498">
        <f t="shared" si="321"/>
        <v>0</v>
      </c>
      <c r="AX483" s="498">
        <f t="shared" si="322"/>
        <v>0</v>
      </c>
      <c r="AY483" s="3458">
        <f t="shared" si="297"/>
        <v>0</v>
      </c>
      <c r="AZ483" s="3391">
        <f t="shared" si="298"/>
        <v>0</v>
      </c>
      <c r="BA483" s="3391">
        <f t="shared" si="299"/>
        <v>0</v>
      </c>
      <c r="BB483" s="3391">
        <f t="shared" si="300"/>
        <v>0</v>
      </c>
      <c r="BC483" s="3391">
        <f t="shared" si="301"/>
        <v>0</v>
      </c>
      <c r="BD483" s="3391">
        <f t="shared" si="302"/>
        <v>0</v>
      </c>
      <c r="BE483" s="3391">
        <f t="shared" si="303"/>
        <v>0</v>
      </c>
      <c r="BF483" s="3391">
        <f t="shared" si="304"/>
        <v>0</v>
      </c>
      <c r="BG483" s="3391">
        <f t="shared" si="305"/>
        <v>0</v>
      </c>
      <c r="BH483" s="3391">
        <f t="shared" si="306"/>
        <v>0</v>
      </c>
      <c r="BI483" s="3391">
        <f t="shared" si="307"/>
        <v>0</v>
      </c>
      <c r="BJ483" s="3391">
        <f t="shared" si="308"/>
        <v>0</v>
      </c>
      <c r="BK483" s="3391">
        <f t="shared" si="309"/>
        <v>0</v>
      </c>
      <c r="BL483" s="3391">
        <f t="shared" si="310"/>
        <v>0</v>
      </c>
      <c r="BM483" s="3391">
        <f t="shared" si="311"/>
        <v>0</v>
      </c>
      <c r="BN483" s="3391">
        <f t="shared" si="312"/>
        <v>0</v>
      </c>
      <c r="BO483" s="3391">
        <f t="shared" si="313"/>
        <v>0</v>
      </c>
      <c r="BP483" s="3391">
        <f t="shared" si="314"/>
        <v>0</v>
      </c>
      <c r="BQ483" s="3391">
        <f t="shared" si="315"/>
        <v>0</v>
      </c>
      <c r="BR483" s="3391">
        <f t="shared" si="316"/>
        <v>0</v>
      </c>
      <c r="BS483" s="3391">
        <f t="shared" si="317"/>
        <v>0</v>
      </c>
      <c r="BT483" s="3463">
        <f t="shared" si="318"/>
        <v>0</v>
      </c>
    </row>
    <row r="484" ht="15" spans="1:72">
      <c r="A484" s="3389"/>
      <c r="B484" s="3397"/>
      <c r="C484" s="3396"/>
      <c r="D484" s="3385"/>
      <c r="E484" s="3391">
        <f t="shared" si="319"/>
        <v>0</v>
      </c>
      <c r="F484" s="3392"/>
      <c r="G484" s="3393">
        <f t="shared" si="294"/>
        <v>0</v>
      </c>
      <c r="H484" s="3394">
        <f t="shared" si="295"/>
        <v>0</v>
      </c>
      <c r="I484" s="3399"/>
      <c r="J484" s="3410"/>
      <c r="K484" s="3399"/>
      <c r="L484" s="3410"/>
      <c r="M484" s="3410"/>
      <c r="N484" s="3410"/>
      <c r="O484" s="3411"/>
      <c r="P484" s="3410"/>
      <c r="Q484" s="3410"/>
      <c r="R484" s="3410"/>
      <c r="S484" s="3410"/>
      <c r="T484" s="3410"/>
      <c r="U484" s="3410"/>
      <c r="V484" s="3410"/>
      <c r="W484" s="3410"/>
      <c r="X484" s="3410"/>
      <c r="Y484" s="3410"/>
      <c r="Z484" s="3410"/>
      <c r="AA484" s="3410"/>
      <c r="AB484" s="3410"/>
      <c r="AC484" s="3391">
        <f t="shared" si="296"/>
        <v>0</v>
      </c>
      <c r="AD484" s="3421"/>
      <c r="AE484" s="3421"/>
      <c r="AF484" s="3422"/>
      <c r="AG484" s="3421"/>
      <c r="AH484" s="3421"/>
      <c r="AI484" s="3421"/>
      <c r="AJ484" s="3421"/>
      <c r="AK484" s="3421"/>
      <c r="AL484" s="3421"/>
      <c r="AM484" s="3421"/>
      <c r="AN484" s="3411"/>
      <c r="AO484" s="3421"/>
      <c r="AP484" s="3421"/>
      <c r="AQ484" s="3421"/>
      <c r="AR484" s="3421"/>
      <c r="AS484" s="3421"/>
      <c r="AT484" s="3441"/>
      <c r="AU484" s="3442"/>
      <c r="AV484" s="498">
        <f t="shared" si="320"/>
        <v>0</v>
      </c>
      <c r="AW484" s="498">
        <f t="shared" si="321"/>
        <v>0</v>
      </c>
      <c r="AX484" s="498">
        <f t="shared" si="322"/>
        <v>0</v>
      </c>
      <c r="AY484" s="3458">
        <f t="shared" si="297"/>
        <v>0</v>
      </c>
      <c r="AZ484" s="3391">
        <f t="shared" si="298"/>
        <v>0</v>
      </c>
      <c r="BA484" s="3391">
        <f t="shared" si="299"/>
        <v>0</v>
      </c>
      <c r="BB484" s="3391">
        <f t="shared" si="300"/>
        <v>0</v>
      </c>
      <c r="BC484" s="3391">
        <f t="shared" si="301"/>
        <v>0</v>
      </c>
      <c r="BD484" s="3391">
        <f t="shared" si="302"/>
        <v>0</v>
      </c>
      <c r="BE484" s="3391">
        <f t="shared" si="303"/>
        <v>0</v>
      </c>
      <c r="BF484" s="3391">
        <f t="shared" si="304"/>
        <v>0</v>
      </c>
      <c r="BG484" s="3391">
        <f t="shared" si="305"/>
        <v>0</v>
      </c>
      <c r="BH484" s="3391">
        <f t="shared" si="306"/>
        <v>0</v>
      </c>
      <c r="BI484" s="3391">
        <f t="shared" si="307"/>
        <v>0</v>
      </c>
      <c r="BJ484" s="3391">
        <f t="shared" si="308"/>
        <v>0</v>
      </c>
      <c r="BK484" s="3391">
        <f t="shared" si="309"/>
        <v>0</v>
      </c>
      <c r="BL484" s="3391">
        <f t="shared" si="310"/>
        <v>0</v>
      </c>
      <c r="BM484" s="3391">
        <f t="shared" si="311"/>
        <v>0</v>
      </c>
      <c r="BN484" s="3391">
        <f t="shared" si="312"/>
        <v>0</v>
      </c>
      <c r="BO484" s="3391">
        <f t="shared" si="313"/>
        <v>0</v>
      </c>
      <c r="BP484" s="3391">
        <f t="shared" si="314"/>
        <v>0</v>
      </c>
      <c r="BQ484" s="3391">
        <f t="shared" si="315"/>
        <v>0</v>
      </c>
      <c r="BR484" s="3391">
        <f t="shared" si="316"/>
        <v>0</v>
      </c>
      <c r="BS484" s="3391">
        <f t="shared" si="317"/>
        <v>0</v>
      </c>
      <c r="BT484" s="3463">
        <f t="shared" si="318"/>
        <v>0</v>
      </c>
    </row>
    <row r="485" ht="15" spans="1:72">
      <c r="A485" s="3389"/>
      <c r="B485" s="3397"/>
      <c r="C485" s="3396"/>
      <c r="D485" s="3385"/>
      <c r="E485" s="3391">
        <f t="shared" si="319"/>
        <v>0</v>
      </c>
      <c r="F485" s="3392"/>
      <c r="G485" s="3393">
        <f t="shared" si="294"/>
        <v>0</v>
      </c>
      <c r="H485" s="3394">
        <f t="shared" si="295"/>
        <v>0</v>
      </c>
      <c r="I485" s="3399"/>
      <c r="J485" s="3410"/>
      <c r="K485" s="3399"/>
      <c r="L485" s="3410"/>
      <c r="M485" s="3410"/>
      <c r="N485" s="3410"/>
      <c r="O485" s="3410"/>
      <c r="P485" s="3410"/>
      <c r="Q485" s="3410"/>
      <c r="R485" s="3410"/>
      <c r="S485" s="3410"/>
      <c r="T485" s="3410"/>
      <c r="U485" s="3410"/>
      <c r="V485" s="3410"/>
      <c r="W485" s="3410"/>
      <c r="X485" s="3410"/>
      <c r="Y485" s="3410"/>
      <c r="Z485" s="3410"/>
      <c r="AA485" s="3410"/>
      <c r="AB485" s="3410"/>
      <c r="AC485" s="3391">
        <f t="shared" si="296"/>
        <v>0</v>
      </c>
      <c r="AD485" s="3421"/>
      <c r="AE485" s="3421"/>
      <c r="AF485" s="3422"/>
      <c r="AG485" s="3421"/>
      <c r="AH485" s="3421"/>
      <c r="AI485" s="3421"/>
      <c r="AJ485" s="3421"/>
      <c r="AK485" s="3421"/>
      <c r="AL485" s="3421"/>
      <c r="AM485" s="3421"/>
      <c r="AN485" s="3421"/>
      <c r="AO485" s="3421"/>
      <c r="AP485" s="3421"/>
      <c r="AQ485" s="3421"/>
      <c r="AR485" s="3421"/>
      <c r="AS485" s="3421"/>
      <c r="AT485" s="3441"/>
      <c r="AU485" s="3442"/>
      <c r="AV485" s="498">
        <f t="shared" si="320"/>
        <v>0</v>
      </c>
      <c r="AW485" s="498">
        <f t="shared" si="321"/>
        <v>0</v>
      </c>
      <c r="AX485" s="498">
        <f t="shared" si="322"/>
        <v>0</v>
      </c>
      <c r="AY485" s="3458">
        <f t="shared" si="297"/>
        <v>0</v>
      </c>
      <c r="AZ485" s="3391">
        <f t="shared" si="298"/>
        <v>0</v>
      </c>
      <c r="BA485" s="3391">
        <f t="shared" si="299"/>
        <v>0</v>
      </c>
      <c r="BB485" s="3391">
        <f t="shared" si="300"/>
        <v>0</v>
      </c>
      <c r="BC485" s="3391">
        <f t="shared" si="301"/>
        <v>0</v>
      </c>
      <c r="BD485" s="3391">
        <f t="shared" si="302"/>
        <v>0</v>
      </c>
      <c r="BE485" s="3391">
        <f t="shared" si="303"/>
        <v>0</v>
      </c>
      <c r="BF485" s="3391">
        <f t="shared" si="304"/>
        <v>0</v>
      </c>
      <c r="BG485" s="3391">
        <f t="shared" si="305"/>
        <v>0</v>
      </c>
      <c r="BH485" s="3391">
        <f t="shared" si="306"/>
        <v>0</v>
      </c>
      <c r="BI485" s="3391">
        <f t="shared" si="307"/>
        <v>0</v>
      </c>
      <c r="BJ485" s="3391">
        <f t="shared" si="308"/>
        <v>0</v>
      </c>
      <c r="BK485" s="3391">
        <f t="shared" si="309"/>
        <v>0</v>
      </c>
      <c r="BL485" s="3391">
        <f t="shared" si="310"/>
        <v>0</v>
      </c>
      <c r="BM485" s="3391">
        <f t="shared" si="311"/>
        <v>0</v>
      </c>
      <c r="BN485" s="3391">
        <f t="shared" si="312"/>
        <v>0</v>
      </c>
      <c r="BO485" s="3391">
        <f t="shared" si="313"/>
        <v>0</v>
      </c>
      <c r="BP485" s="3391">
        <f t="shared" si="314"/>
        <v>0</v>
      </c>
      <c r="BQ485" s="3391">
        <f t="shared" si="315"/>
        <v>0</v>
      </c>
      <c r="BR485" s="3391">
        <f t="shared" si="316"/>
        <v>0</v>
      </c>
      <c r="BS485" s="3391">
        <f t="shared" si="317"/>
        <v>0</v>
      </c>
      <c r="BT485" s="3463">
        <f t="shared" si="318"/>
        <v>0</v>
      </c>
    </row>
    <row r="486" ht="15" spans="1:72">
      <c r="A486" s="3389"/>
      <c r="B486" s="3397"/>
      <c r="C486" s="3396"/>
      <c r="D486" s="3385"/>
      <c r="E486" s="3391">
        <f t="shared" si="319"/>
        <v>0</v>
      </c>
      <c r="F486" s="3392"/>
      <c r="G486" s="3393">
        <f t="shared" si="294"/>
        <v>0</v>
      </c>
      <c r="H486" s="3394">
        <f t="shared" si="295"/>
        <v>0</v>
      </c>
      <c r="I486" s="3399"/>
      <c r="J486" s="3410"/>
      <c r="K486" s="3399"/>
      <c r="L486" s="3410"/>
      <c r="M486" s="3410"/>
      <c r="N486" s="3410"/>
      <c r="O486" s="3410"/>
      <c r="P486" s="3410"/>
      <c r="Q486" s="3410"/>
      <c r="R486" s="3410"/>
      <c r="S486" s="3410"/>
      <c r="T486" s="3410"/>
      <c r="U486" s="3410"/>
      <c r="V486" s="3410"/>
      <c r="W486" s="3410"/>
      <c r="X486" s="3410"/>
      <c r="Y486" s="3410"/>
      <c r="Z486" s="3410"/>
      <c r="AA486" s="3410"/>
      <c r="AB486" s="3410"/>
      <c r="AC486" s="3391">
        <f t="shared" si="296"/>
        <v>0</v>
      </c>
      <c r="AD486" s="3421"/>
      <c r="AE486" s="3421"/>
      <c r="AF486" s="3422"/>
      <c r="AG486" s="3421"/>
      <c r="AH486" s="3421"/>
      <c r="AI486" s="3421"/>
      <c r="AJ486" s="3421"/>
      <c r="AK486" s="3421"/>
      <c r="AL486" s="3421"/>
      <c r="AM486" s="3421"/>
      <c r="AN486" s="3421"/>
      <c r="AO486" s="3421"/>
      <c r="AP486" s="3421"/>
      <c r="AQ486" s="3421"/>
      <c r="AR486" s="3421"/>
      <c r="AS486" s="3421"/>
      <c r="AT486" s="3441"/>
      <c r="AU486" s="3442"/>
      <c r="AV486" s="498">
        <f t="shared" si="320"/>
        <v>0</v>
      </c>
      <c r="AW486" s="498">
        <f t="shared" si="321"/>
        <v>0</v>
      </c>
      <c r="AX486" s="498">
        <f t="shared" si="322"/>
        <v>0</v>
      </c>
      <c r="AY486" s="3458">
        <f t="shared" si="297"/>
        <v>0</v>
      </c>
      <c r="AZ486" s="3391">
        <f t="shared" si="298"/>
        <v>0</v>
      </c>
      <c r="BA486" s="3391">
        <f t="shared" si="299"/>
        <v>0</v>
      </c>
      <c r="BB486" s="3391">
        <f t="shared" si="300"/>
        <v>0</v>
      </c>
      <c r="BC486" s="3391">
        <f t="shared" si="301"/>
        <v>0</v>
      </c>
      <c r="BD486" s="3391">
        <f t="shared" si="302"/>
        <v>0</v>
      </c>
      <c r="BE486" s="3391">
        <f t="shared" si="303"/>
        <v>0</v>
      </c>
      <c r="BF486" s="3391">
        <f t="shared" si="304"/>
        <v>0</v>
      </c>
      <c r="BG486" s="3391">
        <f t="shared" si="305"/>
        <v>0</v>
      </c>
      <c r="BH486" s="3391">
        <f t="shared" si="306"/>
        <v>0</v>
      </c>
      <c r="BI486" s="3391">
        <f t="shared" si="307"/>
        <v>0</v>
      </c>
      <c r="BJ486" s="3391">
        <f t="shared" si="308"/>
        <v>0</v>
      </c>
      <c r="BK486" s="3391">
        <f t="shared" si="309"/>
        <v>0</v>
      </c>
      <c r="BL486" s="3391">
        <f t="shared" si="310"/>
        <v>0</v>
      </c>
      <c r="BM486" s="3391">
        <f t="shared" si="311"/>
        <v>0</v>
      </c>
      <c r="BN486" s="3391">
        <f t="shared" si="312"/>
        <v>0</v>
      </c>
      <c r="BO486" s="3391">
        <f t="shared" si="313"/>
        <v>0</v>
      </c>
      <c r="BP486" s="3391">
        <f t="shared" si="314"/>
        <v>0</v>
      </c>
      <c r="BQ486" s="3391">
        <f t="shared" si="315"/>
        <v>0</v>
      </c>
      <c r="BR486" s="3391">
        <f t="shared" si="316"/>
        <v>0</v>
      </c>
      <c r="BS486" s="3391">
        <f t="shared" si="317"/>
        <v>0</v>
      </c>
      <c r="BT486" s="3463">
        <f t="shared" si="318"/>
        <v>0</v>
      </c>
    </row>
    <row r="487" ht="15" spans="1:72">
      <c r="A487" s="3389"/>
      <c r="B487" s="3397"/>
      <c r="C487" s="3396"/>
      <c r="D487" s="3385"/>
      <c r="E487" s="3391">
        <f t="shared" si="319"/>
        <v>0</v>
      </c>
      <c r="F487" s="3392"/>
      <c r="G487" s="3393">
        <f t="shared" si="294"/>
        <v>0</v>
      </c>
      <c r="H487" s="3394">
        <f t="shared" si="295"/>
        <v>0</v>
      </c>
      <c r="I487" s="3399"/>
      <c r="J487" s="3410"/>
      <c r="K487" s="3399"/>
      <c r="L487" s="3410"/>
      <c r="M487" s="3410"/>
      <c r="N487" s="3410"/>
      <c r="O487" s="3410"/>
      <c r="P487" s="3410"/>
      <c r="Q487" s="3410"/>
      <c r="R487" s="3410"/>
      <c r="S487" s="3410"/>
      <c r="T487" s="3410"/>
      <c r="U487" s="3410"/>
      <c r="V487" s="3410"/>
      <c r="W487" s="3410"/>
      <c r="X487" s="3410"/>
      <c r="Y487" s="3410"/>
      <c r="Z487" s="3410"/>
      <c r="AA487" s="3410"/>
      <c r="AB487" s="3410"/>
      <c r="AC487" s="3391">
        <f t="shared" si="296"/>
        <v>0</v>
      </c>
      <c r="AD487" s="3421"/>
      <c r="AE487" s="3421"/>
      <c r="AF487" s="3422"/>
      <c r="AG487" s="3421"/>
      <c r="AH487" s="3421"/>
      <c r="AI487" s="3421"/>
      <c r="AJ487" s="3421"/>
      <c r="AK487" s="3421"/>
      <c r="AL487" s="3421"/>
      <c r="AM487" s="3421"/>
      <c r="AN487" s="3421"/>
      <c r="AO487" s="3421"/>
      <c r="AP487" s="3421"/>
      <c r="AQ487" s="3421"/>
      <c r="AR487" s="3421"/>
      <c r="AS487" s="3421"/>
      <c r="AT487" s="3441"/>
      <c r="AU487" s="3442"/>
      <c r="AV487" s="498">
        <f t="shared" si="320"/>
        <v>0</v>
      </c>
      <c r="AW487" s="498">
        <f t="shared" si="321"/>
        <v>0</v>
      </c>
      <c r="AX487" s="498">
        <f t="shared" si="322"/>
        <v>0</v>
      </c>
      <c r="AY487" s="3458">
        <f t="shared" si="297"/>
        <v>0</v>
      </c>
      <c r="AZ487" s="3391">
        <f t="shared" si="298"/>
        <v>0</v>
      </c>
      <c r="BA487" s="3391">
        <f t="shared" si="299"/>
        <v>0</v>
      </c>
      <c r="BB487" s="3391">
        <f t="shared" si="300"/>
        <v>0</v>
      </c>
      <c r="BC487" s="3391">
        <f t="shared" si="301"/>
        <v>0</v>
      </c>
      <c r="BD487" s="3391">
        <f t="shared" si="302"/>
        <v>0</v>
      </c>
      <c r="BE487" s="3391">
        <f t="shared" si="303"/>
        <v>0</v>
      </c>
      <c r="BF487" s="3391">
        <f t="shared" si="304"/>
        <v>0</v>
      </c>
      <c r="BG487" s="3391">
        <f t="shared" si="305"/>
        <v>0</v>
      </c>
      <c r="BH487" s="3391">
        <f t="shared" si="306"/>
        <v>0</v>
      </c>
      <c r="BI487" s="3391">
        <f t="shared" si="307"/>
        <v>0</v>
      </c>
      <c r="BJ487" s="3391">
        <f t="shared" si="308"/>
        <v>0</v>
      </c>
      <c r="BK487" s="3391">
        <f t="shared" si="309"/>
        <v>0</v>
      </c>
      <c r="BL487" s="3391">
        <f t="shared" si="310"/>
        <v>0</v>
      </c>
      <c r="BM487" s="3391">
        <f t="shared" si="311"/>
        <v>0</v>
      </c>
      <c r="BN487" s="3391">
        <f t="shared" si="312"/>
        <v>0</v>
      </c>
      <c r="BO487" s="3391">
        <f t="shared" si="313"/>
        <v>0</v>
      </c>
      <c r="BP487" s="3391">
        <f t="shared" si="314"/>
        <v>0</v>
      </c>
      <c r="BQ487" s="3391">
        <f t="shared" si="315"/>
        <v>0</v>
      </c>
      <c r="BR487" s="3391">
        <f t="shared" si="316"/>
        <v>0</v>
      </c>
      <c r="BS487" s="3391">
        <f t="shared" si="317"/>
        <v>0</v>
      </c>
      <c r="BT487" s="3463">
        <f t="shared" si="318"/>
        <v>0</v>
      </c>
    </row>
    <row r="488" ht="15" spans="1:72">
      <c r="A488" s="3389"/>
      <c r="B488" s="3397"/>
      <c r="C488" s="3396"/>
      <c r="D488" s="3385"/>
      <c r="E488" s="3391">
        <f t="shared" si="319"/>
        <v>0</v>
      </c>
      <c r="F488" s="3392"/>
      <c r="G488" s="3393">
        <f t="shared" si="294"/>
        <v>0</v>
      </c>
      <c r="H488" s="3394">
        <f t="shared" si="295"/>
        <v>0</v>
      </c>
      <c r="I488" s="3399"/>
      <c r="J488" s="3410"/>
      <c r="K488" s="3399"/>
      <c r="L488" s="3410"/>
      <c r="M488" s="3410"/>
      <c r="N488" s="3410"/>
      <c r="O488" s="3410"/>
      <c r="P488" s="3410"/>
      <c r="Q488" s="3410"/>
      <c r="R488" s="3410"/>
      <c r="S488" s="3410"/>
      <c r="T488" s="3410"/>
      <c r="U488" s="3410"/>
      <c r="V488" s="3410"/>
      <c r="W488" s="3410"/>
      <c r="X488" s="3410"/>
      <c r="Y488" s="3410"/>
      <c r="Z488" s="3410"/>
      <c r="AA488" s="3410"/>
      <c r="AB488" s="3410"/>
      <c r="AC488" s="3391">
        <f t="shared" si="296"/>
        <v>0</v>
      </c>
      <c r="AD488" s="3421"/>
      <c r="AE488" s="3421"/>
      <c r="AF488" s="3399"/>
      <c r="AG488" s="3421"/>
      <c r="AH488" s="3421"/>
      <c r="AI488" s="3421"/>
      <c r="AJ488" s="3421"/>
      <c r="AK488" s="3421"/>
      <c r="AL488" s="3421"/>
      <c r="AM488" s="3421"/>
      <c r="AN488" s="3421"/>
      <c r="AO488" s="3421"/>
      <c r="AP488" s="3421"/>
      <c r="AQ488" s="3421"/>
      <c r="AR488" s="3421"/>
      <c r="AS488" s="3421"/>
      <c r="AT488" s="3441"/>
      <c r="AU488" s="3442"/>
      <c r="AV488" s="498">
        <f t="shared" si="320"/>
        <v>0</v>
      </c>
      <c r="AW488" s="498">
        <f t="shared" si="321"/>
        <v>0</v>
      </c>
      <c r="AX488" s="498">
        <f t="shared" si="322"/>
        <v>0</v>
      </c>
      <c r="AY488" s="3458">
        <f t="shared" si="297"/>
        <v>0</v>
      </c>
      <c r="AZ488" s="3391">
        <f t="shared" si="298"/>
        <v>0</v>
      </c>
      <c r="BA488" s="3391">
        <f t="shared" si="299"/>
        <v>0</v>
      </c>
      <c r="BB488" s="3391">
        <f t="shared" si="300"/>
        <v>0</v>
      </c>
      <c r="BC488" s="3391">
        <f t="shared" si="301"/>
        <v>0</v>
      </c>
      <c r="BD488" s="3391">
        <f t="shared" si="302"/>
        <v>0</v>
      </c>
      <c r="BE488" s="3391">
        <f t="shared" si="303"/>
        <v>0</v>
      </c>
      <c r="BF488" s="3391">
        <f t="shared" si="304"/>
        <v>0</v>
      </c>
      <c r="BG488" s="3391">
        <f t="shared" si="305"/>
        <v>0</v>
      </c>
      <c r="BH488" s="3391">
        <f t="shared" si="306"/>
        <v>0</v>
      </c>
      <c r="BI488" s="3391">
        <f t="shared" si="307"/>
        <v>0</v>
      </c>
      <c r="BJ488" s="3391">
        <f t="shared" si="308"/>
        <v>0</v>
      </c>
      <c r="BK488" s="3391">
        <f t="shared" si="309"/>
        <v>0</v>
      </c>
      <c r="BL488" s="3391">
        <f t="shared" si="310"/>
        <v>0</v>
      </c>
      <c r="BM488" s="3391">
        <f t="shared" si="311"/>
        <v>0</v>
      </c>
      <c r="BN488" s="3391">
        <f t="shared" si="312"/>
        <v>0</v>
      </c>
      <c r="BO488" s="3391">
        <f t="shared" si="313"/>
        <v>0</v>
      </c>
      <c r="BP488" s="3391">
        <f t="shared" si="314"/>
        <v>0</v>
      </c>
      <c r="BQ488" s="3391">
        <f t="shared" si="315"/>
        <v>0</v>
      </c>
      <c r="BR488" s="3391">
        <f t="shared" si="316"/>
        <v>0</v>
      </c>
      <c r="BS488" s="3391">
        <f t="shared" si="317"/>
        <v>0</v>
      </c>
      <c r="BT488" s="3463">
        <f t="shared" si="318"/>
        <v>0</v>
      </c>
    </row>
    <row r="489" ht="15" spans="1:72">
      <c r="A489" s="3389"/>
      <c r="B489" s="3398"/>
      <c r="C489" s="3399"/>
      <c r="D489" s="3385"/>
      <c r="E489" s="3391">
        <f t="shared" si="319"/>
        <v>0</v>
      </c>
      <c r="F489" s="3392"/>
      <c r="G489" s="3393">
        <f t="shared" si="294"/>
        <v>0</v>
      </c>
      <c r="H489" s="3394">
        <f t="shared" si="295"/>
        <v>0</v>
      </c>
      <c r="I489" s="3399"/>
      <c r="J489" s="3410"/>
      <c r="K489" s="3399"/>
      <c r="L489" s="3410"/>
      <c r="M489" s="3410"/>
      <c r="N489" s="3410"/>
      <c r="O489" s="3410"/>
      <c r="P489" s="3410"/>
      <c r="Q489" s="3410"/>
      <c r="R489" s="3410"/>
      <c r="S489" s="3410"/>
      <c r="T489" s="3410"/>
      <c r="U489" s="3410"/>
      <c r="V489" s="3410"/>
      <c r="W489" s="3410"/>
      <c r="X489" s="3410"/>
      <c r="Y489" s="3410"/>
      <c r="Z489" s="3410"/>
      <c r="AA489" s="3410"/>
      <c r="AB489" s="3410"/>
      <c r="AC489" s="3391">
        <f t="shared" si="296"/>
        <v>0</v>
      </c>
      <c r="AD489" s="3421"/>
      <c r="AE489" s="3421"/>
      <c r="AF489" s="3399"/>
      <c r="AG489" s="3421"/>
      <c r="AH489" s="3421"/>
      <c r="AI489" s="3421"/>
      <c r="AJ489" s="3421"/>
      <c r="AK489" s="3421"/>
      <c r="AL489" s="3421"/>
      <c r="AM489" s="3421"/>
      <c r="AN489" s="3421"/>
      <c r="AO489" s="3421"/>
      <c r="AP489" s="3421"/>
      <c r="AQ489" s="3421"/>
      <c r="AR489" s="3421"/>
      <c r="AS489" s="3421"/>
      <c r="AT489" s="3441"/>
      <c r="AU489" s="3442"/>
      <c r="AV489" s="498">
        <f t="shared" si="320"/>
        <v>0</v>
      </c>
      <c r="AW489" s="498">
        <f t="shared" si="321"/>
        <v>0</v>
      </c>
      <c r="AX489" s="498">
        <f t="shared" si="322"/>
        <v>0</v>
      </c>
      <c r="AY489" s="3458">
        <f t="shared" si="297"/>
        <v>0</v>
      </c>
      <c r="AZ489" s="3391">
        <f t="shared" si="298"/>
        <v>0</v>
      </c>
      <c r="BA489" s="3391">
        <f t="shared" si="299"/>
        <v>0</v>
      </c>
      <c r="BB489" s="3391">
        <f t="shared" si="300"/>
        <v>0</v>
      </c>
      <c r="BC489" s="3391">
        <f t="shared" si="301"/>
        <v>0</v>
      </c>
      <c r="BD489" s="3391">
        <f t="shared" si="302"/>
        <v>0</v>
      </c>
      <c r="BE489" s="3391">
        <f t="shared" si="303"/>
        <v>0</v>
      </c>
      <c r="BF489" s="3391">
        <f t="shared" si="304"/>
        <v>0</v>
      </c>
      <c r="BG489" s="3391">
        <f t="shared" si="305"/>
        <v>0</v>
      </c>
      <c r="BH489" s="3391">
        <f t="shared" si="306"/>
        <v>0</v>
      </c>
      <c r="BI489" s="3391">
        <f t="shared" si="307"/>
        <v>0</v>
      </c>
      <c r="BJ489" s="3391">
        <f t="shared" si="308"/>
        <v>0</v>
      </c>
      <c r="BK489" s="3391">
        <f t="shared" si="309"/>
        <v>0</v>
      </c>
      <c r="BL489" s="3391">
        <f t="shared" si="310"/>
        <v>0</v>
      </c>
      <c r="BM489" s="3391">
        <f t="shared" si="311"/>
        <v>0</v>
      </c>
      <c r="BN489" s="3391">
        <f t="shared" si="312"/>
        <v>0</v>
      </c>
      <c r="BO489" s="3391">
        <f t="shared" si="313"/>
        <v>0</v>
      </c>
      <c r="BP489" s="3391">
        <f t="shared" si="314"/>
        <v>0</v>
      </c>
      <c r="BQ489" s="3391">
        <f t="shared" si="315"/>
        <v>0</v>
      </c>
      <c r="BR489" s="3391">
        <f t="shared" si="316"/>
        <v>0</v>
      </c>
      <c r="BS489" s="3391">
        <f t="shared" si="317"/>
        <v>0</v>
      </c>
      <c r="BT489" s="3463">
        <f t="shared" si="318"/>
        <v>0</v>
      </c>
    </row>
    <row r="490" ht="15" spans="1:72">
      <c r="A490" s="3389"/>
      <c r="B490" s="3397"/>
      <c r="C490" s="3396"/>
      <c r="D490" s="3385"/>
      <c r="E490" s="3391">
        <f t="shared" si="319"/>
        <v>0</v>
      </c>
      <c r="F490" s="3392"/>
      <c r="G490" s="3393">
        <f t="shared" si="294"/>
        <v>0</v>
      </c>
      <c r="H490" s="3394">
        <f t="shared" si="295"/>
        <v>0</v>
      </c>
      <c r="I490" s="3399"/>
      <c r="J490" s="3410"/>
      <c r="K490" s="3399"/>
      <c r="L490" s="3410"/>
      <c r="M490" s="3410"/>
      <c r="N490" s="3410"/>
      <c r="O490" s="3410"/>
      <c r="P490" s="3410"/>
      <c r="Q490" s="3410"/>
      <c r="R490" s="3410"/>
      <c r="S490" s="3410"/>
      <c r="T490" s="3410"/>
      <c r="U490" s="3410"/>
      <c r="V490" s="3410"/>
      <c r="W490" s="3410"/>
      <c r="X490" s="3410"/>
      <c r="Y490" s="3410"/>
      <c r="Z490" s="3410"/>
      <c r="AA490" s="3410"/>
      <c r="AB490" s="3410"/>
      <c r="AC490" s="3391">
        <f t="shared" si="296"/>
        <v>0</v>
      </c>
      <c r="AD490" s="3421"/>
      <c r="AE490" s="3421"/>
      <c r="AF490" s="3399"/>
      <c r="AG490" s="3421"/>
      <c r="AH490" s="3421"/>
      <c r="AI490" s="3421"/>
      <c r="AJ490" s="3421"/>
      <c r="AK490" s="3421"/>
      <c r="AL490" s="3421"/>
      <c r="AM490" s="3421"/>
      <c r="AN490" s="3421"/>
      <c r="AO490" s="3421"/>
      <c r="AP490" s="3421"/>
      <c r="AQ490" s="3421"/>
      <c r="AR490" s="3421"/>
      <c r="AS490" s="3421"/>
      <c r="AT490" s="3441"/>
      <c r="AU490" s="3442"/>
      <c r="AV490" s="498">
        <f t="shared" si="320"/>
        <v>0</v>
      </c>
      <c r="AW490" s="498">
        <f t="shared" si="321"/>
        <v>0</v>
      </c>
      <c r="AX490" s="498">
        <f t="shared" si="322"/>
        <v>0</v>
      </c>
      <c r="AY490" s="3458">
        <f t="shared" si="297"/>
        <v>0</v>
      </c>
      <c r="AZ490" s="3391">
        <f t="shared" si="298"/>
        <v>0</v>
      </c>
      <c r="BA490" s="3391">
        <f t="shared" si="299"/>
        <v>0</v>
      </c>
      <c r="BB490" s="3391">
        <f t="shared" si="300"/>
        <v>0</v>
      </c>
      <c r="BC490" s="3391">
        <f t="shared" si="301"/>
        <v>0</v>
      </c>
      <c r="BD490" s="3391">
        <f t="shared" si="302"/>
        <v>0</v>
      </c>
      <c r="BE490" s="3391">
        <f t="shared" si="303"/>
        <v>0</v>
      </c>
      <c r="BF490" s="3391">
        <f t="shared" si="304"/>
        <v>0</v>
      </c>
      <c r="BG490" s="3391">
        <f t="shared" si="305"/>
        <v>0</v>
      </c>
      <c r="BH490" s="3391">
        <f t="shared" si="306"/>
        <v>0</v>
      </c>
      <c r="BI490" s="3391">
        <f t="shared" si="307"/>
        <v>0</v>
      </c>
      <c r="BJ490" s="3391">
        <f t="shared" si="308"/>
        <v>0</v>
      </c>
      <c r="BK490" s="3391">
        <f t="shared" si="309"/>
        <v>0</v>
      </c>
      <c r="BL490" s="3391">
        <f t="shared" si="310"/>
        <v>0</v>
      </c>
      <c r="BM490" s="3391">
        <f t="shared" si="311"/>
        <v>0</v>
      </c>
      <c r="BN490" s="3391">
        <f t="shared" si="312"/>
        <v>0</v>
      </c>
      <c r="BO490" s="3391">
        <f t="shared" si="313"/>
        <v>0</v>
      </c>
      <c r="BP490" s="3391">
        <f t="shared" si="314"/>
        <v>0</v>
      </c>
      <c r="BQ490" s="3391">
        <f t="shared" si="315"/>
        <v>0</v>
      </c>
      <c r="BR490" s="3391">
        <f t="shared" si="316"/>
        <v>0</v>
      </c>
      <c r="BS490" s="3391">
        <f t="shared" si="317"/>
        <v>0</v>
      </c>
      <c r="BT490" s="3463">
        <f t="shared" si="318"/>
        <v>0</v>
      </c>
    </row>
    <row r="491" ht="15" spans="1:72">
      <c r="A491" s="3389"/>
      <c r="B491" s="3397"/>
      <c r="C491" s="3396"/>
      <c r="D491" s="3385"/>
      <c r="E491" s="3391">
        <f t="shared" si="319"/>
        <v>0</v>
      </c>
      <c r="F491" s="3392"/>
      <c r="G491" s="3393">
        <f t="shared" si="294"/>
        <v>0</v>
      </c>
      <c r="H491" s="3394">
        <f t="shared" si="295"/>
        <v>0</v>
      </c>
      <c r="I491" s="3399"/>
      <c r="J491" s="3410"/>
      <c r="K491" s="3399"/>
      <c r="L491" s="3410"/>
      <c r="M491" s="3410"/>
      <c r="N491" s="3410"/>
      <c r="O491" s="3410"/>
      <c r="P491" s="3410"/>
      <c r="Q491" s="3410"/>
      <c r="R491" s="3410"/>
      <c r="S491" s="3410"/>
      <c r="T491" s="3410"/>
      <c r="U491" s="3410"/>
      <c r="V491" s="3410"/>
      <c r="W491" s="3410"/>
      <c r="X491" s="3410"/>
      <c r="Y491" s="3410"/>
      <c r="Z491" s="3410"/>
      <c r="AA491" s="3410"/>
      <c r="AB491" s="3410"/>
      <c r="AC491" s="3391">
        <f t="shared" si="296"/>
        <v>0</v>
      </c>
      <c r="AD491" s="3421"/>
      <c r="AE491" s="3421"/>
      <c r="AF491" s="3399"/>
      <c r="AG491" s="3421"/>
      <c r="AH491" s="3421"/>
      <c r="AI491" s="3421"/>
      <c r="AJ491" s="3421"/>
      <c r="AK491" s="3421"/>
      <c r="AL491" s="3421"/>
      <c r="AM491" s="3421"/>
      <c r="AN491" s="3421"/>
      <c r="AO491" s="3421"/>
      <c r="AP491" s="3421"/>
      <c r="AQ491" s="3421"/>
      <c r="AR491" s="3421"/>
      <c r="AS491" s="3421"/>
      <c r="AT491" s="3441"/>
      <c r="AU491" s="3442"/>
      <c r="AV491" s="498">
        <f t="shared" si="320"/>
        <v>0</v>
      </c>
      <c r="AW491" s="498">
        <f t="shared" si="321"/>
        <v>0</v>
      </c>
      <c r="AX491" s="498">
        <f t="shared" si="322"/>
        <v>0</v>
      </c>
      <c r="AY491" s="3458">
        <f t="shared" si="297"/>
        <v>0</v>
      </c>
      <c r="AZ491" s="3391">
        <f t="shared" si="298"/>
        <v>0</v>
      </c>
      <c r="BA491" s="3391">
        <f t="shared" si="299"/>
        <v>0</v>
      </c>
      <c r="BB491" s="3391">
        <f t="shared" si="300"/>
        <v>0</v>
      </c>
      <c r="BC491" s="3391">
        <f t="shared" si="301"/>
        <v>0</v>
      </c>
      <c r="BD491" s="3391">
        <f t="shared" si="302"/>
        <v>0</v>
      </c>
      <c r="BE491" s="3391">
        <f t="shared" si="303"/>
        <v>0</v>
      </c>
      <c r="BF491" s="3391">
        <f t="shared" si="304"/>
        <v>0</v>
      </c>
      <c r="BG491" s="3391">
        <f t="shared" si="305"/>
        <v>0</v>
      </c>
      <c r="BH491" s="3391">
        <f t="shared" si="306"/>
        <v>0</v>
      </c>
      <c r="BI491" s="3391">
        <f t="shared" si="307"/>
        <v>0</v>
      </c>
      <c r="BJ491" s="3391">
        <f t="shared" si="308"/>
        <v>0</v>
      </c>
      <c r="BK491" s="3391">
        <f t="shared" si="309"/>
        <v>0</v>
      </c>
      <c r="BL491" s="3391">
        <f t="shared" si="310"/>
        <v>0</v>
      </c>
      <c r="BM491" s="3391">
        <f t="shared" si="311"/>
        <v>0</v>
      </c>
      <c r="BN491" s="3391">
        <f t="shared" si="312"/>
        <v>0</v>
      </c>
      <c r="BO491" s="3391">
        <f t="shared" si="313"/>
        <v>0</v>
      </c>
      <c r="BP491" s="3391">
        <f t="shared" si="314"/>
        <v>0</v>
      </c>
      <c r="BQ491" s="3391">
        <f t="shared" si="315"/>
        <v>0</v>
      </c>
      <c r="BR491" s="3391">
        <f t="shared" si="316"/>
        <v>0</v>
      </c>
      <c r="BS491" s="3391">
        <f t="shared" si="317"/>
        <v>0</v>
      </c>
      <c r="BT491" s="3463">
        <f t="shared" si="318"/>
        <v>0</v>
      </c>
    </row>
    <row r="492" ht="15" spans="1:72">
      <c r="A492" s="3389"/>
      <c r="B492" s="3397"/>
      <c r="C492" s="3396"/>
      <c r="D492" s="3385"/>
      <c r="E492" s="3391">
        <f t="shared" si="319"/>
        <v>0</v>
      </c>
      <c r="F492" s="3392"/>
      <c r="G492" s="3393">
        <f t="shared" si="294"/>
        <v>0</v>
      </c>
      <c r="H492" s="3394">
        <f t="shared" si="295"/>
        <v>0</v>
      </c>
      <c r="I492" s="3399"/>
      <c r="J492" s="3410"/>
      <c r="K492" s="3399"/>
      <c r="L492" s="3410"/>
      <c r="M492" s="3410"/>
      <c r="N492" s="3410"/>
      <c r="O492" s="3410"/>
      <c r="P492" s="3410"/>
      <c r="Q492" s="3410"/>
      <c r="R492" s="3410"/>
      <c r="S492" s="3410"/>
      <c r="T492" s="3410"/>
      <c r="U492" s="3410"/>
      <c r="V492" s="3410"/>
      <c r="W492" s="3410"/>
      <c r="X492" s="3410"/>
      <c r="Y492" s="3410"/>
      <c r="Z492" s="3410"/>
      <c r="AA492" s="3410"/>
      <c r="AB492" s="3410"/>
      <c r="AC492" s="3391">
        <f t="shared" si="296"/>
        <v>0</v>
      </c>
      <c r="AD492" s="3421"/>
      <c r="AE492" s="3421"/>
      <c r="AF492" s="3399"/>
      <c r="AG492" s="3421"/>
      <c r="AH492" s="3421"/>
      <c r="AI492" s="3421"/>
      <c r="AJ492" s="3421"/>
      <c r="AK492" s="3421"/>
      <c r="AL492" s="3421"/>
      <c r="AM492" s="3421"/>
      <c r="AN492" s="3421"/>
      <c r="AO492" s="3421"/>
      <c r="AP492" s="3421"/>
      <c r="AQ492" s="3421"/>
      <c r="AR492" s="3421"/>
      <c r="AS492" s="3421"/>
      <c r="AT492" s="3441"/>
      <c r="AU492" s="3442"/>
      <c r="AV492" s="498">
        <f t="shared" si="320"/>
        <v>0</v>
      </c>
      <c r="AW492" s="498">
        <f t="shared" si="321"/>
        <v>0</v>
      </c>
      <c r="AX492" s="498">
        <f t="shared" si="322"/>
        <v>0</v>
      </c>
      <c r="AY492" s="3458">
        <f t="shared" si="297"/>
        <v>0</v>
      </c>
      <c r="AZ492" s="3391">
        <f t="shared" si="298"/>
        <v>0</v>
      </c>
      <c r="BA492" s="3391">
        <f t="shared" si="299"/>
        <v>0</v>
      </c>
      <c r="BB492" s="3391">
        <f t="shared" si="300"/>
        <v>0</v>
      </c>
      <c r="BC492" s="3391">
        <f t="shared" si="301"/>
        <v>0</v>
      </c>
      <c r="BD492" s="3391">
        <f t="shared" si="302"/>
        <v>0</v>
      </c>
      <c r="BE492" s="3391">
        <f t="shared" si="303"/>
        <v>0</v>
      </c>
      <c r="BF492" s="3391">
        <f t="shared" si="304"/>
        <v>0</v>
      </c>
      <c r="BG492" s="3391">
        <f t="shared" si="305"/>
        <v>0</v>
      </c>
      <c r="BH492" s="3391">
        <f t="shared" si="306"/>
        <v>0</v>
      </c>
      <c r="BI492" s="3391">
        <f t="shared" si="307"/>
        <v>0</v>
      </c>
      <c r="BJ492" s="3391">
        <f t="shared" si="308"/>
        <v>0</v>
      </c>
      <c r="BK492" s="3391">
        <f t="shared" si="309"/>
        <v>0</v>
      </c>
      <c r="BL492" s="3391">
        <f t="shared" si="310"/>
        <v>0</v>
      </c>
      <c r="BM492" s="3391">
        <f t="shared" si="311"/>
        <v>0</v>
      </c>
      <c r="BN492" s="3391">
        <f t="shared" si="312"/>
        <v>0</v>
      </c>
      <c r="BO492" s="3391">
        <f t="shared" si="313"/>
        <v>0</v>
      </c>
      <c r="BP492" s="3391">
        <f t="shared" si="314"/>
        <v>0</v>
      </c>
      <c r="BQ492" s="3391">
        <f t="shared" si="315"/>
        <v>0</v>
      </c>
      <c r="BR492" s="3391">
        <f t="shared" si="316"/>
        <v>0</v>
      </c>
      <c r="BS492" s="3391">
        <f t="shared" si="317"/>
        <v>0</v>
      </c>
      <c r="BT492" s="3463">
        <f t="shared" si="318"/>
        <v>0</v>
      </c>
    </row>
    <row r="493" ht="15" spans="1:72">
      <c r="A493" s="3389"/>
      <c r="B493" s="3397"/>
      <c r="C493" s="3396"/>
      <c r="D493" s="3385"/>
      <c r="E493" s="3391">
        <f t="shared" si="319"/>
        <v>0</v>
      </c>
      <c r="F493" s="3392"/>
      <c r="G493" s="3393">
        <f t="shared" si="294"/>
        <v>0</v>
      </c>
      <c r="H493" s="3394">
        <f t="shared" si="295"/>
        <v>0</v>
      </c>
      <c r="I493" s="3399"/>
      <c r="J493" s="3410"/>
      <c r="K493" s="3399"/>
      <c r="L493" s="3410"/>
      <c r="M493" s="3410"/>
      <c r="N493" s="3410"/>
      <c r="O493" s="3410"/>
      <c r="P493" s="3410"/>
      <c r="Q493" s="3410"/>
      <c r="R493" s="3410"/>
      <c r="S493" s="3410"/>
      <c r="T493" s="3410"/>
      <c r="U493" s="3410"/>
      <c r="V493" s="3410"/>
      <c r="W493" s="3410"/>
      <c r="X493" s="3410"/>
      <c r="Y493" s="3410"/>
      <c r="Z493" s="3410"/>
      <c r="AA493" s="3410"/>
      <c r="AB493" s="3410"/>
      <c r="AC493" s="3391">
        <f t="shared" si="296"/>
        <v>0</v>
      </c>
      <c r="AD493" s="3421"/>
      <c r="AE493" s="3421"/>
      <c r="AF493" s="3399"/>
      <c r="AG493" s="3421"/>
      <c r="AH493" s="3421"/>
      <c r="AI493" s="3421"/>
      <c r="AJ493" s="3421"/>
      <c r="AK493" s="3421"/>
      <c r="AL493" s="3421"/>
      <c r="AM493" s="3421"/>
      <c r="AN493" s="3421"/>
      <c r="AO493" s="3421"/>
      <c r="AP493" s="3421"/>
      <c r="AQ493" s="3421"/>
      <c r="AR493" s="3421"/>
      <c r="AS493" s="3421"/>
      <c r="AT493" s="3441"/>
      <c r="AU493" s="3442"/>
      <c r="AV493" s="498">
        <f t="shared" si="320"/>
        <v>0</v>
      </c>
      <c r="AW493" s="498">
        <f t="shared" si="321"/>
        <v>0</v>
      </c>
      <c r="AX493" s="498">
        <f t="shared" si="322"/>
        <v>0</v>
      </c>
      <c r="AY493" s="3458">
        <f t="shared" si="297"/>
        <v>0</v>
      </c>
      <c r="AZ493" s="3391">
        <f t="shared" si="298"/>
        <v>0</v>
      </c>
      <c r="BA493" s="3391">
        <f t="shared" si="299"/>
        <v>0</v>
      </c>
      <c r="BB493" s="3391">
        <f t="shared" si="300"/>
        <v>0</v>
      </c>
      <c r="BC493" s="3391">
        <f t="shared" si="301"/>
        <v>0</v>
      </c>
      <c r="BD493" s="3391">
        <f t="shared" si="302"/>
        <v>0</v>
      </c>
      <c r="BE493" s="3391">
        <f t="shared" si="303"/>
        <v>0</v>
      </c>
      <c r="BF493" s="3391">
        <f t="shared" si="304"/>
        <v>0</v>
      </c>
      <c r="BG493" s="3391">
        <f t="shared" si="305"/>
        <v>0</v>
      </c>
      <c r="BH493" s="3391">
        <f t="shared" si="306"/>
        <v>0</v>
      </c>
      <c r="BI493" s="3391">
        <f t="shared" si="307"/>
        <v>0</v>
      </c>
      <c r="BJ493" s="3391">
        <f t="shared" si="308"/>
        <v>0</v>
      </c>
      <c r="BK493" s="3391">
        <f t="shared" si="309"/>
        <v>0</v>
      </c>
      <c r="BL493" s="3391">
        <f t="shared" si="310"/>
        <v>0</v>
      </c>
      <c r="BM493" s="3391">
        <f t="shared" si="311"/>
        <v>0</v>
      </c>
      <c r="BN493" s="3391">
        <f t="shared" si="312"/>
        <v>0</v>
      </c>
      <c r="BO493" s="3391">
        <f t="shared" si="313"/>
        <v>0</v>
      </c>
      <c r="BP493" s="3391">
        <f t="shared" si="314"/>
        <v>0</v>
      </c>
      <c r="BQ493" s="3391">
        <f t="shared" si="315"/>
        <v>0</v>
      </c>
      <c r="BR493" s="3391">
        <f t="shared" si="316"/>
        <v>0</v>
      </c>
      <c r="BS493" s="3391">
        <f t="shared" si="317"/>
        <v>0</v>
      </c>
      <c r="BT493" s="3463">
        <f t="shared" si="318"/>
        <v>0</v>
      </c>
    </row>
    <row r="494" ht="15" spans="1:72">
      <c r="A494" s="3389"/>
      <c r="B494" s="3397"/>
      <c r="C494" s="3396"/>
      <c r="D494" s="3385"/>
      <c r="E494" s="3391">
        <f t="shared" si="319"/>
        <v>0</v>
      </c>
      <c r="F494" s="3392"/>
      <c r="G494" s="3393">
        <f t="shared" si="294"/>
        <v>0</v>
      </c>
      <c r="H494" s="3394">
        <f t="shared" si="295"/>
        <v>0</v>
      </c>
      <c r="I494" s="3399"/>
      <c r="J494" s="3410"/>
      <c r="K494" s="3399"/>
      <c r="L494" s="3410"/>
      <c r="M494" s="3410"/>
      <c r="N494" s="3410"/>
      <c r="O494" s="3410"/>
      <c r="P494" s="3410"/>
      <c r="Q494" s="3410"/>
      <c r="R494" s="3410"/>
      <c r="S494" s="3410"/>
      <c r="T494" s="3410"/>
      <c r="U494" s="3410"/>
      <c r="V494" s="3410"/>
      <c r="W494" s="3410"/>
      <c r="X494" s="3410"/>
      <c r="Y494" s="3410"/>
      <c r="Z494" s="3410"/>
      <c r="AA494" s="3410"/>
      <c r="AB494" s="3410"/>
      <c r="AC494" s="3391">
        <f t="shared" si="296"/>
        <v>0</v>
      </c>
      <c r="AD494" s="3421"/>
      <c r="AE494" s="3421"/>
      <c r="AF494" s="3399"/>
      <c r="AG494" s="3421"/>
      <c r="AH494" s="3421"/>
      <c r="AI494" s="3421"/>
      <c r="AJ494" s="3421"/>
      <c r="AK494" s="3421"/>
      <c r="AL494" s="3421"/>
      <c r="AM494" s="3421"/>
      <c r="AN494" s="3421"/>
      <c r="AO494" s="3421"/>
      <c r="AP494" s="3421"/>
      <c r="AQ494" s="3421"/>
      <c r="AR494" s="3421"/>
      <c r="AS494" s="3421"/>
      <c r="AT494" s="3441"/>
      <c r="AU494" s="3442"/>
      <c r="AV494" s="498">
        <f t="shared" si="320"/>
        <v>0</v>
      </c>
      <c r="AW494" s="498">
        <f t="shared" si="321"/>
        <v>0</v>
      </c>
      <c r="AX494" s="498">
        <f t="shared" si="322"/>
        <v>0</v>
      </c>
      <c r="AY494" s="3458">
        <f t="shared" si="297"/>
        <v>0</v>
      </c>
      <c r="AZ494" s="3391">
        <f t="shared" si="298"/>
        <v>0</v>
      </c>
      <c r="BA494" s="3391">
        <f t="shared" si="299"/>
        <v>0</v>
      </c>
      <c r="BB494" s="3391">
        <f t="shared" si="300"/>
        <v>0</v>
      </c>
      <c r="BC494" s="3391">
        <f t="shared" si="301"/>
        <v>0</v>
      </c>
      <c r="BD494" s="3391">
        <f t="shared" si="302"/>
        <v>0</v>
      </c>
      <c r="BE494" s="3391">
        <f t="shared" si="303"/>
        <v>0</v>
      </c>
      <c r="BF494" s="3391">
        <f t="shared" si="304"/>
        <v>0</v>
      </c>
      <c r="BG494" s="3391">
        <f t="shared" si="305"/>
        <v>0</v>
      </c>
      <c r="BH494" s="3391">
        <f t="shared" si="306"/>
        <v>0</v>
      </c>
      <c r="BI494" s="3391">
        <f t="shared" si="307"/>
        <v>0</v>
      </c>
      <c r="BJ494" s="3391">
        <f t="shared" si="308"/>
        <v>0</v>
      </c>
      <c r="BK494" s="3391">
        <f t="shared" si="309"/>
        <v>0</v>
      </c>
      <c r="BL494" s="3391">
        <f t="shared" si="310"/>
        <v>0</v>
      </c>
      <c r="BM494" s="3391">
        <f t="shared" si="311"/>
        <v>0</v>
      </c>
      <c r="BN494" s="3391">
        <f t="shared" si="312"/>
        <v>0</v>
      </c>
      <c r="BO494" s="3391">
        <f t="shared" si="313"/>
        <v>0</v>
      </c>
      <c r="BP494" s="3391">
        <f t="shared" si="314"/>
        <v>0</v>
      </c>
      <c r="BQ494" s="3391">
        <f t="shared" si="315"/>
        <v>0</v>
      </c>
      <c r="BR494" s="3391">
        <f t="shared" si="316"/>
        <v>0</v>
      </c>
      <c r="BS494" s="3391">
        <f t="shared" si="317"/>
        <v>0</v>
      </c>
      <c r="BT494" s="3463">
        <f t="shared" si="318"/>
        <v>0</v>
      </c>
    </row>
    <row r="495" ht="15" spans="1:72">
      <c r="A495" s="3389"/>
      <c r="B495" s="3397"/>
      <c r="C495" s="3396"/>
      <c r="D495" s="3385"/>
      <c r="E495" s="3391">
        <f t="shared" si="319"/>
        <v>0</v>
      </c>
      <c r="F495" s="3392"/>
      <c r="G495" s="3393">
        <f t="shared" si="294"/>
        <v>0</v>
      </c>
      <c r="H495" s="3394">
        <f t="shared" si="295"/>
        <v>0</v>
      </c>
      <c r="I495" s="3399"/>
      <c r="J495" s="3410"/>
      <c r="K495" s="3399"/>
      <c r="L495" s="3410"/>
      <c r="M495" s="3410"/>
      <c r="N495" s="3410"/>
      <c r="O495" s="3410"/>
      <c r="P495" s="3410"/>
      <c r="Q495" s="3410"/>
      <c r="R495" s="3410"/>
      <c r="S495" s="3410"/>
      <c r="T495" s="3410"/>
      <c r="U495" s="3410"/>
      <c r="V495" s="3410"/>
      <c r="W495" s="3410"/>
      <c r="X495" s="3410"/>
      <c r="Y495" s="3410"/>
      <c r="Z495" s="3410"/>
      <c r="AA495" s="3410"/>
      <c r="AB495" s="3410"/>
      <c r="AC495" s="3391">
        <f t="shared" si="296"/>
        <v>0</v>
      </c>
      <c r="AD495" s="3421"/>
      <c r="AE495" s="3421"/>
      <c r="AF495" s="3399"/>
      <c r="AG495" s="3421"/>
      <c r="AH495" s="3421"/>
      <c r="AI495" s="3421"/>
      <c r="AJ495" s="3421"/>
      <c r="AK495" s="3421"/>
      <c r="AL495" s="3421"/>
      <c r="AM495" s="3421"/>
      <c r="AN495" s="3421"/>
      <c r="AO495" s="3421"/>
      <c r="AP495" s="3421"/>
      <c r="AQ495" s="3421"/>
      <c r="AR495" s="3421"/>
      <c r="AS495" s="3421"/>
      <c r="AT495" s="3441"/>
      <c r="AU495" s="3442"/>
      <c r="AV495" s="498">
        <f t="shared" si="320"/>
        <v>0</v>
      </c>
      <c r="AW495" s="498">
        <f t="shared" si="321"/>
        <v>0</v>
      </c>
      <c r="AX495" s="498">
        <f t="shared" si="322"/>
        <v>0</v>
      </c>
      <c r="AY495" s="3458">
        <f t="shared" si="297"/>
        <v>0</v>
      </c>
      <c r="AZ495" s="3391">
        <f t="shared" si="298"/>
        <v>0</v>
      </c>
      <c r="BA495" s="3391">
        <f t="shared" si="299"/>
        <v>0</v>
      </c>
      <c r="BB495" s="3391">
        <f t="shared" si="300"/>
        <v>0</v>
      </c>
      <c r="BC495" s="3391">
        <f t="shared" si="301"/>
        <v>0</v>
      </c>
      <c r="BD495" s="3391">
        <f t="shared" si="302"/>
        <v>0</v>
      </c>
      <c r="BE495" s="3391">
        <f t="shared" si="303"/>
        <v>0</v>
      </c>
      <c r="BF495" s="3391">
        <f t="shared" si="304"/>
        <v>0</v>
      </c>
      <c r="BG495" s="3391">
        <f t="shared" si="305"/>
        <v>0</v>
      </c>
      <c r="BH495" s="3391">
        <f t="shared" si="306"/>
        <v>0</v>
      </c>
      <c r="BI495" s="3391">
        <f t="shared" si="307"/>
        <v>0</v>
      </c>
      <c r="BJ495" s="3391">
        <f t="shared" si="308"/>
        <v>0</v>
      </c>
      <c r="BK495" s="3391">
        <f t="shared" si="309"/>
        <v>0</v>
      </c>
      <c r="BL495" s="3391">
        <f t="shared" si="310"/>
        <v>0</v>
      </c>
      <c r="BM495" s="3391">
        <f t="shared" si="311"/>
        <v>0</v>
      </c>
      <c r="BN495" s="3391">
        <f t="shared" si="312"/>
        <v>0</v>
      </c>
      <c r="BO495" s="3391">
        <f t="shared" si="313"/>
        <v>0</v>
      </c>
      <c r="BP495" s="3391">
        <f t="shared" si="314"/>
        <v>0</v>
      </c>
      <c r="BQ495" s="3391">
        <f t="shared" si="315"/>
        <v>0</v>
      </c>
      <c r="BR495" s="3391">
        <f t="shared" si="316"/>
        <v>0</v>
      </c>
      <c r="BS495" s="3391">
        <f t="shared" si="317"/>
        <v>0</v>
      </c>
      <c r="BT495" s="3463">
        <f t="shared" si="318"/>
        <v>0</v>
      </c>
    </row>
    <row r="496" ht="15" spans="1:72">
      <c r="A496" s="3389"/>
      <c r="B496" s="3397"/>
      <c r="C496" s="3396"/>
      <c r="D496" s="3385"/>
      <c r="E496" s="3391">
        <f t="shared" si="319"/>
        <v>0</v>
      </c>
      <c r="F496" s="3392"/>
      <c r="G496" s="3393">
        <f t="shared" si="294"/>
        <v>0</v>
      </c>
      <c r="H496" s="3394">
        <f t="shared" si="295"/>
        <v>0</v>
      </c>
      <c r="I496" s="3399"/>
      <c r="J496" s="3410"/>
      <c r="K496" s="3399"/>
      <c r="L496" s="3410"/>
      <c r="M496" s="3410"/>
      <c r="N496" s="3410"/>
      <c r="O496" s="3410"/>
      <c r="P496" s="3410"/>
      <c r="Q496" s="3410"/>
      <c r="R496" s="3410"/>
      <c r="S496" s="3410"/>
      <c r="T496" s="3410"/>
      <c r="U496" s="3410"/>
      <c r="V496" s="3410"/>
      <c r="W496" s="3410"/>
      <c r="X496" s="3410"/>
      <c r="Y496" s="3410"/>
      <c r="Z496" s="3410"/>
      <c r="AA496" s="3410"/>
      <c r="AB496" s="3410"/>
      <c r="AC496" s="3391">
        <f t="shared" si="296"/>
        <v>0</v>
      </c>
      <c r="AD496" s="3421"/>
      <c r="AE496" s="3421"/>
      <c r="AF496" s="3399"/>
      <c r="AG496" s="3421"/>
      <c r="AH496" s="3421"/>
      <c r="AI496" s="3421"/>
      <c r="AJ496" s="3421"/>
      <c r="AK496" s="3421"/>
      <c r="AL496" s="3421"/>
      <c r="AM496" s="3421"/>
      <c r="AN496" s="3421"/>
      <c r="AO496" s="3421"/>
      <c r="AP496" s="3421"/>
      <c r="AQ496" s="3421"/>
      <c r="AR496" s="3421"/>
      <c r="AS496" s="3421"/>
      <c r="AT496" s="3441"/>
      <c r="AU496" s="3442"/>
      <c r="AV496" s="498">
        <f t="shared" si="320"/>
        <v>0</v>
      </c>
      <c r="AW496" s="498">
        <f t="shared" si="321"/>
        <v>0</v>
      </c>
      <c r="AX496" s="498">
        <f t="shared" si="322"/>
        <v>0</v>
      </c>
      <c r="AY496" s="3458">
        <f t="shared" si="297"/>
        <v>0</v>
      </c>
      <c r="AZ496" s="3391">
        <f t="shared" si="298"/>
        <v>0</v>
      </c>
      <c r="BA496" s="3391">
        <f t="shared" si="299"/>
        <v>0</v>
      </c>
      <c r="BB496" s="3391">
        <f t="shared" si="300"/>
        <v>0</v>
      </c>
      <c r="BC496" s="3391">
        <f t="shared" si="301"/>
        <v>0</v>
      </c>
      <c r="BD496" s="3391">
        <f t="shared" si="302"/>
        <v>0</v>
      </c>
      <c r="BE496" s="3391">
        <f t="shared" si="303"/>
        <v>0</v>
      </c>
      <c r="BF496" s="3391">
        <f t="shared" si="304"/>
        <v>0</v>
      </c>
      <c r="BG496" s="3391">
        <f t="shared" si="305"/>
        <v>0</v>
      </c>
      <c r="BH496" s="3391">
        <f t="shared" si="306"/>
        <v>0</v>
      </c>
      <c r="BI496" s="3391">
        <f t="shared" si="307"/>
        <v>0</v>
      </c>
      <c r="BJ496" s="3391">
        <f t="shared" si="308"/>
        <v>0</v>
      </c>
      <c r="BK496" s="3391">
        <f t="shared" si="309"/>
        <v>0</v>
      </c>
      <c r="BL496" s="3391">
        <f t="shared" si="310"/>
        <v>0</v>
      </c>
      <c r="BM496" s="3391">
        <f t="shared" si="311"/>
        <v>0</v>
      </c>
      <c r="BN496" s="3391">
        <f t="shared" si="312"/>
        <v>0</v>
      </c>
      <c r="BO496" s="3391">
        <f t="shared" si="313"/>
        <v>0</v>
      </c>
      <c r="BP496" s="3391">
        <f t="shared" si="314"/>
        <v>0</v>
      </c>
      <c r="BQ496" s="3391">
        <f t="shared" si="315"/>
        <v>0</v>
      </c>
      <c r="BR496" s="3391">
        <f t="shared" si="316"/>
        <v>0</v>
      </c>
      <c r="BS496" s="3391">
        <f t="shared" si="317"/>
        <v>0</v>
      </c>
      <c r="BT496" s="3463">
        <f t="shared" si="318"/>
        <v>0</v>
      </c>
    </row>
    <row r="497" ht="15" spans="1:72">
      <c r="A497" s="3389"/>
      <c r="B497" s="3397"/>
      <c r="C497" s="3396"/>
      <c r="D497" s="3385"/>
      <c r="E497" s="3391">
        <f t="shared" si="319"/>
        <v>0</v>
      </c>
      <c r="F497" s="3392"/>
      <c r="G497" s="3393">
        <f t="shared" si="294"/>
        <v>0</v>
      </c>
      <c r="H497" s="3394">
        <f t="shared" si="295"/>
        <v>0</v>
      </c>
      <c r="I497" s="3399"/>
      <c r="J497" s="3410"/>
      <c r="K497" s="3399"/>
      <c r="L497" s="3410"/>
      <c r="M497" s="3410"/>
      <c r="N497" s="3410"/>
      <c r="O497" s="3410"/>
      <c r="P497" s="3410"/>
      <c r="Q497" s="3410"/>
      <c r="R497" s="3410"/>
      <c r="S497" s="3410"/>
      <c r="T497" s="3410"/>
      <c r="U497" s="3410"/>
      <c r="V497" s="3410"/>
      <c r="W497" s="3410"/>
      <c r="X497" s="3410"/>
      <c r="Y497" s="3410"/>
      <c r="Z497" s="3410"/>
      <c r="AA497" s="3410"/>
      <c r="AB497" s="3410"/>
      <c r="AC497" s="3391">
        <f t="shared" si="296"/>
        <v>0</v>
      </c>
      <c r="AD497" s="3421"/>
      <c r="AE497" s="3421"/>
      <c r="AF497" s="3399"/>
      <c r="AG497" s="3421"/>
      <c r="AH497" s="3421"/>
      <c r="AI497" s="3421"/>
      <c r="AJ497" s="3421"/>
      <c r="AK497" s="3421"/>
      <c r="AL497" s="3421"/>
      <c r="AM497" s="3421"/>
      <c r="AN497" s="3421"/>
      <c r="AO497" s="3421"/>
      <c r="AP497" s="3421"/>
      <c r="AQ497" s="3421"/>
      <c r="AR497" s="3421"/>
      <c r="AS497" s="3421"/>
      <c r="AT497" s="3441"/>
      <c r="AU497" s="3442"/>
      <c r="AV497" s="498">
        <f t="shared" si="320"/>
        <v>0</v>
      </c>
      <c r="AW497" s="498">
        <f t="shared" si="321"/>
        <v>0</v>
      </c>
      <c r="AX497" s="498">
        <f t="shared" si="322"/>
        <v>0</v>
      </c>
      <c r="AY497" s="3458">
        <f t="shared" si="297"/>
        <v>0</v>
      </c>
      <c r="AZ497" s="3391">
        <f t="shared" si="298"/>
        <v>0</v>
      </c>
      <c r="BA497" s="3391">
        <f t="shared" si="299"/>
        <v>0</v>
      </c>
      <c r="BB497" s="3391">
        <f t="shared" si="300"/>
        <v>0</v>
      </c>
      <c r="BC497" s="3391">
        <f t="shared" si="301"/>
        <v>0</v>
      </c>
      <c r="BD497" s="3391">
        <f t="shared" si="302"/>
        <v>0</v>
      </c>
      <c r="BE497" s="3391">
        <f t="shared" si="303"/>
        <v>0</v>
      </c>
      <c r="BF497" s="3391">
        <f t="shared" si="304"/>
        <v>0</v>
      </c>
      <c r="BG497" s="3391">
        <f t="shared" si="305"/>
        <v>0</v>
      </c>
      <c r="BH497" s="3391">
        <f t="shared" si="306"/>
        <v>0</v>
      </c>
      <c r="BI497" s="3391">
        <f t="shared" si="307"/>
        <v>0</v>
      </c>
      <c r="BJ497" s="3391">
        <f t="shared" si="308"/>
        <v>0</v>
      </c>
      <c r="BK497" s="3391">
        <f t="shared" si="309"/>
        <v>0</v>
      </c>
      <c r="BL497" s="3391">
        <f t="shared" si="310"/>
        <v>0</v>
      </c>
      <c r="BM497" s="3391">
        <f t="shared" si="311"/>
        <v>0</v>
      </c>
      <c r="BN497" s="3391">
        <f t="shared" si="312"/>
        <v>0</v>
      </c>
      <c r="BO497" s="3391">
        <f t="shared" si="313"/>
        <v>0</v>
      </c>
      <c r="BP497" s="3391">
        <f t="shared" si="314"/>
        <v>0</v>
      </c>
      <c r="BQ497" s="3391">
        <f t="shared" si="315"/>
        <v>0</v>
      </c>
      <c r="BR497" s="3391">
        <f t="shared" si="316"/>
        <v>0</v>
      </c>
      <c r="BS497" s="3391">
        <f t="shared" si="317"/>
        <v>0</v>
      </c>
      <c r="BT497" s="3463">
        <f t="shared" si="318"/>
        <v>0</v>
      </c>
    </row>
    <row r="498" ht="15" spans="1:72">
      <c r="A498" s="3389"/>
      <c r="B498" s="3397"/>
      <c r="C498" s="3396"/>
      <c r="D498" s="3385"/>
      <c r="E498" s="3391">
        <f t="shared" si="319"/>
        <v>0</v>
      </c>
      <c r="F498" s="3392"/>
      <c r="G498" s="3393">
        <f t="shared" si="294"/>
        <v>0</v>
      </c>
      <c r="H498" s="3394">
        <f t="shared" si="295"/>
        <v>0</v>
      </c>
      <c r="I498" s="3399"/>
      <c r="J498" s="3410"/>
      <c r="K498" s="3399"/>
      <c r="L498" s="3410"/>
      <c r="M498" s="3410"/>
      <c r="N498" s="3410"/>
      <c r="O498" s="3410"/>
      <c r="P498" s="3410"/>
      <c r="Q498" s="3410"/>
      <c r="R498" s="3410"/>
      <c r="S498" s="3410"/>
      <c r="T498" s="3410"/>
      <c r="U498" s="3410"/>
      <c r="V498" s="3410"/>
      <c r="W498" s="3410"/>
      <c r="X498" s="3410"/>
      <c r="Y498" s="3410"/>
      <c r="Z498" s="3410"/>
      <c r="AA498" s="3410"/>
      <c r="AB498" s="3410"/>
      <c r="AC498" s="3391">
        <f t="shared" si="296"/>
        <v>0</v>
      </c>
      <c r="AD498" s="3421"/>
      <c r="AE498" s="3421"/>
      <c r="AF498" s="3399"/>
      <c r="AG498" s="3421"/>
      <c r="AH498" s="3421"/>
      <c r="AI498" s="3421"/>
      <c r="AJ498" s="3421"/>
      <c r="AK498" s="3421"/>
      <c r="AL498" s="3421"/>
      <c r="AM498" s="3421"/>
      <c r="AN498" s="3421"/>
      <c r="AO498" s="3421"/>
      <c r="AP498" s="3421"/>
      <c r="AQ498" s="3421"/>
      <c r="AR498" s="3421"/>
      <c r="AS498" s="3421"/>
      <c r="AT498" s="3441"/>
      <c r="AU498" s="3442"/>
      <c r="AV498" s="498">
        <f t="shared" si="320"/>
        <v>0</v>
      </c>
      <c r="AW498" s="498">
        <f t="shared" si="321"/>
        <v>0</v>
      </c>
      <c r="AX498" s="498">
        <f t="shared" si="322"/>
        <v>0</v>
      </c>
      <c r="AY498" s="3458">
        <f t="shared" si="297"/>
        <v>0</v>
      </c>
      <c r="AZ498" s="3391">
        <f t="shared" si="298"/>
        <v>0</v>
      </c>
      <c r="BA498" s="3391">
        <f t="shared" si="299"/>
        <v>0</v>
      </c>
      <c r="BB498" s="3391">
        <f t="shared" si="300"/>
        <v>0</v>
      </c>
      <c r="BC498" s="3391">
        <f t="shared" si="301"/>
        <v>0</v>
      </c>
      <c r="BD498" s="3391">
        <f t="shared" si="302"/>
        <v>0</v>
      </c>
      <c r="BE498" s="3391">
        <f t="shared" si="303"/>
        <v>0</v>
      </c>
      <c r="BF498" s="3391">
        <f t="shared" si="304"/>
        <v>0</v>
      </c>
      <c r="BG498" s="3391">
        <f t="shared" si="305"/>
        <v>0</v>
      </c>
      <c r="BH498" s="3391">
        <f t="shared" si="306"/>
        <v>0</v>
      </c>
      <c r="BI498" s="3391">
        <f t="shared" si="307"/>
        <v>0</v>
      </c>
      <c r="BJ498" s="3391">
        <f t="shared" si="308"/>
        <v>0</v>
      </c>
      <c r="BK498" s="3391">
        <f t="shared" si="309"/>
        <v>0</v>
      </c>
      <c r="BL498" s="3391">
        <f t="shared" si="310"/>
        <v>0</v>
      </c>
      <c r="BM498" s="3391">
        <f t="shared" si="311"/>
        <v>0</v>
      </c>
      <c r="BN498" s="3391">
        <f t="shared" si="312"/>
        <v>0</v>
      </c>
      <c r="BO498" s="3391">
        <f t="shared" si="313"/>
        <v>0</v>
      </c>
      <c r="BP498" s="3391">
        <f t="shared" si="314"/>
        <v>0</v>
      </c>
      <c r="BQ498" s="3391">
        <f t="shared" si="315"/>
        <v>0</v>
      </c>
      <c r="BR498" s="3391">
        <f t="shared" si="316"/>
        <v>0</v>
      </c>
      <c r="BS498" s="3391">
        <f t="shared" si="317"/>
        <v>0</v>
      </c>
      <c r="BT498" s="3463">
        <f t="shared" si="318"/>
        <v>0</v>
      </c>
    </row>
    <row r="499" ht="15" spans="1:72">
      <c r="A499" s="3389"/>
      <c r="B499" s="3397"/>
      <c r="C499" s="3396"/>
      <c r="D499" s="3385"/>
      <c r="E499" s="3391">
        <f t="shared" si="319"/>
        <v>0</v>
      </c>
      <c r="F499" s="3392"/>
      <c r="G499" s="3393">
        <f t="shared" si="294"/>
        <v>0</v>
      </c>
      <c r="H499" s="3394">
        <f t="shared" si="295"/>
        <v>0</v>
      </c>
      <c r="I499" s="3399"/>
      <c r="J499" s="3410"/>
      <c r="K499" s="3399"/>
      <c r="L499" s="3410"/>
      <c r="M499" s="3410"/>
      <c r="N499" s="3410"/>
      <c r="O499" s="3410"/>
      <c r="P499" s="3410"/>
      <c r="Q499" s="3410"/>
      <c r="R499" s="3410"/>
      <c r="S499" s="3410"/>
      <c r="T499" s="3410"/>
      <c r="U499" s="3410"/>
      <c r="V499" s="3410"/>
      <c r="W499" s="3410"/>
      <c r="X499" s="3410"/>
      <c r="Y499" s="3410"/>
      <c r="Z499" s="3410"/>
      <c r="AA499" s="3410"/>
      <c r="AB499" s="3410"/>
      <c r="AC499" s="3391">
        <f t="shared" si="296"/>
        <v>0</v>
      </c>
      <c r="AD499" s="3421"/>
      <c r="AE499" s="3421"/>
      <c r="AF499" s="3399"/>
      <c r="AG499" s="3421"/>
      <c r="AH499" s="3421"/>
      <c r="AI499" s="3421"/>
      <c r="AJ499" s="3421"/>
      <c r="AK499" s="3421"/>
      <c r="AL499" s="3421"/>
      <c r="AM499" s="3421"/>
      <c r="AN499" s="3421"/>
      <c r="AO499" s="3421"/>
      <c r="AP499" s="3421"/>
      <c r="AQ499" s="3421"/>
      <c r="AR499" s="3421"/>
      <c r="AS499" s="3421"/>
      <c r="AT499" s="3441"/>
      <c r="AU499" s="3442"/>
      <c r="AV499" s="498">
        <f t="shared" si="320"/>
        <v>0</v>
      </c>
      <c r="AW499" s="498">
        <f t="shared" si="321"/>
        <v>0</v>
      </c>
      <c r="AX499" s="498">
        <f t="shared" si="322"/>
        <v>0</v>
      </c>
      <c r="AY499" s="3458">
        <f t="shared" si="297"/>
        <v>0</v>
      </c>
      <c r="AZ499" s="3391">
        <f t="shared" si="298"/>
        <v>0</v>
      </c>
      <c r="BA499" s="3391">
        <f t="shared" si="299"/>
        <v>0</v>
      </c>
      <c r="BB499" s="3391">
        <f t="shared" si="300"/>
        <v>0</v>
      </c>
      <c r="BC499" s="3391">
        <f t="shared" si="301"/>
        <v>0</v>
      </c>
      <c r="BD499" s="3391">
        <f t="shared" si="302"/>
        <v>0</v>
      </c>
      <c r="BE499" s="3391">
        <f t="shared" si="303"/>
        <v>0</v>
      </c>
      <c r="BF499" s="3391">
        <f t="shared" si="304"/>
        <v>0</v>
      </c>
      <c r="BG499" s="3391">
        <f t="shared" si="305"/>
        <v>0</v>
      </c>
      <c r="BH499" s="3391">
        <f t="shared" si="306"/>
        <v>0</v>
      </c>
      <c r="BI499" s="3391">
        <f t="shared" si="307"/>
        <v>0</v>
      </c>
      <c r="BJ499" s="3391">
        <f t="shared" si="308"/>
        <v>0</v>
      </c>
      <c r="BK499" s="3391">
        <f t="shared" si="309"/>
        <v>0</v>
      </c>
      <c r="BL499" s="3391">
        <f t="shared" si="310"/>
        <v>0</v>
      </c>
      <c r="BM499" s="3391">
        <f t="shared" si="311"/>
        <v>0</v>
      </c>
      <c r="BN499" s="3391">
        <f t="shared" si="312"/>
        <v>0</v>
      </c>
      <c r="BO499" s="3391">
        <f t="shared" si="313"/>
        <v>0</v>
      </c>
      <c r="BP499" s="3391">
        <f t="shared" si="314"/>
        <v>0</v>
      </c>
      <c r="BQ499" s="3391">
        <f t="shared" si="315"/>
        <v>0</v>
      </c>
      <c r="BR499" s="3391">
        <f t="shared" si="316"/>
        <v>0</v>
      </c>
      <c r="BS499" s="3391">
        <f t="shared" si="317"/>
        <v>0</v>
      </c>
      <c r="BT499" s="3463">
        <f t="shared" si="318"/>
        <v>0</v>
      </c>
    </row>
    <row r="500" ht="15" spans="1:72">
      <c r="A500" s="3389"/>
      <c r="B500" s="3397"/>
      <c r="C500" s="3396"/>
      <c r="D500" s="3385"/>
      <c r="E500" s="3391">
        <f t="shared" si="319"/>
        <v>0</v>
      </c>
      <c r="F500" s="3392"/>
      <c r="G500" s="3393">
        <f t="shared" si="294"/>
        <v>0</v>
      </c>
      <c r="H500" s="3394">
        <f t="shared" si="295"/>
        <v>0</v>
      </c>
      <c r="I500" s="3399"/>
      <c r="J500" s="3410"/>
      <c r="K500" s="3399"/>
      <c r="L500" s="3410"/>
      <c r="M500" s="3410"/>
      <c r="N500" s="3410"/>
      <c r="O500" s="3410"/>
      <c r="P500" s="3410"/>
      <c r="Q500" s="3410"/>
      <c r="R500" s="3410"/>
      <c r="S500" s="3410"/>
      <c r="T500" s="3410"/>
      <c r="U500" s="3410"/>
      <c r="V500" s="3410"/>
      <c r="W500" s="3410"/>
      <c r="X500" s="3410"/>
      <c r="Y500" s="3410"/>
      <c r="Z500" s="3410"/>
      <c r="AA500" s="3410"/>
      <c r="AB500" s="3410"/>
      <c r="AC500" s="3391">
        <f t="shared" si="296"/>
        <v>0</v>
      </c>
      <c r="AD500" s="3421"/>
      <c r="AE500" s="3421"/>
      <c r="AF500" s="3399"/>
      <c r="AG500" s="3421"/>
      <c r="AH500" s="3421"/>
      <c r="AI500" s="3421"/>
      <c r="AJ500" s="3421"/>
      <c r="AK500" s="3421"/>
      <c r="AL500" s="3421"/>
      <c r="AM500" s="3421"/>
      <c r="AN500" s="3421"/>
      <c r="AO500" s="3421"/>
      <c r="AP500" s="3421"/>
      <c r="AQ500" s="3421"/>
      <c r="AR500" s="3421"/>
      <c r="AS500" s="3421"/>
      <c r="AT500" s="3441"/>
      <c r="AU500" s="3442"/>
      <c r="AV500" s="498">
        <f t="shared" si="320"/>
        <v>0</v>
      </c>
      <c r="AW500" s="498">
        <f t="shared" si="321"/>
        <v>0</v>
      </c>
      <c r="AX500" s="498">
        <f t="shared" si="322"/>
        <v>0</v>
      </c>
      <c r="AY500" s="3458">
        <f t="shared" si="297"/>
        <v>0</v>
      </c>
      <c r="AZ500" s="3391">
        <f t="shared" si="298"/>
        <v>0</v>
      </c>
      <c r="BA500" s="3391">
        <f t="shared" si="299"/>
        <v>0</v>
      </c>
      <c r="BB500" s="3391">
        <f t="shared" si="300"/>
        <v>0</v>
      </c>
      <c r="BC500" s="3391">
        <f t="shared" si="301"/>
        <v>0</v>
      </c>
      <c r="BD500" s="3391">
        <f t="shared" si="302"/>
        <v>0</v>
      </c>
      <c r="BE500" s="3391">
        <f t="shared" si="303"/>
        <v>0</v>
      </c>
      <c r="BF500" s="3391">
        <f t="shared" si="304"/>
        <v>0</v>
      </c>
      <c r="BG500" s="3391">
        <f t="shared" si="305"/>
        <v>0</v>
      </c>
      <c r="BH500" s="3391">
        <f t="shared" si="306"/>
        <v>0</v>
      </c>
      <c r="BI500" s="3391">
        <f t="shared" si="307"/>
        <v>0</v>
      </c>
      <c r="BJ500" s="3391">
        <f t="shared" si="308"/>
        <v>0</v>
      </c>
      <c r="BK500" s="3391">
        <f t="shared" si="309"/>
        <v>0</v>
      </c>
      <c r="BL500" s="3391">
        <f t="shared" si="310"/>
        <v>0</v>
      </c>
      <c r="BM500" s="3391">
        <f t="shared" si="311"/>
        <v>0</v>
      </c>
      <c r="BN500" s="3391">
        <f t="shared" si="312"/>
        <v>0</v>
      </c>
      <c r="BO500" s="3391">
        <f t="shared" si="313"/>
        <v>0</v>
      </c>
      <c r="BP500" s="3391">
        <f t="shared" si="314"/>
        <v>0</v>
      </c>
      <c r="BQ500" s="3391">
        <f t="shared" si="315"/>
        <v>0</v>
      </c>
      <c r="BR500" s="3391">
        <f t="shared" si="316"/>
        <v>0</v>
      </c>
      <c r="BS500" s="3391">
        <f t="shared" si="317"/>
        <v>0</v>
      </c>
      <c r="BT500" s="3463">
        <f t="shared" si="318"/>
        <v>0</v>
      </c>
    </row>
    <row r="501" ht="15" spans="1:72">
      <c r="A501" s="3389"/>
      <c r="B501" s="3397"/>
      <c r="C501" s="3396"/>
      <c r="D501" s="3385"/>
      <c r="E501" s="3391">
        <f t="shared" si="319"/>
        <v>0</v>
      </c>
      <c r="F501" s="3392"/>
      <c r="G501" s="3393">
        <f t="shared" si="294"/>
        <v>0</v>
      </c>
      <c r="H501" s="3394">
        <f t="shared" si="295"/>
        <v>0</v>
      </c>
      <c r="I501" s="3399"/>
      <c r="J501" s="3410"/>
      <c r="K501" s="3399"/>
      <c r="L501" s="3410"/>
      <c r="M501" s="3410"/>
      <c r="N501" s="3410"/>
      <c r="O501" s="3410"/>
      <c r="P501" s="3410"/>
      <c r="Q501" s="3410"/>
      <c r="R501" s="3410"/>
      <c r="S501" s="3410"/>
      <c r="T501" s="3410"/>
      <c r="U501" s="3410"/>
      <c r="V501" s="3410"/>
      <c r="W501" s="3410"/>
      <c r="X501" s="3410"/>
      <c r="Y501" s="3410"/>
      <c r="Z501" s="3410"/>
      <c r="AA501" s="3410"/>
      <c r="AB501" s="3410"/>
      <c r="AC501" s="3391">
        <f t="shared" si="296"/>
        <v>0</v>
      </c>
      <c r="AD501" s="3421"/>
      <c r="AE501" s="3421"/>
      <c r="AF501" s="3399"/>
      <c r="AG501" s="3421"/>
      <c r="AH501" s="3421"/>
      <c r="AI501" s="3421"/>
      <c r="AJ501" s="3421"/>
      <c r="AK501" s="3421"/>
      <c r="AL501" s="3421"/>
      <c r="AM501" s="3421"/>
      <c r="AN501" s="3421"/>
      <c r="AO501" s="3421"/>
      <c r="AP501" s="3421"/>
      <c r="AQ501" s="3421"/>
      <c r="AR501" s="3421"/>
      <c r="AS501" s="3421"/>
      <c r="AT501" s="3441"/>
      <c r="AU501" s="3442"/>
      <c r="AV501" s="498">
        <f t="shared" si="320"/>
        <v>0</v>
      </c>
      <c r="AW501" s="498">
        <f t="shared" si="321"/>
        <v>0</v>
      </c>
      <c r="AX501" s="498">
        <f t="shared" si="322"/>
        <v>0</v>
      </c>
      <c r="AY501" s="3458">
        <f t="shared" si="297"/>
        <v>0</v>
      </c>
      <c r="AZ501" s="3391">
        <f t="shared" si="298"/>
        <v>0</v>
      </c>
      <c r="BA501" s="3391">
        <f t="shared" si="299"/>
        <v>0</v>
      </c>
      <c r="BB501" s="3391">
        <f t="shared" si="300"/>
        <v>0</v>
      </c>
      <c r="BC501" s="3391">
        <f t="shared" si="301"/>
        <v>0</v>
      </c>
      <c r="BD501" s="3391">
        <f t="shared" si="302"/>
        <v>0</v>
      </c>
      <c r="BE501" s="3391">
        <f t="shared" si="303"/>
        <v>0</v>
      </c>
      <c r="BF501" s="3391">
        <f t="shared" si="304"/>
        <v>0</v>
      </c>
      <c r="BG501" s="3391">
        <f t="shared" si="305"/>
        <v>0</v>
      </c>
      <c r="BH501" s="3391">
        <f t="shared" si="306"/>
        <v>0</v>
      </c>
      <c r="BI501" s="3391">
        <f t="shared" si="307"/>
        <v>0</v>
      </c>
      <c r="BJ501" s="3391">
        <f t="shared" si="308"/>
        <v>0</v>
      </c>
      <c r="BK501" s="3391">
        <f t="shared" si="309"/>
        <v>0</v>
      </c>
      <c r="BL501" s="3391">
        <f t="shared" si="310"/>
        <v>0</v>
      </c>
      <c r="BM501" s="3391">
        <f t="shared" si="311"/>
        <v>0</v>
      </c>
      <c r="BN501" s="3391">
        <f t="shared" si="312"/>
        <v>0</v>
      </c>
      <c r="BO501" s="3391">
        <f t="shared" si="313"/>
        <v>0</v>
      </c>
      <c r="BP501" s="3391">
        <f t="shared" si="314"/>
        <v>0</v>
      </c>
      <c r="BQ501" s="3391">
        <f t="shared" si="315"/>
        <v>0</v>
      </c>
      <c r="BR501" s="3391">
        <f t="shared" si="316"/>
        <v>0</v>
      </c>
      <c r="BS501" s="3391">
        <f t="shared" si="317"/>
        <v>0</v>
      </c>
      <c r="BT501" s="3463">
        <f t="shared" si="318"/>
        <v>0</v>
      </c>
    </row>
    <row r="502" ht="15" spans="1:72">
      <c r="A502" s="3389"/>
      <c r="B502" s="3397"/>
      <c r="C502" s="3396"/>
      <c r="D502" s="3385"/>
      <c r="E502" s="3391">
        <f t="shared" si="319"/>
        <v>0</v>
      </c>
      <c r="F502" s="3392"/>
      <c r="G502" s="3393">
        <f t="shared" si="294"/>
        <v>0</v>
      </c>
      <c r="H502" s="3394">
        <f t="shared" si="295"/>
        <v>0</v>
      </c>
      <c r="I502" s="3399"/>
      <c r="J502" s="3410"/>
      <c r="K502" s="3399"/>
      <c r="L502" s="3410"/>
      <c r="M502" s="3410"/>
      <c r="N502" s="3410"/>
      <c r="O502" s="3410"/>
      <c r="P502" s="3410"/>
      <c r="Q502" s="3410"/>
      <c r="R502" s="3410"/>
      <c r="S502" s="3410"/>
      <c r="T502" s="3410"/>
      <c r="U502" s="3410"/>
      <c r="V502" s="3410"/>
      <c r="W502" s="3410"/>
      <c r="X502" s="3410"/>
      <c r="Y502" s="3410"/>
      <c r="Z502" s="3410"/>
      <c r="AA502" s="3410"/>
      <c r="AB502" s="3410"/>
      <c r="AC502" s="3391">
        <f t="shared" si="296"/>
        <v>0</v>
      </c>
      <c r="AD502" s="3421"/>
      <c r="AE502" s="3421"/>
      <c r="AF502" s="3399"/>
      <c r="AG502" s="3421"/>
      <c r="AH502" s="3421"/>
      <c r="AI502" s="3421"/>
      <c r="AJ502" s="3421"/>
      <c r="AK502" s="3421"/>
      <c r="AL502" s="3421"/>
      <c r="AM502" s="3421"/>
      <c r="AN502" s="3421"/>
      <c r="AO502" s="3421"/>
      <c r="AP502" s="3421"/>
      <c r="AQ502" s="3421"/>
      <c r="AR502" s="3421"/>
      <c r="AS502" s="3421"/>
      <c r="AT502" s="3441"/>
      <c r="AU502" s="3442"/>
      <c r="AV502" s="498">
        <f t="shared" si="320"/>
        <v>0</v>
      </c>
      <c r="AW502" s="498">
        <f t="shared" si="321"/>
        <v>0</v>
      </c>
      <c r="AX502" s="498">
        <f t="shared" si="322"/>
        <v>0</v>
      </c>
      <c r="AY502" s="3458">
        <f t="shared" si="297"/>
        <v>0</v>
      </c>
      <c r="AZ502" s="3391">
        <f t="shared" si="298"/>
        <v>0</v>
      </c>
      <c r="BA502" s="3391">
        <f t="shared" si="299"/>
        <v>0</v>
      </c>
      <c r="BB502" s="3391">
        <f t="shared" si="300"/>
        <v>0</v>
      </c>
      <c r="BC502" s="3391">
        <f t="shared" si="301"/>
        <v>0</v>
      </c>
      <c r="BD502" s="3391">
        <f t="shared" si="302"/>
        <v>0</v>
      </c>
      <c r="BE502" s="3391">
        <f t="shared" si="303"/>
        <v>0</v>
      </c>
      <c r="BF502" s="3391">
        <f t="shared" si="304"/>
        <v>0</v>
      </c>
      <c r="BG502" s="3391">
        <f t="shared" si="305"/>
        <v>0</v>
      </c>
      <c r="BH502" s="3391">
        <f t="shared" si="306"/>
        <v>0</v>
      </c>
      <c r="BI502" s="3391">
        <f t="shared" si="307"/>
        <v>0</v>
      </c>
      <c r="BJ502" s="3391">
        <f t="shared" si="308"/>
        <v>0</v>
      </c>
      <c r="BK502" s="3391">
        <f t="shared" si="309"/>
        <v>0</v>
      </c>
      <c r="BL502" s="3391">
        <f t="shared" si="310"/>
        <v>0</v>
      </c>
      <c r="BM502" s="3391">
        <f t="shared" si="311"/>
        <v>0</v>
      </c>
      <c r="BN502" s="3391">
        <f t="shared" si="312"/>
        <v>0</v>
      </c>
      <c r="BO502" s="3391">
        <f t="shared" si="313"/>
        <v>0</v>
      </c>
      <c r="BP502" s="3391">
        <f t="shared" si="314"/>
        <v>0</v>
      </c>
      <c r="BQ502" s="3391">
        <f t="shared" si="315"/>
        <v>0</v>
      </c>
      <c r="BR502" s="3391">
        <f t="shared" si="316"/>
        <v>0</v>
      </c>
      <c r="BS502" s="3391">
        <f t="shared" si="317"/>
        <v>0</v>
      </c>
      <c r="BT502" s="3463">
        <f t="shared" si="318"/>
        <v>0</v>
      </c>
    </row>
    <row r="503" ht="15" spans="1:72">
      <c r="A503" s="3389"/>
      <c r="B503" s="3397"/>
      <c r="C503" s="3396"/>
      <c r="D503" s="3385"/>
      <c r="E503" s="3391">
        <f t="shared" si="319"/>
        <v>0</v>
      </c>
      <c r="F503" s="3392"/>
      <c r="G503" s="3393">
        <f t="shared" si="294"/>
        <v>0</v>
      </c>
      <c r="H503" s="3394">
        <f t="shared" si="295"/>
        <v>0</v>
      </c>
      <c r="I503" s="3399"/>
      <c r="J503" s="3410"/>
      <c r="K503" s="3399"/>
      <c r="L503" s="3410"/>
      <c r="M503" s="3410"/>
      <c r="N503" s="3410"/>
      <c r="O503" s="3410"/>
      <c r="P503" s="3410"/>
      <c r="Q503" s="3410"/>
      <c r="R503" s="3410"/>
      <c r="S503" s="3410"/>
      <c r="T503" s="3410"/>
      <c r="U503" s="3410"/>
      <c r="V503" s="3410"/>
      <c r="W503" s="3410"/>
      <c r="X503" s="3410"/>
      <c r="Y503" s="3410"/>
      <c r="Z503" s="3410"/>
      <c r="AA503" s="3410"/>
      <c r="AB503" s="3410"/>
      <c r="AC503" s="3391">
        <f t="shared" si="296"/>
        <v>0</v>
      </c>
      <c r="AD503" s="3421"/>
      <c r="AE503" s="3421"/>
      <c r="AF503" s="3399"/>
      <c r="AG503" s="3421"/>
      <c r="AH503" s="3421"/>
      <c r="AI503" s="3421"/>
      <c r="AJ503" s="3421"/>
      <c r="AK503" s="3421"/>
      <c r="AL503" s="3421"/>
      <c r="AM503" s="3421"/>
      <c r="AN503" s="3421"/>
      <c r="AO503" s="3421"/>
      <c r="AP503" s="3421"/>
      <c r="AQ503" s="3421"/>
      <c r="AR503" s="3421"/>
      <c r="AS503" s="3421"/>
      <c r="AT503" s="3441"/>
      <c r="AU503" s="3442"/>
      <c r="AV503" s="498">
        <f t="shared" si="320"/>
        <v>0</v>
      </c>
      <c r="AW503" s="498">
        <f t="shared" si="321"/>
        <v>0</v>
      </c>
      <c r="AX503" s="498">
        <f t="shared" si="322"/>
        <v>0</v>
      </c>
      <c r="AY503" s="3458">
        <f t="shared" si="297"/>
        <v>0</v>
      </c>
      <c r="AZ503" s="3391">
        <f t="shared" si="298"/>
        <v>0</v>
      </c>
      <c r="BA503" s="3391">
        <f t="shared" si="299"/>
        <v>0</v>
      </c>
      <c r="BB503" s="3391">
        <f t="shared" si="300"/>
        <v>0</v>
      </c>
      <c r="BC503" s="3391">
        <f t="shared" si="301"/>
        <v>0</v>
      </c>
      <c r="BD503" s="3391">
        <f t="shared" si="302"/>
        <v>0</v>
      </c>
      <c r="BE503" s="3391">
        <f t="shared" si="303"/>
        <v>0</v>
      </c>
      <c r="BF503" s="3391">
        <f t="shared" si="304"/>
        <v>0</v>
      </c>
      <c r="BG503" s="3391">
        <f t="shared" si="305"/>
        <v>0</v>
      </c>
      <c r="BH503" s="3391">
        <f t="shared" si="306"/>
        <v>0</v>
      </c>
      <c r="BI503" s="3391">
        <f t="shared" si="307"/>
        <v>0</v>
      </c>
      <c r="BJ503" s="3391">
        <f t="shared" si="308"/>
        <v>0</v>
      </c>
      <c r="BK503" s="3391">
        <f t="shared" si="309"/>
        <v>0</v>
      </c>
      <c r="BL503" s="3391">
        <f t="shared" si="310"/>
        <v>0</v>
      </c>
      <c r="BM503" s="3391">
        <f t="shared" si="311"/>
        <v>0</v>
      </c>
      <c r="BN503" s="3391">
        <f t="shared" si="312"/>
        <v>0</v>
      </c>
      <c r="BO503" s="3391">
        <f t="shared" si="313"/>
        <v>0</v>
      </c>
      <c r="BP503" s="3391">
        <f t="shared" si="314"/>
        <v>0</v>
      </c>
      <c r="BQ503" s="3391">
        <f t="shared" si="315"/>
        <v>0</v>
      </c>
      <c r="BR503" s="3391">
        <f t="shared" si="316"/>
        <v>0</v>
      </c>
      <c r="BS503" s="3391">
        <f t="shared" si="317"/>
        <v>0</v>
      </c>
      <c r="BT503" s="3463">
        <f t="shared" si="318"/>
        <v>0</v>
      </c>
    </row>
    <row r="504" ht="15" spans="1:72">
      <c r="A504" s="3389"/>
      <c r="B504" s="3397"/>
      <c r="C504" s="3396"/>
      <c r="D504" s="3385"/>
      <c r="E504" s="3391">
        <f t="shared" si="319"/>
        <v>0</v>
      </c>
      <c r="F504" s="3392"/>
      <c r="G504" s="3393">
        <f t="shared" si="294"/>
        <v>0</v>
      </c>
      <c r="H504" s="3394">
        <f t="shared" si="295"/>
        <v>0</v>
      </c>
      <c r="I504" s="3399"/>
      <c r="J504" s="3410"/>
      <c r="K504" s="3399"/>
      <c r="L504" s="3410"/>
      <c r="M504" s="3410"/>
      <c r="N504" s="3410"/>
      <c r="O504" s="3410"/>
      <c r="P504" s="3410"/>
      <c r="Q504" s="3410"/>
      <c r="R504" s="3410"/>
      <c r="S504" s="3410"/>
      <c r="T504" s="3410"/>
      <c r="U504" s="3410"/>
      <c r="V504" s="3410"/>
      <c r="W504" s="3410"/>
      <c r="X504" s="3410"/>
      <c r="Y504" s="3410"/>
      <c r="Z504" s="3410"/>
      <c r="AA504" s="3410"/>
      <c r="AB504" s="3410"/>
      <c r="AC504" s="3391">
        <f t="shared" si="296"/>
        <v>0</v>
      </c>
      <c r="AD504" s="3421"/>
      <c r="AE504" s="3421"/>
      <c r="AF504" s="3399"/>
      <c r="AG504" s="3421"/>
      <c r="AH504" s="3421"/>
      <c r="AI504" s="3421"/>
      <c r="AJ504" s="3421"/>
      <c r="AK504" s="3421"/>
      <c r="AL504" s="3421"/>
      <c r="AM504" s="3421"/>
      <c r="AN504" s="3421"/>
      <c r="AO504" s="3421"/>
      <c r="AP504" s="3421"/>
      <c r="AQ504" s="3421"/>
      <c r="AR504" s="3421"/>
      <c r="AS504" s="3421"/>
      <c r="AT504" s="3441"/>
      <c r="AU504" s="3442"/>
      <c r="AV504" s="498">
        <f t="shared" si="320"/>
        <v>0</v>
      </c>
      <c r="AW504" s="498">
        <f t="shared" si="321"/>
        <v>0</v>
      </c>
      <c r="AX504" s="498">
        <f t="shared" si="322"/>
        <v>0</v>
      </c>
      <c r="AY504" s="3458">
        <f t="shared" si="297"/>
        <v>0</v>
      </c>
      <c r="AZ504" s="3391">
        <f t="shared" si="298"/>
        <v>0</v>
      </c>
      <c r="BA504" s="3391">
        <f t="shared" si="299"/>
        <v>0</v>
      </c>
      <c r="BB504" s="3391">
        <f t="shared" si="300"/>
        <v>0</v>
      </c>
      <c r="BC504" s="3391">
        <f t="shared" si="301"/>
        <v>0</v>
      </c>
      <c r="BD504" s="3391">
        <f t="shared" si="302"/>
        <v>0</v>
      </c>
      <c r="BE504" s="3391">
        <f t="shared" si="303"/>
        <v>0</v>
      </c>
      <c r="BF504" s="3391">
        <f t="shared" si="304"/>
        <v>0</v>
      </c>
      <c r="BG504" s="3391">
        <f t="shared" si="305"/>
        <v>0</v>
      </c>
      <c r="BH504" s="3391">
        <f t="shared" si="306"/>
        <v>0</v>
      </c>
      <c r="BI504" s="3391">
        <f t="shared" si="307"/>
        <v>0</v>
      </c>
      <c r="BJ504" s="3391">
        <f t="shared" si="308"/>
        <v>0</v>
      </c>
      <c r="BK504" s="3391">
        <f t="shared" si="309"/>
        <v>0</v>
      </c>
      <c r="BL504" s="3391">
        <f t="shared" si="310"/>
        <v>0</v>
      </c>
      <c r="BM504" s="3391">
        <f t="shared" si="311"/>
        <v>0</v>
      </c>
      <c r="BN504" s="3391">
        <f t="shared" si="312"/>
        <v>0</v>
      </c>
      <c r="BO504" s="3391">
        <f t="shared" si="313"/>
        <v>0</v>
      </c>
      <c r="BP504" s="3391">
        <f t="shared" si="314"/>
        <v>0</v>
      </c>
      <c r="BQ504" s="3391">
        <f t="shared" si="315"/>
        <v>0</v>
      </c>
      <c r="BR504" s="3391">
        <f t="shared" si="316"/>
        <v>0</v>
      </c>
      <c r="BS504" s="3391">
        <f t="shared" si="317"/>
        <v>0</v>
      </c>
      <c r="BT504" s="3463">
        <f t="shared" si="318"/>
        <v>0</v>
      </c>
    </row>
    <row r="505" ht="15" spans="1:72">
      <c r="A505" s="3389"/>
      <c r="B505" s="3397"/>
      <c r="C505" s="3396"/>
      <c r="D505" s="3385"/>
      <c r="E505" s="3391">
        <f t="shared" ref="E505:E536" si="323">IF($C$3="是",ROUND($A$3*G505/$B$3,2),ROUND($A$3*(G505-AT505)/$B$3,2))</f>
        <v>0</v>
      </c>
      <c r="F505" s="3392"/>
      <c r="G505" s="3393">
        <f t="shared" si="294"/>
        <v>0</v>
      </c>
      <c r="H505" s="3394">
        <f t="shared" si="295"/>
        <v>0</v>
      </c>
      <c r="I505" s="3399"/>
      <c r="J505" s="3410"/>
      <c r="K505" s="3399"/>
      <c r="L505" s="3410"/>
      <c r="M505" s="3410"/>
      <c r="N505" s="3410"/>
      <c r="O505" s="3410"/>
      <c r="P505" s="3410"/>
      <c r="Q505" s="3410"/>
      <c r="R505" s="3410"/>
      <c r="S505" s="3410"/>
      <c r="T505" s="3410"/>
      <c r="U505" s="3410"/>
      <c r="V505" s="3410"/>
      <c r="W505" s="3410"/>
      <c r="X505" s="3410"/>
      <c r="Y505" s="3410"/>
      <c r="Z505" s="3410"/>
      <c r="AA505" s="3410"/>
      <c r="AB505" s="3410"/>
      <c r="AC505" s="3391">
        <f t="shared" si="296"/>
        <v>0</v>
      </c>
      <c r="AD505" s="3421"/>
      <c r="AE505" s="3421"/>
      <c r="AF505" s="3399"/>
      <c r="AG505" s="3421"/>
      <c r="AH505" s="3421"/>
      <c r="AI505" s="3421"/>
      <c r="AJ505" s="3421"/>
      <c r="AK505" s="3421"/>
      <c r="AL505" s="3421"/>
      <c r="AM505" s="3421"/>
      <c r="AN505" s="3421"/>
      <c r="AO505" s="3421"/>
      <c r="AP505" s="3421"/>
      <c r="AQ505" s="3421"/>
      <c r="AR505" s="3421"/>
      <c r="AS505" s="3421"/>
      <c r="AT505" s="3441"/>
      <c r="AU505" s="3442"/>
      <c r="AV505" s="498">
        <f t="shared" si="320"/>
        <v>0</v>
      </c>
      <c r="AW505" s="498">
        <f t="shared" si="321"/>
        <v>0</v>
      </c>
      <c r="AX505" s="498">
        <f t="shared" si="322"/>
        <v>0</v>
      </c>
      <c r="AY505" s="3458">
        <f t="shared" si="297"/>
        <v>0</v>
      </c>
      <c r="AZ505" s="3391">
        <f t="shared" si="298"/>
        <v>0</v>
      </c>
      <c r="BA505" s="3391">
        <f t="shared" si="299"/>
        <v>0</v>
      </c>
      <c r="BB505" s="3391">
        <f t="shared" si="300"/>
        <v>0</v>
      </c>
      <c r="BC505" s="3391">
        <f t="shared" si="301"/>
        <v>0</v>
      </c>
      <c r="BD505" s="3391">
        <f t="shared" si="302"/>
        <v>0</v>
      </c>
      <c r="BE505" s="3391">
        <f t="shared" si="303"/>
        <v>0</v>
      </c>
      <c r="BF505" s="3391">
        <f t="shared" si="304"/>
        <v>0</v>
      </c>
      <c r="BG505" s="3391">
        <f t="shared" si="305"/>
        <v>0</v>
      </c>
      <c r="BH505" s="3391">
        <f t="shared" si="306"/>
        <v>0</v>
      </c>
      <c r="BI505" s="3391">
        <f t="shared" si="307"/>
        <v>0</v>
      </c>
      <c r="BJ505" s="3391">
        <f t="shared" si="308"/>
        <v>0</v>
      </c>
      <c r="BK505" s="3391">
        <f t="shared" si="309"/>
        <v>0</v>
      </c>
      <c r="BL505" s="3391">
        <f t="shared" si="310"/>
        <v>0</v>
      </c>
      <c r="BM505" s="3391">
        <f t="shared" si="311"/>
        <v>0</v>
      </c>
      <c r="BN505" s="3391">
        <f t="shared" si="312"/>
        <v>0</v>
      </c>
      <c r="BO505" s="3391">
        <f t="shared" si="313"/>
        <v>0</v>
      </c>
      <c r="BP505" s="3391">
        <f t="shared" si="314"/>
        <v>0</v>
      </c>
      <c r="BQ505" s="3391">
        <f t="shared" si="315"/>
        <v>0</v>
      </c>
      <c r="BR505" s="3391">
        <f t="shared" si="316"/>
        <v>0</v>
      </c>
      <c r="BS505" s="3391">
        <f t="shared" si="317"/>
        <v>0</v>
      </c>
      <c r="BT505" s="3463">
        <f t="shared" si="318"/>
        <v>0</v>
      </c>
    </row>
    <row r="506" ht="15" spans="1:72">
      <c r="A506" s="3389"/>
      <c r="B506" s="3397"/>
      <c r="C506" s="3396"/>
      <c r="D506" s="3385"/>
      <c r="E506" s="3391">
        <f t="shared" si="323"/>
        <v>0</v>
      </c>
      <c r="F506" s="3392"/>
      <c r="G506" s="3393">
        <f t="shared" si="294"/>
        <v>0</v>
      </c>
      <c r="H506" s="3394">
        <f t="shared" si="295"/>
        <v>0</v>
      </c>
      <c r="I506" s="3399"/>
      <c r="J506" s="3410"/>
      <c r="K506" s="3399"/>
      <c r="L506" s="3410"/>
      <c r="M506" s="3410"/>
      <c r="N506" s="3410"/>
      <c r="O506" s="3410"/>
      <c r="P506" s="3410"/>
      <c r="Q506" s="3410"/>
      <c r="R506" s="3410"/>
      <c r="S506" s="3410"/>
      <c r="T506" s="3410"/>
      <c r="U506" s="3410"/>
      <c r="V506" s="3410"/>
      <c r="W506" s="3410"/>
      <c r="X506" s="3410"/>
      <c r="Y506" s="3410"/>
      <c r="Z506" s="3410"/>
      <c r="AA506" s="3410"/>
      <c r="AB506" s="3410"/>
      <c r="AC506" s="3391">
        <f t="shared" si="296"/>
        <v>0</v>
      </c>
      <c r="AD506" s="3421"/>
      <c r="AE506" s="3421"/>
      <c r="AF506" s="3399"/>
      <c r="AG506" s="3421"/>
      <c r="AH506" s="3421"/>
      <c r="AI506" s="3421"/>
      <c r="AJ506" s="3421"/>
      <c r="AK506" s="3421"/>
      <c r="AL506" s="3421"/>
      <c r="AM506" s="3421"/>
      <c r="AN506" s="3421"/>
      <c r="AO506" s="3421"/>
      <c r="AP506" s="3421"/>
      <c r="AQ506" s="3421"/>
      <c r="AR506" s="3421"/>
      <c r="AS506" s="3421"/>
      <c r="AT506" s="3441"/>
      <c r="AU506" s="3442"/>
      <c r="AV506" s="498">
        <f t="shared" ref="AV506:AV537" si="324">A506</f>
        <v>0</v>
      </c>
      <c r="AW506" s="498">
        <f t="shared" ref="AW506:AW537" si="325">B506</f>
        <v>0</v>
      </c>
      <c r="AX506" s="498">
        <f t="shared" ref="AX506:AX537" si="326">C506</f>
        <v>0</v>
      </c>
      <c r="AY506" s="3458">
        <f t="shared" si="297"/>
        <v>0</v>
      </c>
      <c r="AZ506" s="3391">
        <f t="shared" si="298"/>
        <v>0</v>
      </c>
      <c r="BA506" s="3391">
        <f t="shared" si="299"/>
        <v>0</v>
      </c>
      <c r="BB506" s="3391">
        <f t="shared" si="300"/>
        <v>0</v>
      </c>
      <c r="BC506" s="3391">
        <f t="shared" si="301"/>
        <v>0</v>
      </c>
      <c r="BD506" s="3391">
        <f t="shared" si="302"/>
        <v>0</v>
      </c>
      <c r="BE506" s="3391">
        <f t="shared" si="303"/>
        <v>0</v>
      </c>
      <c r="BF506" s="3391">
        <f t="shared" si="304"/>
        <v>0</v>
      </c>
      <c r="BG506" s="3391">
        <f t="shared" si="305"/>
        <v>0</v>
      </c>
      <c r="BH506" s="3391">
        <f t="shared" si="306"/>
        <v>0</v>
      </c>
      <c r="BI506" s="3391">
        <f t="shared" si="307"/>
        <v>0</v>
      </c>
      <c r="BJ506" s="3391">
        <f t="shared" si="308"/>
        <v>0</v>
      </c>
      <c r="BK506" s="3391">
        <f t="shared" si="309"/>
        <v>0</v>
      </c>
      <c r="BL506" s="3391">
        <f t="shared" si="310"/>
        <v>0</v>
      </c>
      <c r="BM506" s="3391">
        <f t="shared" si="311"/>
        <v>0</v>
      </c>
      <c r="BN506" s="3391">
        <f t="shared" si="312"/>
        <v>0</v>
      </c>
      <c r="BO506" s="3391">
        <f t="shared" si="313"/>
        <v>0</v>
      </c>
      <c r="BP506" s="3391">
        <f t="shared" si="314"/>
        <v>0</v>
      </c>
      <c r="BQ506" s="3391">
        <f t="shared" si="315"/>
        <v>0</v>
      </c>
      <c r="BR506" s="3391">
        <f t="shared" si="316"/>
        <v>0</v>
      </c>
      <c r="BS506" s="3391">
        <f t="shared" si="317"/>
        <v>0</v>
      </c>
      <c r="BT506" s="3463">
        <f t="shared" si="318"/>
        <v>0</v>
      </c>
    </row>
    <row r="507" ht="15" spans="1:72">
      <c r="A507" s="3389"/>
      <c r="B507" s="3397"/>
      <c r="C507" s="3396"/>
      <c r="D507" s="3385"/>
      <c r="E507" s="3391">
        <f t="shared" si="323"/>
        <v>0</v>
      </c>
      <c r="F507" s="3392"/>
      <c r="G507" s="3393">
        <f t="shared" si="294"/>
        <v>0</v>
      </c>
      <c r="H507" s="3394">
        <f t="shared" si="295"/>
        <v>0</v>
      </c>
      <c r="I507" s="3399"/>
      <c r="J507" s="3410"/>
      <c r="K507" s="3399"/>
      <c r="L507" s="3410"/>
      <c r="M507" s="3410"/>
      <c r="N507" s="3410"/>
      <c r="O507" s="3410"/>
      <c r="P507" s="3410"/>
      <c r="Q507" s="3410"/>
      <c r="R507" s="3410"/>
      <c r="S507" s="3410"/>
      <c r="T507" s="3410"/>
      <c r="U507" s="3410"/>
      <c r="V507" s="3410"/>
      <c r="W507" s="3410"/>
      <c r="X507" s="3410"/>
      <c r="Y507" s="3410"/>
      <c r="Z507" s="3410"/>
      <c r="AA507" s="3410"/>
      <c r="AB507" s="3410"/>
      <c r="AC507" s="3391">
        <f t="shared" si="296"/>
        <v>0</v>
      </c>
      <c r="AD507" s="3421"/>
      <c r="AE507" s="3421"/>
      <c r="AF507" s="3396"/>
      <c r="AG507" s="3421"/>
      <c r="AH507" s="3421"/>
      <c r="AI507" s="3421"/>
      <c r="AJ507" s="3421"/>
      <c r="AK507" s="3421"/>
      <c r="AL507" s="3421"/>
      <c r="AM507" s="3421"/>
      <c r="AN507" s="3421"/>
      <c r="AO507" s="3421"/>
      <c r="AP507" s="3421"/>
      <c r="AQ507" s="3421"/>
      <c r="AR507" s="3421"/>
      <c r="AS507" s="3421"/>
      <c r="AT507" s="3441"/>
      <c r="AU507" s="3442"/>
      <c r="AV507" s="498">
        <f t="shared" si="324"/>
        <v>0</v>
      </c>
      <c r="AW507" s="498">
        <f t="shared" si="325"/>
        <v>0</v>
      </c>
      <c r="AX507" s="498">
        <f t="shared" si="326"/>
        <v>0</v>
      </c>
      <c r="AY507" s="3458">
        <f t="shared" si="297"/>
        <v>0</v>
      </c>
      <c r="AZ507" s="3391">
        <f t="shared" si="298"/>
        <v>0</v>
      </c>
      <c r="BA507" s="3391">
        <f t="shared" si="299"/>
        <v>0</v>
      </c>
      <c r="BB507" s="3391">
        <f t="shared" si="300"/>
        <v>0</v>
      </c>
      <c r="BC507" s="3391">
        <f t="shared" si="301"/>
        <v>0</v>
      </c>
      <c r="BD507" s="3391">
        <f t="shared" si="302"/>
        <v>0</v>
      </c>
      <c r="BE507" s="3391">
        <f t="shared" si="303"/>
        <v>0</v>
      </c>
      <c r="BF507" s="3391">
        <f t="shared" si="304"/>
        <v>0</v>
      </c>
      <c r="BG507" s="3391">
        <f t="shared" si="305"/>
        <v>0</v>
      </c>
      <c r="BH507" s="3391">
        <f t="shared" si="306"/>
        <v>0</v>
      </c>
      <c r="BI507" s="3391">
        <f t="shared" si="307"/>
        <v>0</v>
      </c>
      <c r="BJ507" s="3391">
        <f t="shared" si="308"/>
        <v>0</v>
      </c>
      <c r="BK507" s="3391">
        <f t="shared" si="309"/>
        <v>0</v>
      </c>
      <c r="BL507" s="3391">
        <f t="shared" si="310"/>
        <v>0</v>
      </c>
      <c r="BM507" s="3391">
        <f t="shared" si="311"/>
        <v>0</v>
      </c>
      <c r="BN507" s="3391">
        <f t="shared" si="312"/>
        <v>0</v>
      </c>
      <c r="BO507" s="3391">
        <f t="shared" si="313"/>
        <v>0</v>
      </c>
      <c r="BP507" s="3391">
        <f t="shared" si="314"/>
        <v>0</v>
      </c>
      <c r="BQ507" s="3391">
        <f t="shared" si="315"/>
        <v>0</v>
      </c>
      <c r="BR507" s="3391">
        <f t="shared" si="316"/>
        <v>0</v>
      </c>
      <c r="BS507" s="3391">
        <f t="shared" si="317"/>
        <v>0</v>
      </c>
      <c r="BT507" s="3463">
        <f t="shared" si="318"/>
        <v>0</v>
      </c>
    </row>
    <row r="508" ht="15" spans="1:72">
      <c r="A508" s="3389"/>
      <c r="B508" s="3397"/>
      <c r="C508" s="3396"/>
      <c r="D508" s="3385"/>
      <c r="E508" s="3391">
        <f t="shared" si="323"/>
        <v>0</v>
      </c>
      <c r="F508" s="3392"/>
      <c r="G508" s="3393">
        <f t="shared" si="294"/>
        <v>0</v>
      </c>
      <c r="H508" s="3394">
        <f t="shared" si="295"/>
        <v>0</v>
      </c>
      <c r="I508" s="3396"/>
      <c r="J508" s="3410"/>
      <c r="K508" s="3396"/>
      <c r="L508" s="3410"/>
      <c r="M508" s="3410"/>
      <c r="N508" s="3410"/>
      <c r="O508" s="3410"/>
      <c r="P508" s="3410"/>
      <c r="Q508" s="3410"/>
      <c r="R508" s="3410"/>
      <c r="S508" s="3410"/>
      <c r="T508" s="3410"/>
      <c r="U508" s="3410"/>
      <c r="V508" s="3410"/>
      <c r="W508" s="3410"/>
      <c r="X508" s="3410"/>
      <c r="Y508" s="3410"/>
      <c r="Z508" s="3410"/>
      <c r="AA508" s="3410"/>
      <c r="AB508" s="3410"/>
      <c r="AC508" s="3391">
        <f t="shared" si="296"/>
        <v>0</v>
      </c>
      <c r="AD508" s="3421"/>
      <c r="AE508" s="3421"/>
      <c r="AF508" s="3396"/>
      <c r="AG508" s="3421"/>
      <c r="AH508" s="3421"/>
      <c r="AI508" s="3421"/>
      <c r="AJ508" s="3421"/>
      <c r="AK508" s="3421"/>
      <c r="AL508" s="3421"/>
      <c r="AM508" s="3421"/>
      <c r="AN508" s="3421"/>
      <c r="AO508" s="3421"/>
      <c r="AP508" s="3421"/>
      <c r="AQ508" s="3421"/>
      <c r="AR508" s="3421"/>
      <c r="AS508" s="3421"/>
      <c r="AT508" s="3441"/>
      <c r="AU508" s="3442"/>
      <c r="AV508" s="498">
        <f t="shared" si="324"/>
        <v>0</v>
      </c>
      <c r="AW508" s="498">
        <f t="shared" si="325"/>
        <v>0</v>
      </c>
      <c r="AX508" s="498">
        <f t="shared" si="326"/>
        <v>0</v>
      </c>
      <c r="AY508" s="3458">
        <f t="shared" si="297"/>
        <v>0</v>
      </c>
      <c r="AZ508" s="3391">
        <f t="shared" si="298"/>
        <v>0</v>
      </c>
      <c r="BA508" s="3391">
        <f t="shared" si="299"/>
        <v>0</v>
      </c>
      <c r="BB508" s="3391">
        <f t="shared" si="300"/>
        <v>0</v>
      </c>
      <c r="BC508" s="3391">
        <f t="shared" si="301"/>
        <v>0</v>
      </c>
      <c r="BD508" s="3391">
        <f t="shared" si="302"/>
        <v>0</v>
      </c>
      <c r="BE508" s="3391">
        <f t="shared" si="303"/>
        <v>0</v>
      </c>
      <c r="BF508" s="3391">
        <f t="shared" si="304"/>
        <v>0</v>
      </c>
      <c r="BG508" s="3391">
        <f t="shared" si="305"/>
        <v>0</v>
      </c>
      <c r="BH508" s="3391">
        <f t="shared" si="306"/>
        <v>0</v>
      </c>
      <c r="BI508" s="3391">
        <f t="shared" si="307"/>
        <v>0</v>
      </c>
      <c r="BJ508" s="3391">
        <f t="shared" si="308"/>
        <v>0</v>
      </c>
      <c r="BK508" s="3391">
        <f t="shared" si="309"/>
        <v>0</v>
      </c>
      <c r="BL508" s="3391">
        <f t="shared" si="310"/>
        <v>0</v>
      </c>
      <c r="BM508" s="3391">
        <f t="shared" si="311"/>
        <v>0</v>
      </c>
      <c r="BN508" s="3391">
        <f t="shared" si="312"/>
        <v>0</v>
      </c>
      <c r="BO508" s="3391">
        <f t="shared" si="313"/>
        <v>0</v>
      </c>
      <c r="BP508" s="3391">
        <f t="shared" si="314"/>
        <v>0</v>
      </c>
      <c r="BQ508" s="3391">
        <f t="shared" si="315"/>
        <v>0</v>
      </c>
      <c r="BR508" s="3391">
        <f t="shared" si="316"/>
        <v>0</v>
      </c>
      <c r="BS508" s="3391">
        <f t="shared" si="317"/>
        <v>0</v>
      </c>
      <c r="BT508" s="3463">
        <f t="shared" si="318"/>
        <v>0</v>
      </c>
    </row>
    <row r="509" ht="15" spans="1:72">
      <c r="A509" s="3389"/>
      <c r="B509" s="3397"/>
      <c r="C509" s="3396"/>
      <c r="D509" s="3385"/>
      <c r="E509" s="3391">
        <f t="shared" si="323"/>
        <v>0</v>
      </c>
      <c r="F509" s="3392"/>
      <c r="G509" s="3393">
        <f t="shared" si="294"/>
        <v>0</v>
      </c>
      <c r="H509" s="3394">
        <f t="shared" si="295"/>
        <v>0</v>
      </c>
      <c r="I509" s="3396"/>
      <c r="J509" s="3410"/>
      <c r="K509" s="3396"/>
      <c r="L509" s="3410"/>
      <c r="M509" s="3410"/>
      <c r="N509" s="3410"/>
      <c r="O509" s="3410"/>
      <c r="P509" s="3410"/>
      <c r="Q509" s="3410"/>
      <c r="R509" s="3410"/>
      <c r="S509" s="3410"/>
      <c r="T509" s="3410"/>
      <c r="U509" s="3410"/>
      <c r="V509" s="3410"/>
      <c r="W509" s="3410"/>
      <c r="X509" s="3410"/>
      <c r="Y509" s="3410"/>
      <c r="Z509" s="3410"/>
      <c r="AA509" s="3410"/>
      <c r="AB509" s="3410"/>
      <c r="AC509" s="3391">
        <f t="shared" si="296"/>
        <v>0</v>
      </c>
      <c r="AD509" s="3421"/>
      <c r="AE509" s="3421"/>
      <c r="AF509" s="3396"/>
      <c r="AG509" s="3421"/>
      <c r="AH509" s="3421"/>
      <c r="AI509" s="3421"/>
      <c r="AJ509" s="3421"/>
      <c r="AK509" s="3421"/>
      <c r="AL509" s="3421"/>
      <c r="AM509" s="3421"/>
      <c r="AN509" s="3421"/>
      <c r="AO509" s="3421"/>
      <c r="AP509" s="3421"/>
      <c r="AQ509" s="3421"/>
      <c r="AR509" s="3421"/>
      <c r="AS509" s="3421"/>
      <c r="AT509" s="3441"/>
      <c r="AU509" s="3442"/>
      <c r="AV509" s="498">
        <f t="shared" si="324"/>
        <v>0</v>
      </c>
      <c r="AW509" s="498">
        <f t="shared" si="325"/>
        <v>0</v>
      </c>
      <c r="AX509" s="498">
        <f t="shared" si="326"/>
        <v>0</v>
      </c>
      <c r="AY509" s="3458">
        <f t="shared" si="297"/>
        <v>0</v>
      </c>
      <c r="AZ509" s="3391">
        <f t="shared" si="298"/>
        <v>0</v>
      </c>
      <c r="BA509" s="3391">
        <f t="shared" si="299"/>
        <v>0</v>
      </c>
      <c r="BB509" s="3391">
        <f t="shared" si="300"/>
        <v>0</v>
      </c>
      <c r="BC509" s="3391">
        <f t="shared" si="301"/>
        <v>0</v>
      </c>
      <c r="BD509" s="3391">
        <f t="shared" si="302"/>
        <v>0</v>
      </c>
      <c r="BE509" s="3391">
        <f t="shared" si="303"/>
        <v>0</v>
      </c>
      <c r="BF509" s="3391">
        <f t="shared" si="304"/>
        <v>0</v>
      </c>
      <c r="BG509" s="3391">
        <f t="shared" si="305"/>
        <v>0</v>
      </c>
      <c r="BH509" s="3391">
        <f t="shared" si="306"/>
        <v>0</v>
      </c>
      <c r="BI509" s="3391">
        <f t="shared" si="307"/>
        <v>0</v>
      </c>
      <c r="BJ509" s="3391">
        <f t="shared" si="308"/>
        <v>0</v>
      </c>
      <c r="BK509" s="3391">
        <f t="shared" si="309"/>
        <v>0</v>
      </c>
      <c r="BL509" s="3391">
        <f t="shared" si="310"/>
        <v>0</v>
      </c>
      <c r="BM509" s="3391">
        <f t="shared" si="311"/>
        <v>0</v>
      </c>
      <c r="BN509" s="3391">
        <f t="shared" si="312"/>
        <v>0</v>
      </c>
      <c r="BO509" s="3391">
        <f t="shared" si="313"/>
        <v>0</v>
      </c>
      <c r="BP509" s="3391">
        <f t="shared" si="314"/>
        <v>0</v>
      </c>
      <c r="BQ509" s="3391">
        <f t="shared" si="315"/>
        <v>0</v>
      </c>
      <c r="BR509" s="3391">
        <f t="shared" si="316"/>
        <v>0</v>
      </c>
      <c r="BS509" s="3391">
        <f t="shared" si="317"/>
        <v>0</v>
      </c>
      <c r="BT509" s="3463">
        <f t="shared" si="318"/>
        <v>0</v>
      </c>
    </row>
    <row r="510" ht="15" spans="1:72">
      <c r="A510" s="3389"/>
      <c r="B510" s="3397"/>
      <c r="C510" s="3396"/>
      <c r="D510" s="3385"/>
      <c r="E510" s="3391">
        <f t="shared" si="323"/>
        <v>0</v>
      </c>
      <c r="F510" s="3392"/>
      <c r="G510" s="3393">
        <f t="shared" ref="G510:G537" si="327">H510+AC510+AT510</f>
        <v>0</v>
      </c>
      <c r="H510" s="3394">
        <f t="shared" ref="H510:H537" si="328">SUMIF(I$12:AB$12,"总值",I510:AB510)</f>
        <v>0</v>
      </c>
      <c r="I510" s="3396"/>
      <c r="J510" s="3410"/>
      <c r="K510" s="3396"/>
      <c r="L510" s="3410"/>
      <c r="M510" s="3410"/>
      <c r="N510" s="3410"/>
      <c r="O510" s="3410"/>
      <c r="P510" s="3410"/>
      <c r="Q510" s="3410"/>
      <c r="R510" s="3410"/>
      <c r="S510" s="3410"/>
      <c r="T510" s="3410"/>
      <c r="U510" s="3410"/>
      <c r="V510" s="3410"/>
      <c r="W510" s="3410"/>
      <c r="X510" s="3410"/>
      <c r="Y510" s="3410"/>
      <c r="Z510" s="3410"/>
      <c r="AA510" s="3410"/>
      <c r="AB510" s="3410"/>
      <c r="AC510" s="3391">
        <f t="shared" ref="AC510:AC537" si="329">SUMIF(AD$12:AS$12,"总值",AD510:AS510)</f>
        <v>0</v>
      </c>
      <c r="AD510" s="3421"/>
      <c r="AE510" s="3421"/>
      <c r="AF510" s="3396"/>
      <c r="AG510" s="3421"/>
      <c r="AH510" s="3421"/>
      <c r="AI510" s="3421"/>
      <c r="AJ510" s="3421"/>
      <c r="AK510" s="3421"/>
      <c r="AL510" s="3421"/>
      <c r="AM510" s="3421"/>
      <c r="AN510" s="3421"/>
      <c r="AO510" s="3421"/>
      <c r="AP510" s="3421"/>
      <c r="AQ510" s="3421"/>
      <c r="AR510" s="3421"/>
      <c r="AS510" s="3421"/>
      <c r="AT510" s="3441"/>
      <c r="AU510" s="3442"/>
      <c r="AV510" s="498">
        <f t="shared" si="324"/>
        <v>0</v>
      </c>
      <c r="AW510" s="498">
        <f t="shared" si="325"/>
        <v>0</v>
      </c>
      <c r="AX510" s="498">
        <f t="shared" si="326"/>
        <v>0</v>
      </c>
      <c r="AY510" s="3458">
        <f t="shared" ref="AY510:AY537" si="330">ROUND($AY$6*AZ510/$AZ$5,2)</f>
        <v>0</v>
      </c>
      <c r="AZ510" s="3391">
        <f t="shared" ref="AZ510:AZ537" si="331">BA510+BL510</f>
        <v>0</v>
      </c>
      <c r="BA510" s="3391">
        <f t="shared" ref="BA510:BA537" si="332">SUM(BB510:BK510)</f>
        <v>0</v>
      </c>
      <c r="BB510" s="3391">
        <f t="shared" ref="BB510:BB537" si="333">IF($D510="是",I510-J510,0)</f>
        <v>0</v>
      </c>
      <c r="BC510" s="3391">
        <f t="shared" ref="BC510:BC537" si="334">IF($D510="是",K510-L510,0)</f>
        <v>0</v>
      </c>
      <c r="BD510" s="3391">
        <f t="shared" ref="BD510:BD537" si="335">IF($D510="是",M510-N510,0)</f>
        <v>0</v>
      </c>
      <c r="BE510" s="3391">
        <f t="shared" ref="BE510:BE537" si="336">IF($D510="是",O510-P510,0)</f>
        <v>0</v>
      </c>
      <c r="BF510" s="3391">
        <f t="shared" ref="BF510:BF537" si="337">IF($D510="是",Q510-R510,0)</f>
        <v>0</v>
      </c>
      <c r="BG510" s="3391">
        <f t="shared" ref="BG510:BG537" si="338">IF($D510="是",S510-T510,0)</f>
        <v>0</v>
      </c>
      <c r="BH510" s="3391">
        <f t="shared" ref="BH510:BH537" si="339">IF($D510="是",U510-V510,0)</f>
        <v>0</v>
      </c>
      <c r="BI510" s="3391">
        <f t="shared" ref="BI510:BI537" si="340">IF($D510="是",W510-X510,0)</f>
        <v>0</v>
      </c>
      <c r="BJ510" s="3391">
        <f t="shared" ref="BJ510:BJ537" si="341">IF($D510="是",Y510-Z510,0)</f>
        <v>0</v>
      </c>
      <c r="BK510" s="3391">
        <f t="shared" ref="BK510:BK537" si="342">IF($D510="是",AA510-AB510,0)</f>
        <v>0</v>
      </c>
      <c r="BL510" s="3391">
        <f t="shared" ref="BL510:BL537" si="343">SUM(BM510:BT510)</f>
        <v>0</v>
      </c>
      <c r="BM510" s="3391">
        <f t="shared" ref="BM510:BM537" si="344">IF($D510="是",AD510-AE510,0)</f>
        <v>0</v>
      </c>
      <c r="BN510" s="3391">
        <f t="shared" ref="BN510:BN537" si="345">IF($D510="是",AF510-AG510,0)</f>
        <v>0</v>
      </c>
      <c r="BO510" s="3391">
        <f t="shared" ref="BO510:BO537" si="346">IF($D510="是",AH510-AI510,0)</f>
        <v>0</v>
      </c>
      <c r="BP510" s="3391">
        <f t="shared" ref="BP510:BP537" si="347">IF($D510="是",AJ510-AK510,0)</f>
        <v>0</v>
      </c>
      <c r="BQ510" s="3391">
        <f t="shared" ref="BQ510:BQ537" si="348">IF($D510="是",AL510-AM510,0)</f>
        <v>0</v>
      </c>
      <c r="BR510" s="3391">
        <f t="shared" ref="BR510:BR537" si="349">IF($D510="是",AN510-AO510,0)</f>
        <v>0</v>
      </c>
      <c r="BS510" s="3391">
        <f t="shared" ref="BS510:BS537" si="350">IF($D510="是",AP510-AQ510,0)</f>
        <v>0</v>
      </c>
      <c r="BT510" s="3463">
        <f t="shared" ref="BT510:BT537" si="351">IF($D510="是",AR510-AS510,0)</f>
        <v>0</v>
      </c>
    </row>
    <row r="511" ht="15" spans="1:72">
      <c r="A511" s="3389"/>
      <c r="B511" s="3397"/>
      <c r="C511" s="3396"/>
      <c r="D511" s="3385"/>
      <c r="E511" s="3391">
        <f t="shared" si="323"/>
        <v>0</v>
      </c>
      <c r="F511" s="3392"/>
      <c r="G511" s="3393">
        <f t="shared" si="327"/>
        <v>0</v>
      </c>
      <c r="H511" s="3394">
        <f t="shared" si="328"/>
        <v>0</v>
      </c>
      <c r="I511" s="3396"/>
      <c r="J511" s="3410"/>
      <c r="K511" s="3396"/>
      <c r="L511" s="3410"/>
      <c r="M511" s="3410"/>
      <c r="N511" s="3410"/>
      <c r="O511" s="3410"/>
      <c r="P511" s="3410"/>
      <c r="Q511" s="3410"/>
      <c r="R511" s="3410"/>
      <c r="S511" s="3410"/>
      <c r="T511" s="3410"/>
      <c r="U511" s="3410"/>
      <c r="V511" s="3410"/>
      <c r="W511" s="3410"/>
      <c r="X511" s="3410"/>
      <c r="Y511" s="3410"/>
      <c r="Z511" s="3410"/>
      <c r="AA511" s="3410"/>
      <c r="AB511" s="3410"/>
      <c r="AC511" s="3391">
        <f t="shared" si="329"/>
        <v>0</v>
      </c>
      <c r="AD511" s="3421"/>
      <c r="AE511" s="3421"/>
      <c r="AF511" s="3396"/>
      <c r="AG511" s="3421"/>
      <c r="AH511" s="3421"/>
      <c r="AI511" s="3421"/>
      <c r="AJ511" s="3421"/>
      <c r="AK511" s="3421"/>
      <c r="AL511" s="3421"/>
      <c r="AM511" s="3421"/>
      <c r="AN511" s="3421"/>
      <c r="AO511" s="3421"/>
      <c r="AP511" s="3421"/>
      <c r="AQ511" s="3421"/>
      <c r="AR511" s="3421"/>
      <c r="AS511" s="3421"/>
      <c r="AT511" s="3441"/>
      <c r="AU511" s="3442"/>
      <c r="AV511" s="498">
        <f t="shared" si="324"/>
        <v>0</v>
      </c>
      <c r="AW511" s="498">
        <f t="shared" si="325"/>
        <v>0</v>
      </c>
      <c r="AX511" s="498">
        <f t="shared" si="326"/>
        <v>0</v>
      </c>
      <c r="AY511" s="3458">
        <f t="shared" si="330"/>
        <v>0</v>
      </c>
      <c r="AZ511" s="3391">
        <f t="shared" si="331"/>
        <v>0</v>
      </c>
      <c r="BA511" s="3391">
        <f t="shared" si="332"/>
        <v>0</v>
      </c>
      <c r="BB511" s="3391">
        <f t="shared" si="333"/>
        <v>0</v>
      </c>
      <c r="BC511" s="3391">
        <f t="shared" si="334"/>
        <v>0</v>
      </c>
      <c r="BD511" s="3391">
        <f t="shared" si="335"/>
        <v>0</v>
      </c>
      <c r="BE511" s="3391">
        <f t="shared" si="336"/>
        <v>0</v>
      </c>
      <c r="BF511" s="3391">
        <f t="shared" si="337"/>
        <v>0</v>
      </c>
      <c r="BG511" s="3391">
        <f t="shared" si="338"/>
        <v>0</v>
      </c>
      <c r="BH511" s="3391">
        <f t="shared" si="339"/>
        <v>0</v>
      </c>
      <c r="BI511" s="3391">
        <f t="shared" si="340"/>
        <v>0</v>
      </c>
      <c r="BJ511" s="3391">
        <f t="shared" si="341"/>
        <v>0</v>
      </c>
      <c r="BK511" s="3391">
        <f t="shared" si="342"/>
        <v>0</v>
      </c>
      <c r="BL511" s="3391">
        <f t="shared" si="343"/>
        <v>0</v>
      </c>
      <c r="BM511" s="3391">
        <f t="shared" si="344"/>
        <v>0</v>
      </c>
      <c r="BN511" s="3391">
        <f t="shared" si="345"/>
        <v>0</v>
      </c>
      <c r="BO511" s="3391">
        <f t="shared" si="346"/>
        <v>0</v>
      </c>
      <c r="BP511" s="3391">
        <f t="shared" si="347"/>
        <v>0</v>
      </c>
      <c r="BQ511" s="3391">
        <f t="shared" si="348"/>
        <v>0</v>
      </c>
      <c r="BR511" s="3391">
        <f t="shared" si="349"/>
        <v>0</v>
      </c>
      <c r="BS511" s="3391">
        <f t="shared" si="350"/>
        <v>0</v>
      </c>
      <c r="BT511" s="3463">
        <f t="shared" si="351"/>
        <v>0</v>
      </c>
    </row>
    <row r="512" ht="15" spans="1:72">
      <c r="A512" s="3389"/>
      <c r="B512" s="3397"/>
      <c r="C512" s="3396"/>
      <c r="D512" s="3385"/>
      <c r="E512" s="3391">
        <f t="shared" si="323"/>
        <v>0</v>
      </c>
      <c r="F512" s="3392"/>
      <c r="G512" s="3393">
        <f t="shared" si="327"/>
        <v>0</v>
      </c>
      <c r="H512" s="3394">
        <f t="shared" si="328"/>
        <v>0</v>
      </c>
      <c r="I512" s="3396"/>
      <c r="J512" s="3410"/>
      <c r="K512" s="3396"/>
      <c r="L512" s="3410"/>
      <c r="M512" s="3410"/>
      <c r="N512" s="3410"/>
      <c r="O512" s="3410"/>
      <c r="P512" s="3410"/>
      <c r="Q512" s="3410"/>
      <c r="R512" s="3410"/>
      <c r="S512" s="3410"/>
      <c r="T512" s="3410"/>
      <c r="U512" s="3410"/>
      <c r="V512" s="3410"/>
      <c r="W512" s="3410"/>
      <c r="X512" s="3410"/>
      <c r="Y512" s="3410"/>
      <c r="Z512" s="3410"/>
      <c r="AA512" s="3410"/>
      <c r="AB512" s="3410"/>
      <c r="AC512" s="3391">
        <f t="shared" si="329"/>
        <v>0</v>
      </c>
      <c r="AD512" s="3421"/>
      <c r="AE512" s="3421"/>
      <c r="AF512" s="3396"/>
      <c r="AG512" s="3421"/>
      <c r="AH512" s="3421"/>
      <c r="AI512" s="3421"/>
      <c r="AJ512" s="3421"/>
      <c r="AK512" s="3421"/>
      <c r="AL512" s="3421"/>
      <c r="AM512" s="3421"/>
      <c r="AN512" s="3421"/>
      <c r="AO512" s="3421"/>
      <c r="AP512" s="3421"/>
      <c r="AQ512" s="3421"/>
      <c r="AR512" s="3421"/>
      <c r="AS512" s="3421"/>
      <c r="AT512" s="3441"/>
      <c r="AU512" s="3442"/>
      <c r="AV512" s="498">
        <f t="shared" si="324"/>
        <v>0</v>
      </c>
      <c r="AW512" s="498">
        <f t="shared" si="325"/>
        <v>0</v>
      </c>
      <c r="AX512" s="498">
        <f t="shared" si="326"/>
        <v>0</v>
      </c>
      <c r="AY512" s="3458">
        <f t="shared" si="330"/>
        <v>0</v>
      </c>
      <c r="AZ512" s="3391">
        <f t="shared" si="331"/>
        <v>0</v>
      </c>
      <c r="BA512" s="3391">
        <f t="shared" si="332"/>
        <v>0</v>
      </c>
      <c r="BB512" s="3391">
        <f t="shared" si="333"/>
        <v>0</v>
      </c>
      <c r="BC512" s="3391">
        <f t="shared" si="334"/>
        <v>0</v>
      </c>
      <c r="BD512" s="3391">
        <f t="shared" si="335"/>
        <v>0</v>
      </c>
      <c r="BE512" s="3391">
        <f t="shared" si="336"/>
        <v>0</v>
      </c>
      <c r="BF512" s="3391">
        <f t="shared" si="337"/>
        <v>0</v>
      </c>
      <c r="BG512" s="3391">
        <f t="shared" si="338"/>
        <v>0</v>
      </c>
      <c r="BH512" s="3391">
        <f t="shared" si="339"/>
        <v>0</v>
      </c>
      <c r="BI512" s="3391">
        <f t="shared" si="340"/>
        <v>0</v>
      </c>
      <c r="BJ512" s="3391">
        <f t="shared" si="341"/>
        <v>0</v>
      </c>
      <c r="BK512" s="3391">
        <f t="shared" si="342"/>
        <v>0</v>
      </c>
      <c r="BL512" s="3391">
        <f t="shared" si="343"/>
        <v>0</v>
      </c>
      <c r="BM512" s="3391">
        <f t="shared" si="344"/>
        <v>0</v>
      </c>
      <c r="BN512" s="3391">
        <f t="shared" si="345"/>
        <v>0</v>
      </c>
      <c r="BO512" s="3391">
        <f t="shared" si="346"/>
        <v>0</v>
      </c>
      <c r="BP512" s="3391">
        <f t="shared" si="347"/>
        <v>0</v>
      </c>
      <c r="BQ512" s="3391">
        <f t="shared" si="348"/>
        <v>0</v>
      </c>
      <c r="BR512" s="3391">
        <f t="shared" si="349"/>
        <v>0</v>
      </c>
      <c r="BS512" s="3391">
        <f t="shared" si="350"/>
        <v>0</v>
      </c>
      <c r="BT512" s="3463">
        <f t="shared" si="351"/>
        <v>0</v>
      </c>
    </row>
    <row r="513" ht="15" spans="1:72">
      <c r="A513" s="3389"/>
      <c r="B513" s="3397"/>
      <c r="C513" s="3396"/>
      <c r="D513" s="3385"/>
      <c r="E513" s="3391">
        <f t="shared" si="323"/>
        <v>0</v>
      </c>
      <c r="F513" s="3392"/>
      <c r="G513" s="3393">
        <f t="shared" si="327"/>
        <v>0</v>
      </c>
      <c r="H513" s="3394">
        <f t="shared" si="328"/>
        <v>0</v>
      </c>
      <c r="I513" s="3396"/>
      <c r="J513" s="3410"/>
      <c r="K513" s="3396"/>
      <c r="L513" s="3410"/>
      <c r="M513" s="3410"/>
      <c r="N513" s="3410"/>
      <c r="O513" s="3410"/>
      <c r="P513" s="3410"/>
      <c r="Q513" s="3410"/>
      <c r="R513" s="3410"/>
      <c r="S513" s="3410"/>
      <c r="T513" s="3410"/>
      <c r="U513" s="3410"/>
      <c r="V513" s="3410"/>
      <c r="W513" s="3410"/>
      <c r="X513" s="3410"/>
      <c r="Y513" s="3410"/>
      <c r="Z513" s="3410"/>
      <c r="AA513" s="3410"/>
      <c r="AB513" s="3410"/>
      <c r="AC513" s="3391">
        <f t="shared" si="329"/>
        <v>0</v>
      </c>
      <c r="AD513" s="3421"/>
      <c r="AE513" s="3421"/>
      <c r="AF513" s="3396"/>
      <c r="AG513" s="3421"/>
      <c r="AH513" s="3421"/>
      <c r="AI513" s="3421"/>
      <c r="AJ513" s="3421"/>
      <c r="AK513" s="3421"/>
      <c r="AL513" s="3421"/>
      <c r="AM513" s="3421"/>
      <c r="AN513" s="3421"/>
      <c r="AO513" s="3421"/>
      <c r="AP513" s="3421"/>
      <c r="AQ513" s="3421"/>
      <c r="AR513" s="3421"/>
      <c r="AS513" s="3421"/>
      <c r="AT513" s="3441"/>
      <c r="AU513" s="3442"/>
      <c r="AV513" s="498">
        <f t="shared" si="324"/>
        <v>0</v>
      </c>
      <c r="AW513" s="498">
        <f t="shared" si="325"/>
        <v>0</v>
      </c>
      <c r="AX513" s="498">
        <f t="shared" si="326"/>
        <v>0</v>
      </c>
      <c r="AY513" s="3458">
        <f t="shared" si="330"/>
        <v>0</v>
      </c>
      <c r="AZ513" s="3391">
        <f t="shared" si="331"/>
        <v>0</v>
      </c>
      <c r="BA513" s="3391">
        <f t="shared" si="332"/>
        <v>0</v>
      </c>
      <c r="BB513" s="3391">
        <f t="shared" si="333"/>
        <v>0</v>
      </c>
      <c r="BC513" s="3391">
        <f t="shared" si="334"/>
        <v>0</v>
      </c>
      <c r="BD513" s="3391">
        <f t="shared" si="335"/>
        <v>0</v>
      </c>
      <c r="BE513" s="3391">
        <f t="shared" si="336"/>
        <v>0</v>
      </c>
      <c r="BF513" s="3391">
        <f t="shared" si="337"/>
        <v>0</v>
      </c>
      <c r="BG513" s="3391">
        <f t="shared" si="338"/>
        <v>0</v>
      </c>
      <c r="BH513" s="3391">
        <f t="shared" si="339"/>
        <v>0</v>
      </c>
      <c r="BI513" s="3391">
        <f t="shared" si="340"/>
        <v>0</v>
      </c>
      <c r="BJ513" s="3391">
        <f t="shared" si="341"/>
        <v>0</v>
      </c>
      <c r="BK513" s="3391">
        <f t="shared" si="342"/>
        <v>0</v>
      </c>
      <c r="BL513" s="3391">
        <f t="shared" si="343"/>
        <v>0</v>
      </c>
      <c r="BM513" s="3391">
        <f t="shared" si="344"/>
        <v>0</v>
      </c>
      <c r="BN513" s="3391">
        <f t="shared" si="345"/>
        <v>0</v>
      </c>
      <c r="BO513" s="3391">
        <f t="shared" si="346"/>
        <v>0</v>
      </c>
      <c r="BP513" s="3391">
        <f t="shared" si="347"/>
        <v>0</v>
      </c>
      <c r="BQ513" s="3391">
        <f t="shared" si="348"/>
        <v>0</v>
      </c>
      <c r="BR513" s="3391">
        <f t="shared" si="349"/>
        <v>0</v>
      </c>
      <c r="BS513" s="3391">
        <f t="shared" si="350"/>
        <v>0</v>
      </c>
      <c r="BT513" s="3463">
        <f t="shared" si="351"/>
        <v>0</v>
      </c>
    </row>
    <row r="514" ht="15" spans="1:72">
      <c r="A514" s="3389"/>
      <c r="B514" s="3397"/>
      <c r="C514" s="3396"/>
      <c r="D514" s="3385"/>
      <c r="E514" s="3391">
        <f t="shared" si="323"/>
        <v>0</v>
      </c>
      <c r="F514" s="3392"/>
      <c r="G514" s="3393">
        <f t="shared" si="327"/>
        <v>0</v>
      </c>
      <c r="H514" s="3394">
        <f t="shared" si="328"/>
        <v>0</v>
      </c>
      <c r="I514" s="3396"/>
      <c r="J514" s="3410"/>
      <c r="K514" s="3396"/>
      <c r="L514" s="3410"/>
      <c r="M514" s="3410"/>
      <c r="N514" s="3410"/>
      <c r="O514" s="3410"/>
      <c r="P514" s="3410"/>
      <c r="Q514" s="3410"/>
      <c r="R514" s="3410"/>
      <c r="S514" s="3410"/>
      <c r="T514" s="3410"/>
      <c r="U514" s="3410"/>
      <c r="V514" s="3410"/>
      <c r="W514" s="3410"/>
      <c r="X514" s="3410"/>
      <c r="Y514" s="3410"/>
      <c r="Z514" s="3410"/>
      <c r="AA514" s="3410"/>
      <c r="AB514" s="3410"/>
      <c r="AC514" s="3391">
        <f t="shared" si="329"/>
        <v>0</v>
      </c>
      <c r="AD514" s="3421"/>
      <c r="AE514" s="3421"/>
      <c r="AF514" s="3396"/>
      <c r="AG514" s="3421"/>
      <c r="AH514" s="3421"/>
      <c r="AI514" s="3421"/>
      <c r="AJ514" s="3421"/>
      <c r="AK514" s="3421"/>
      <c r="AL514" s="3421"/>
      <c r="AM514" s="3421"/>
      <c r="AN514" s="3421"/>
      <c r="AO514" s="3421"/>
      <c r="AP514" s="3421"/>
      <c r="AQ514" s="3421"/>
      <c r="AR514" s="3421"/>
      <c r="AS514" s="3421"/>
      <c r="AT514" s="3441"/>
      <c r="AU514" s="3442"/>
      <c r="AV514" s="498">
        <f t="shared" si="324"/>
        <v>0</v>
      </c>
      <c r="AW514" s="498">
        <f t="shared" si="325"/>
        <v>0</v>
      </c>
      <c r="AX514" s="498">
        <f t="shared" si="326"/>
        <v>0</v>
      </c>
      <c r="AY514" s="3458">
        <f t="shared" si="330"/>
        <v>0</v>
      </c>
      <c r="AZ514" s="3391">
        <f t="shared" si="331"/>
        <v>0</v>
      </c>
      <c r="BA514" s="3391">
        <f t="shared" si="332"/>
        <v>0</v>
      </c>
      <c r="BB514" s="3391">
        <f t="shared" si="333"/>
        <v>0</v>
      </c>
      <c r="BC514" s="3391">
        <f t="shared" si="334"/>
        <v>0</v>
      </c>
      <c r="BD514" s="3391">
        <f t="shared" si="335"/>
        <v>0</v>
      </c>
      <c r="BE514" s="3391">
        <f t="shared" si="336"/>
        <v>0</v>
      </c>
      <c r="BF514" s="3391">
        <f t="shared" si="337"/>
        <v>0</v>
      </c>
      <c r="BG514" s="3391">
        <f t="shared" si="338"/>
        <v>0</v>
      </c>
      <c r="BH514" s="3391">
        <f t="shared" si="339"/>
        <v>0</v>
      </c>
      <c r="BI514" s="3391">
        <f t="shared" si="340"/>
        <v>0</v>
      </c>
      <c r="BJ514" s="3391">
        <f t="shared" si="341"/>
        <v>0</v>
      </c>
      <c r="BK514" s="3391">
        <f t="shared" si="342"/>
        <v>0</v>
      </c>
      <c r="BL514" s="3391">
        <f t="shared" si="343"/>
        <v>0</v>
      </c>
      <c r="BM514" s="3391">
        <f t="shared" si="344"/>
        <v>0</v>
      </c>
      <c r="BN514" s="3391">
        <f t="shared" si="345"/>
        <v>0</v>
      </c>
      <c r="BO514" s="3391">
        <f t="shared" si="346"/>
        <v>0</v>
      </c>
      <c r="BP514" s="3391">
        <f t="shared" si="347"/>
        <v>0</v>
      </c>
      <c r="BQ514" s="3391">
        <f t="shared" si="348"/>
        <v>0</v>
      </c>
      <c r="BR514" s="3391">
        <f t="shared" si="349"/>
        <v>0</v>
      </c>
      <c r="BS514" s="3391">
        <f t="shared" si="350"/>
        <v>0</v>
      </c>
      <c r="BT514" s="3463">
        <f t="shared" si="351"/>
        <v>0</v>
      </c>
    </row>
    <row r="515" ht="15" spans="1:72">
      <c r="A515" s="3389"/>
      <c r="B515" s="3398"/>
      <c r="C515" s="3399"/>
      <c r="D515" s="3385"/>
      <c r="E515" s="3391">
        <f t="shared" si="323"/>
        <v>0</v>
      </c>
      <c r="F515" s="3392"/>
      <c r="G515" s="3393">
        <f t="shared" si="327"/>
        <v>0</v>
      </c>
      <c r="H515" s="3394">
        <f t="shared" si="328"/>
        <v>0</v>
      </c>
      <c r="I515" s="3396"/>
      <c r="J515" s="3410"/>
      <c r="K515" s="3396"/>
      <c r="L515" s="3410"/>
      <c r="M515" s="3396"/>
      <c r="N515" s="3410"/>
      <c r="O515" s="3410"/>
      <c r="P515" s="3410"/>
      <c r="Q515" s="3410"/>
      <c r="R515" s="3410"/>
      <c r="S515" s="3410"/>
      <c r="T515" s="3410"/>
      <c r="U515" s="3410"/>
      <c r="V515" s="3410"/>
      <c r="W515" s="3410"/>
      <c r="X515" s="3410"/>
      <c r="Y515" s="3410"/>
      <c r="Z515" s="3410"/>
      <c r="AA515" s="3410"/>
      <c r="AB515" s="3410"/>
      <c r="AC515" s="3391">
        <f t="shared" si="329"/>
        <v>0</v>
      </c>
      <c r="AD515" s="3421"/>
      <c r="AE515" s="3421"/>
      <c r="AF515" s="3396"/>
      <c r="AG515" s="3421"/>
      <c r="AH515" s="3421"/>
      <c r="AI515" s="3421"/>
      <c r="AJ515" s="3421"/>
      <c r="AK515" s="3421"/>
      <c r="AL515" s="3421"/>
      <c r="AM515" s="3421"/>
      <c r="AN515" s="3421"/>
      <c r="AO515" s="3421"/>
      <c r="AP515" s="3421"/>
      <c r="AQ515" s="3421"/>
      <c r="AR515" s="3421"/>
      <c r="AS515" s="3421"/>
      <c r="AT515" s="3441"/>
      <c r="AU515" s="3442"/>
      <c r="AV515" s="498">
        <f t="shared" si="324"/>
        <v>0</v>
      </c>
      <c r="AW515" s="498">
        <f t="shared" si="325"/>
        <v>0</v>
      </c>
      <c r="AX515" s="498">
        <f t="shared" si="326"/>
        <v>0</v>
      </c>
      <c r="AY515" s="3458">
        <f t="shared" si="330"/>
        <v>0</v>
      </c>
      <c r="AZ515" s="3391">
        <f t="shared" si="331"/>
        <v>0</v>
      </c>
      <c r="BA515" s="3391">
        <f t="shared" si="332"/>
        <v>0</v>
      </c>
      <c r="BB515" s="3391">
        <f t="shared" si="333"/>
        <v>0</v>
      </c>
      <c r="BC515" s="3391">
        <f t="shared" si="334"/>
        <v>0</v>
      </c>
      <c r="BD515" s="3391">
        <f t="shared" si="335"/>
        <v>0</v>
      </c>
      <c r="BE515" s="3391">
        <f t="shared" si="336"/>
        <v>0</v>
      </c>
      <c r="BF515" s="3391">
        <f t="shared" si="337"/>
        <v>0</v>
      </c>
      <c r="BG515" s="3391">
        <f t="shared" si="338"/>
        <v>0</v>
      </c>
      <c r="BH515" s="3391">
        <f t="shared" si="339"/>
        <v>0</v>
      </c>
      <c r="BI515" s="3391">
        <f t="shared" si="340"/>
        <v>0</v>
      </c>
      <c r="BJ515" s="3391">
        <f t="shared" si="341"/>
        <v>0</v>
      </c>
      <c r="BK515" s="3391">
        <f t="shared" si="342"/>
        <v>0</v>
      </c>
      <c r="BL515" s="3391">
        <f t="shared" si="343"/>
        <v>0</v>
      </c>
      <c r="BM515" s="3391">
        <f t="shared" si="344"/>
        <v>0</v>
      </c>
      <c r="BN515" s="3391">
        <f t="shared" si="345"/>
        <v>0</v>
      </c>
      <c r="BO515" s="3391">
        <f t="shared" si="346"/>
        <v>0</v>
      </c>
      <c r="BP515" s="3391">
        <f t="shared" si="347"/>
        <v>0</v>
      </c>
      <c r="BQ515" s="3391">
        <f t="shared" si="348"/>
        <v>0</v>
      </c>
      <c r="BR515" s="3391">
        <f t="shared" si="349"/>
        <v>0</v>
      </c>
      <c r="BS515" s="3391">
        <f t="shared" si="350"/>
        <v>0</v>
      </c>
      <c r="BT515" s="3463">
        <f t="shared" si="351"/>
        <v>0</v>
      </c>
    </row>
    <row r="516" spans="1:72">
      <c r="A516" s="3389"/>
      <c r="B516" s="3390"/>
      <c r="C516" s="3390"/>
      <c r="D516" s="3385"/>
      <c r="E516" s="3391">
        <f t="shared" si="323"/>
        <v>0</v>
      </c>
      <c r="F516" s="3392"/>
      <c r="G516" s="3393">
        <f t="shared" si="327"/>
        <v>0</v>
      </c>
      <c r="H516" s="3394">
        <f t="shared" si="328"/>
        <v>0</v>
      </c>
      <c r="I516" s="3410"/>
      <c r="J516" s="3410"/>
      <c r="K516" s="3410"/>
      <c r="L516" s="3410"/>
      <c r="M516" s="3410"/>
      <c r="N516" s="3410"/>
      <c r="O516" s="3410"/>
      <c r="P516" s="3410"/>
      <c r="Q516" s="3410"/>
      <c r="R516" s="3410"/>
      <c r="S516" s="3410"/>
      <c r="T516" s="3410"/>
      <c r="U516" s="3410"/>
      <c r="V516" s="3410"/>
      <c r="W516" s="3410"/>
      <c r="X516" s="3410"/>
      <c r="Y516" s="3410"/>
      <c r="Z516" s="3410"/>
      <c r="AA516" s="3410"/>
      <c r="AB516" s="3410"/>
      <c r="AC516" s="3391">
        <f t="shared" si="329"/>
        <v>0</v>
      </c>
      <c r="AD516" s="3421"/>
      <c r="AE516" s="3421"/>
      <c r="AF516" s="3421"/>
      <c r="AG516" s="3421"/>
      <c r="AH516" s="3421"/>
      <c r="AI516" s="3421"/>
      <c r="AJ516" s="3421"/>
      <c r="AK516" s="3421"/>
      <c r="AL516" s="3421"/>
      <c r="AM516" s="3421"/>
      <c r="AN516" s="3421"/>
      <c r="AO516" s="3421"/>
      <c r="AP516" s="3421"/>
      <c r="AQ516" s="3421"/>
      <c r="AR516" s="3421"/>
      <c r="AS516" s="3421"/>
      <c r="AT516" s="3441"/>
      <c r="AU516" s="3442"/>
      <c r="AV516" s="498">
        <f t="shared" si="324"/>
        <v>0</v>
      </c>
      <c r="AW516" s="498">
        <f t="shared" si="325"/>
        <v>0</v>
      </c>
      <c r="AX516" s="498">
        <f t="shared" si="326"/>
        <v>0</v>
      </c>
      <c r="AY516" s="3458">
        <f t="shared" si="330"/>
        <v>0</v>
      </c>
      <c r="AZ516" s="3391">
        <f t="shared" si="331"/>
        <v>0</v>
      </c>
      <c r="BA516" s="3391">
        <f t="shared" si="332"/>
        <v>0</v>
      </c>
      <c r="BB516" s="3391">
        <f t="shared" si="333"/>
        <v>0</v>
      </c>
      <c r="BC516" s="3391">
        <f t="shared" si="334"/>
        <v>0</v>
      </c>
      <c r="BD516" s="3391">
        <f t="shared" si="335"/>
        <v>0</v>
      </c>
      <c r="BE516" s="3391">
        <f t="shared" si="336"/>
        <v>0</v>
      </c>
      <c r="BF516" s="3391">
        <f t="shared" si="337"/>
        <v>0</v>
      </c>
      <c r="BG516" s="3391">
        <f t="shared" si="338"/>
        <v>0</v>
      </c>
      <c r="BH516" s="3391">
        <f t="shared" si="339"/>
        <v>0</v>
      </c>
      <c r="BI516" s="3391">
        <f t="shared" si="340"/>
        <v>0</v>
      </c>
      <c r="BJ516" s="3391">
        <f t="shared" si="341"/>
        <v>0</v>
      </c>
      <c r="BK516" s="3391">
        <f t="shared" si="342"/>
        <v>0</v>
      </c>
      <c r="BL516" s="3391">
        <f t="shared" si="343"/>
        <v>0</v>
      </c>
      <c r="BM516" s="3391">
        <f t="shared" si="344"/>
        <v>0</v>
      </c>
      <c r="BN516" s="3391">
        <f t="shared" si="345"/>
        <v>0</v>
      </c>
      <c r="BO516" s="3391">
        <f t="shared" si="346"/>
        <v>0</v>
      </c>
      <c r="BP516" s="3391">
        <f t="shared" si="347"/>
        <v>0</v>
      </c>
      <c r="BQ516" s="3391">
        <f t="shared" si="348"/>
        <v>0</v>
      </c>
      <c r="BR516" s="3391">
        <f t="shared" si="349"/>
        <v>0</v>
      </c>
      <c r="BS516" s="3391">
        <f t="shared" si="350"/>
        <v>0</v>
      </c>
      <c r="BT516" s="3463">
        <f t="shared" si="351"/>
        <v>0</v>
      </c>
    </row>
    <row r="517" spans="1:72">
      <c r="A517" s="3389"/>
      <c r="B517" s="3390"/>
      <c r="C517" s="3390"/>
      <c r="D517" s="3385"/>
      <c r="E517" s="3391">
        <f t="shared" si="323"/>
        <v>0</v>
      </c>
      <c r="F517" s="3392"/>
      <c r="G517" s="3393">
        <f t="shared" si="327"/>
        <v>0</v>
      </c>
      <c r="H517" s="3394">
        <f t="shared" si="328"/>
        <v>0</v>
      </c>
      <c r="I517" s="3410"/>
      <c r="J517" s="3410"/>
      <c r="K517" s="3410"/>
      <c r="L517" s="3410"/>
      <c r="M517" s="3410"/>
      <c r="N517" s="3410"/>
      <c r="O517" s="3410"/>
      <c r="P517" s="3410"/>
      <c r="Q517" s="3410"/>
      <c r="R517" s="3410"/>
      <c r="S517" s="3410"/>
      <c r="T517" s="3410"/>
      <c r="U517" s="3410"/>
      <c r="V517" s="3410"/>
      <c r="W517" s="3410"/>
      <c r="X517" s="3410"/>
      <c r="Y517" s="3410"/>
      <c r="Z517" s="3410"/>
      <c r="AA517" s="3410"/>
      <c r="AB517" s="3410"/>
      <c r="AC517" s="3391">
        <f t="shared" si="329"/>
        <v>0</v>
      </c>
      <c r="AD517" s="3421"/>
      <c r="AE517" s="3421"/>
      <c r="AF517" s="3421"/>
      <c r="AG517" s="3421"/>
      <c r="AH517" s="3421"/>
      <c r="AI517" s="3421"/>
      <c r="AJ517" s="3421"/>
      <c r="AK517" s="3421"/>
      <c r="AL517" s="3421"/>
      <c r="AM517" s="3421"/>
      <c r="AN517" s="3421"/>
      <c r="AO517" s="3421"/>
      <c r="AP517" s="3421"/>
      <c r="AQ517" s="3421"/>
      <c r="AR517" s="3421"/>
      <c r="AS517" s="3421"/>
      <c r="AT517" s="3441"/>
      <c r="AU517" s="3442"/>
      <c r="AV517" s="498">
        <f t="shared" si="324"/>
        <v>0</v>
      </c>
      <c r="AW517" s="498">
        <f t="shared" si="325"/>
        <v>0</v>
      </c>
      <c r="AX517" s="498">
        <f t="shared" si="326"/>
        <v>0</v>
      </c>
      <c r="AY517" s="3458">
        <f t="shared" si="330"/>
        <v>0</v>
      </c>
      <c r="AZ517" s="3391">
        <f t="shared" si="331"/>
        <v>0</v>
      </c>
      <c r="BA517" s="3391">
        <f t="shared" si="332"/>
        <v>0</v>
      </c>
      <c r="BB517" s="3391">
        <f t="shared" si="333"/>
        <v>0</v>
      </c>
      <c r="BC517" s="3391">
        <f t="shared" si="334"/>
        <v>0</v>
      </c>
      <c r="BD517" s="3391">
        <f t="shared" si="335"/>
        <v>0</v>
      </c>
      <c r="BE517" s="3391">
        <f t="shared" si="336"/>
        <v>0</v>
      </c>
      <c r="BF517" s="3391">
        <f t="shared" si="337"/>
        <v>0</v>
      </c>
      <c r="BG517" s="3391">
        <f t="shared" si="338"/>
        <v>0</v>
      </c>
      <c r="BH517" s="3391">
        <f t="shared" si="339"/>
        <v>0</v>
      </c>
      <c r="BI517" s="3391">
        <f t="shared" si="340"/>
        <v>0</v>
      </c>
      <c r="BJ517" s="3391">
        <f t="shared" si="341"/>
        <v>0</v>
      </c>
      <c r="BK517" s="3391">
        <f t="shared" si="342"/>
        <v>0</v>
      </c>
      <c r="BL517" s="3391">
        <f t="shared" si="343"/>
        <v>0</v>
      </c>
      <c r="BM517" s="3391">
        <f t="shared" si="344"/>
        <v>0</v>
      </c>
      <c r="BN517" s="3391">
        <f t="shared" si="345"/>
        <v>0</v>
      </c>
      <c r="BO517" s="3391">
        <f t="shared" si="346"/>
        <v>0</v>
      </c>
      <c r="BP517" s="3391">
        <f t="shared" si="347"/>
        <v>0</v>
      </c>
      <c r="BQ517" s="3391">
        <f t="shared" si="348"/>
        <v>0</v>
      </c>
      <c r="BR517" s="3391">
        <f t="shared" si="349"/>
        <v>0</v>
      </c>
      <c r="BS517" s="3391">
        <f t="shared" si="350"/>
        <v>0</v>
      </c>
      <c r="BT517" s="3463">
        <f t="shared" si="351"/>
        <v>0</v>
      </c>
    </row>
    <row r="518" spans="1:72">
      <c r="A518" s="3389"/>
      <c r="B518" s="3390"/>
      <c r="C518" s="3390"/>
      <c r="D518" s="3385"/>
      <c r="E518" s="3391">
        <f t="shared" si="323"/>
        <v>0</v>
      </c>
      <c r="F518" s="3392"/>
      <c r="G518" s="3393">
        <f t="shared" si="327"/>
        <v>0</v>
      </c>
      <c r="H518" s="3394">
        <f t="shared" si="328"/>
        <v>0</v>
      </c>
      <c r="I518" s="3410"/>
      <c r="J518" s="3410"/>
      <c r="K518" s="3410"/>
      <c r="L518" s="3410"/>
      <c r="M518" s="3410"/>
      <c r="N518" s="3410"/>
      <c r="O518" s="3410"/>
      <c r="P518" s="3410"/>
      <c r="Q518" s="3410"/>
      <c r="R518" s="3410"/>
      <c r="S518" s="3410"/>
      <c r="T518" s="3410"/>
      <c r="U518" s="3410"/>
      <c r="V518" s="3410"/>
      <c r="W518" s="3410"/>
      <c r="X518" s="3410"/>
      <c r="Y518" s="3410"/>
      <c r="Z518" s="3410"/>
      <c r="AA518" s="3410"/>
      <c r="AB518" s="3410"/>
      <c r="AC518" s="3391">
        <f t="shared" si="329"/>
        <v>0</v>
      </c>
      <c r="AD518" s="3421"/>
      <c r="AE518" s="3421"/>
      <c r="AF518" s="3421"/>
      <c r="AG518" s="3421"/>
      <c r="AH518" s="3421"/>
      <c r="AI518" s="3421"/>
      <c r="AJ518" s="3421"/>
      <c r="AK518" s="3421"/>
      <c r="AL518" s="3421"/>
      <c r="AM518" s="3421"/>
      <c r="AN518" s="3421"/>
      <c r="AO518" s="3421"/>
      <c r="AP518" s="3421"/>
      <c r="AQ518" s="3421"/>
      <c r="AR518" s="3421"/>
      <c r="AS518" s="3421"/>
      <c r="AT518" s="3441"/>
      <c r="AU518" s="3442"/>
      <c r="AV518" s="498">
        <f t="shared" si="324"/>
        <v>0</v>
      </c>
      <c r="AW518" s="498">
        <f t="shared" si="325"/>
        <v>0</v>
      </c>
      <c r="AX518" s="498">
        <f t="shared" si="326"/>
        <v>0</v>
      </c>
      <c r="AY518" s="3458">
        <f t="shared" si="330"/>
        <v>0</v>
      </c>
      <c r="AZ518" s="3391">
        <f t="shared" si="331"/>
        <v>0</v>
      </c>
      <c r="BA518" s="3391">
        <f t="shared" si="332"/>
        <v>0</v>
      </c>
      <c r="BB518" s="3391">
        <f t="shared" si="333"/>
        <v>0</v>
      </c>
      <c r="BC518" s="3391">
        <f t="shared" si="334"/>
        <v>0</v>
      </c>
      <c r="BD518" s="3391">
        <f t="shared" si="335"/>
        <v>0</v>
      </c>
      <c r="BE518" s="3391">
        <f t="shared" si="336"/>
        <v>0</v>
      </c>
      <c r="BF518" s="3391">
        <f t="shared" si="337"/>
        <v>0</v>
      </c>
      <c r="BG518" s="3391">
        <f t="shared" si="338"/>
        <v>0</v>
      </c>
      <c r="BH518" s="3391">
        <f t="shared" si="339"/>
        <v>0</v>
      </c>
      <c r="BI518" s="3391">
        <f t="shared" si="340"/>
        <v>0</v>
      </c>
      <c r="BJ518" s="3391">
        <f t="shared" si="341"/>
        <v>0</v>
      </c>
      <c r="BK518" s="3391">
        <f t="shared" si="342"/>
        <v>0</v>
      </c>
      <c r="BL518" s="3391">
        <f t="shared" si="343"/>
        <v>0</v>
      </c>
      <c r="BM518" s="3391">
        <f t="shared" si="344"/>
        <v>0</v>
      </c>
      <c r="BN518" s="3391">
        <f t="shared" si="345"/>
        <v>0</v>
      </c>
      <c r="BO518" s="3391">
        <f t="shared" si="346"/>
        <v>0</v>
      </c>
      <c r="BP518" s="3391">
        <f t="shared" si="347"/>
        <v>0</v>
      </c>
      <c r="BQ518" s="3391">
        <f t="shared" si="348"/>
        <v>0</v>
      </c>
      <c r="BR518" s="3391">
        <f t="shared" si="349"/>
        <v>0</v>
      </c>
      <c r="BS518" s="3391">
        <f t="shared" si="350"/>
        <v>0</v>
      </c>
      <c r="BT518" s="3463">
        <f t="shared" si="351"/>
        <v>0</v>
      </c>
    </row>
    <row r="519" spans="1:72">
      <c r="A519" s="3389"/>
      <c r="B519" s="3390"/>
      <c r="C519" s="3390"/>
      <c r="D519" s="3385"/>
      <c r="E519" s="3391">
        <f t="shared" si="323"/>
        <v>0</v>
      </c>
      <c r="F519" s="3392"/>
      <c r="G519" s="3393">
        <f t="shared" si="327"/>
        <v>0</v>
      </c>
      <c r="H519" s="3394">
        <f t="shared" si="328"/>
        <v>0</v>
      </c>
      <c r="I519" s="3410"/>
      <c r="J519" s="3410"/>
      <c r="K519" s="3410"/>
      <c r="L519" s="3410"/>
      <c r="M519" s="3410"/>
      <c r="N519" s="3410"/>
      <c r="O519" s="3410"/>
      <c r="P519" s="3410"/>
      <c r="Q519" s="3410"/>
      <c r="R519" s="3410"/>
      <c r="S519" s="3410"/>
      <c r="T519" s="3410"/>
      <c r="U519" s="3410"/>
      <c r="V519" s="3410"/>
      <c r="W519" s="3410"/>
      <c r="X519" s="3410"/>
      <c r="Y519" s="3410"/>
      <c r="Z519" s="3410"/>
      <c r="AA519" s="3410"/>
      <c r="AB519" s="3410"/>
      <c r="AC519" s="3391">
        <f t="shared" si="329"/>
        <v>0</v>
      </c>
      <c r="AD519" s="3421"/>
      <c r="AE519" s="3421"/>
      <c r="AF519" s="3421"/>
      <c r="AG519" s="3421"/>
      <c r="AH519" s="3421"/>
      <c r="AI519" s="3421"/>
      <c r="AJ519" s="3421"/>
      <c r="AK519" s="3421"/>
      <c r="AL519" s="3421"/>
      <c r="AM519" s="3421"/>
      <c r="AN519" s="3421"/>
      <c r="AO519" s="3421"/>
      <c r="AP519" s="3421"/>
      <c r="AQ519" s="3421"/>
      <c r="AR519" s="3421"/>
      <c r="AS519" s="3421"/>
      <c r="AT519" s="3441"/>
      <c r="AU519" s="3442"/>
      <c r="AV519" s="498">
        <f t="shared" si="324"/>
        <v>0</v>
      </c>
      <c r="AW519" s="498">
        <f t="shared" si="325"/>
        <v>0</v>
      </c>
      <c r="AX519" s="498">
        <f t="shared" si="326"/>
        <v>0</v>
      </c>
      <c r="AY519" s="3458">
        <f t="shared" si="330"/>
        <v>0</v>
      </c>
      <c r="AZ519" s="3391">
        <f t="shared" si="331"/>
        <v>0</v>
      </c>
      <c r="BA519" s="3391">
        <f t="shared" si="332"/>
        <v>0</v>
      </c>
      <c r="BB519" s="3391">
        <f t="shared" si="333"/>
        <v>0</v>
      </c>
      <c r="BC519" s="3391">
        <f t="shared" si="334"/>
        <v>0</v>
      </c>
      <c r="BD519" s="3391">
        <f t="shared" si="335"/>
        <v>0</v>
      </c>
      <c r="BE519" s="3391">
        <f t="shared" si="336"/>
        <v>0</v>
      </c>
      <c r="BF519" s="3391">
        <f t="shared" si="337"/>
        <v>0</v>
      </c>
      <c r="BG519" s="3391">
        <f t="shared" si="338"/>
        <v>0</v>
      </c>
      <c r="BH519" s="3391">
        <f t="shared" si="339"/>
        <v>0</v>
      </c>
      <c r="BI519" s="3391">
        <f t="shared" si="340"/>
        <v>0</v>
      </c>
      <c r="BJ519" s="3391">
        <f t="shared" si="341"/>
        <v>0</v>
      </c>
      <c r="BK519" s="3391">
        <f t="shared" si="342"/>
        <v>0</v>
      </c>
      <c r="BL519" s="3391">
        <f t="shared" si="343"/>
        <v>0</v>
      </c>
      <c r="BM519" s="3391">
        <f t="shared" si="344"/>
        <v>0</v>
      </c>
      <c r="BN519" s="3391">
        <f t="shared" si="345"/>
        <v>0</v>
      </c>
      <c r="BO519" s="3391">
        <f t="shared" si="346"/>
        <v>0</v>
      </c>
      <c r="BP519" s="3391">
        <f t="shared" si="347"/>
        <v>0</v>
      </c>
      <c r="BQ519" s="3391">
        <f t="shared" si="348"/>
        <v>0</v>
      </c>
      <c r="BR519" s="3391">
        <f t="shared" si="349"/>
        <v>0</v>
      </c>
      <c r="BS519" s="3391">
        <f t="shared" si="350"/>
        <v>0</v>
      </c>
      <c r="BT519" s="3463">
        <f t="shared" si="351"/>
        <v>0</v>
      </c>
    </row>
    <row r="520" spans="1:72">
      <c r="A520" s="3389"/>
      <c r="B520" s="3390"/>
      <c r="C520" s="3390"/>
      <c r="D520" s="3385"/>
      <c r="E520" s="3391">
        <f t="shared" si="323"/>
        <v>0</v>
      </c>
      <c r="F520" s="3392"/>
      <c r="G520" s="3393">
        <f t="shared" si="327"/>
        <v>0</v>
      </c>
      <c r="H520" s="3394">
        <f t="shared" si="328"/>
        <v>0</v>
      </c>
      <c r="I520" s="3410"/>
      <c r="J520" s="3410"/>
      <c r="K520" s="3410"/>
      <c r="L520" s="3410"/>
      <c r="M520" s="3410"/>
      <c r="N520" s="3410"/>
      <c r="O520" s="3410"/>
      <c r="P520" s="3410"/>
      <c r="Q520" s="3410"/>
      <c r="R520" s="3410"/>
      <c r="S520" s="3410"/>
      <c r="T520" s="3410"/>
      <c r="U520" s="3410"/>
      <c r="V520" s="3410"/>
      <c r="W520" s="3410"/>
      <c r="X520" s="3410"/>
      <c r="Y520" s="3410"/>
      <c r="Z520" s="3410"/>
      <c r="AA520" s="3410"/>
      <c r="AB520" s="3410"/>
      <c r="AC520" s="3391">
        <f t="shared" si="329"/>
        <v>0</v>
      </c>
      <c r="AD520" s="3421"/>
      <c r="AE520" s="3421"/>
      <c r="AF520" s="3421"/>
      <c r="AG520" s="3421"/>
      <c r="AH520" s="3421"/>
      <c r="AI520" s="3421"/>
      <c r="AJ520" s="3421"/>
      <c r="AK520" s="3421"/>
      <c r="AL520" s="3421"/>
      <c r="AM520" s="3421"/>
      <c r="AN520" s="3421"/>
      <c r="AO520" s="3421"/>
      <c r="AP520" s="3421"/>
      <c r="AQ520" s="3421"/>
      <c r="AR520" s="3421"/>
      <c r="AS520" s="3421"/>
      <c r="AT520" s="3441"/>
      <c r="AU520" s="3442"/>
      <c r="AV520" s="498">
        <f t="shared" si="324"/>
        <v>0</v>
      </c>
      <c r="AW520" s="498">
        <f t="shared" si="325"/>
        <v>0</v>
      </c>
      <c r="AX520" s="498">
        <f t="shared" si="326"/>
        <v>0</v>
      </c>
      <c r="AY520" s="3458">
        <f t="shared" si="330"/>
        <v>0</v>
      </c>
      <c r="AZ520" s="3391">
        <f t="shared" si="331"/>
        <v>0</v>
      </c>
      <c r="BA520" s="3391">
        <f t="shared" si="332"/>
        <v>0</v>
      </c>
      <c r="BB520" s="3391">
        <f t="shared" si="333"/>
        <v>0</v>
      </c>
      <c r="BC520" s="3391">
        <f t="shared" si="334"/>
        <v>0</v>
      </c>
      <c r="BD520" s="3391">
        <f t="shared" si="335"/>
        <v>0</v>
      </c>
      <c r="BE520" s="3391">
        <f t="shared" si="336"/>
        <v>0</v>
      </c>
      <c r="BF520" s="3391">
        <f t="shared" si="337"/>
        <v>0</v>
      </c>
      <c r="BG520" s="3391">
        <f t="shared" si="338"/>
        <v>0</v>
      </c>
      <c r="BH520" s="3391">
        <f t="shared" si="339"/>
        <v>0</v>
      </c>
      <c r="BI520" s="3391">
        <f t="shared" si="340"/>
        <v>0</v>
      </c>
      <c r="BJ520" s="3391">
        <f t="shared" si="341"/>
        <v>0</v>
      </c>
      <c r="BK520" s="3391">
        <f t="shared" si="342"/>
        <v>0</v>
      </c>
      <c r="BL520" s="3391">
        <f t="shared" si="343"/>
        <v>0</v>
      </c>
      <c r="BM520" s="3391">
        <f t="shared" si="344"/>
        <v>0</v>
      </c>
      <c r="BN520" s="3391">
        <f t="shared" si="345"/>
        <v>0</v>
      </c>
      <c r="BO520" s="3391">
        <f t="shared" si="346"/>
        <v>0</v>
      </c>
      <c r="BP520" s="3391">
        <f t="shared" si="347"/>
        <v>0</v>
      </c>
      <c r="BQ520" s="3391">
        <f t="shared" si="348"/>
        <v>0</v>
      </c>
      <c r="BR520" s="3391">
        <f t="shared" si="349"/>
        <v>0</v>
      </c>
      <c r="BS520" s="3391">
        <f t="shared" si="350"/>
        <v>0</v>
      </c>
      <c r="BT520" s="3463">
        <f t="shared" si="351"/>
        <v>0</v>
      </c>
    </row>
    <row r="521" spans="1:72">
      <c r="A521" s="3389"/>
      <c r="B521" s="3390"/>
      <c r="C521" s="3390"/>
      <c r="D521" s="3385"/>
      <c r="E521" s="3391">
        <f t="shared" si="323"/>
        <v>0</v>
      </c>
      <c r="F521" s="3392"/>
      <c r="G521" s="3393">
        <f t="shared" si="327"/>
        <v>0</v>
      </c>
      <c r="H521" s="3394">
        <f t="shared" si="328"/>
        <v>0</v>
      </c>
      <c r="I521" s="3410"/>
      <c r="J521" s="3410"/>
      <c r="K521" s="3410"/>
      <c r="L521" s="3410"/>
      <c r="M521" s="3410"/>
      <c r="N521" s="3410"/>
      <c r="O521" s="3410"/>
      <c r="P521" s="3410"/>
      <c r="Q521" s="3410"/>
      <c r="R521" s="3410"/>
      <c r="S521" s="3410"/>
      <c r="T521" s="3410"/>
      <c r="U521" s="3410"/>
      <c r="V521" s="3410"/>
      <c r="W521" s="3410"/>
      <c r="X521" s="3410"/>
      <c r="Y521" s="3410"/>
      <c r="Z521" s="3410"/>
      <c r="AA521" s="3410"/>
      <c r="AB521" s="3410"/>
      <c r="AC521" s="3391">
        <f t="shared" si="329"/>
        <v>0</v>
      </c>
      <c r="AD521" s="3421"/>
      <c r="AE521" s="3421"/>
      <c r="AF521" s="3421"/>
      <c r="AG521" s="3421"/>
      <c r="AH521" s="3421"/>
      <c r="AI521" s="3421"/>
      <c r="AJ521" s="3421"/>
      <c r="AK521" s="3421"/>
      <c r="AL521" s="3421"/>
      <c r="AM521" s="3421"/>
      <c r="AN521" s="3421"/>
      <c r="AO521" s="3421"/>
      <c r="AP521" s="3421"/>
      <c r="AQ521" s="3421"/>
      <c r="AR521" s="3421"/>
      <c r="AS521" s="3421"/>
      <c r="AT521" s="3441"/>
      <c r="AU521" s="3442"/>
      <c r="AV521" s="498">
        <f t="shared" si="324"/>
        <v>0</v>
      </c>
      <c r="AW521" s="498">
        <f t="shared" si="325"/>
        <v>0</v>
      </c>
      <c r="AX521" s="498">
        <f t="shared" si="326"/>
        <v>0</v>
      </c>
      <c r="AY521" s="3458">
        <f t="shared" si="330"/>
        <v>0</v>
      </c>
      <c r="AZ521" s="3391">
        <f t="shared" si="331"/>
        <v>0</v>
      </c>
      <c r="BA521" s="3391">
        <f t="shared" si="332"/>
        <v>0</v>
      </c>
      <c r="BB521" s="3391">
        <f t="shared" si="333"/>
        <v>0</v>
      </c>
      <c r="BC521" s="3391">
        <f t="shared" si="334"/>
        <v>0</v>
      </c>
      <c r="BD521" s="3391">
        <f t="shared" si="335"/>
        <v>0</v>
      </c>
      <c r="BE521" s="3391">
        <f t="shared" si="336"/>
        <v>0</v>
      </c>
      <c r="BF521" s="3391">
        <f t="shared" si="337"/>
        <v>0</v>
      </c>
      <c r="BG521" s="3391">
        <f t="shared" si="338"/>
        <v>0</v>
      </c>
      <c r="BH521" s="3391">
        <f t="shared" si="339"/>
        <v>0</v>
      </c>
      <c r="BI521" s="3391">
        <f t="shared" si="340"/>
        <v>0</v>
      </c>
      <c r="BJ521" s="3391">
        <f t="shared" si="341"/>
        <v>0</v>
      </c>
      <c r="BK521" s="3391">
        <f t="shared" si="342"/>
        <v>0</v>
      </c>
      <c r="BL521" s="3391">
        <f t="shared" si="343"/>
        <v>0</v>
      </c>
      <c r="BM521" s="3391">
        <f t="shared" si="344"/>
        <v>0</v>
      </c>
      <c r="BN521" s="3391">
        <f t="shared" si="345"/>
        <v>0</v>
      </c>
      <c r="BO521" s="3391">
        <f t="shared" si="346"/>
        <v>0</v>
      </c>
      <c r="BP521" s="3391">
        <f t="shared" si="347"/>
        <v>0</v>
      </c>
      <c r="BQ521" s="3391">
        <f t="shared" si="348"/>
        <v>0</v>
      </c>
      <c r="BR521" s="3391">
        <f t="shared" si="349"/>
        <v>0</v>
      </c>
      <c r="BS521" s="3391">
        <f t="shared" si="350"/>
        <v>0</v>
      </c>
      <c r="BT521" s="3463">
        <f t="shared" si="351"/>
        <v>0</v>
      </c>
    </row>
    <row r="522" spans="1:72">
      <c r="A522" s="3389"/>
      <c r="B522" s="3390"/>
      <c r="C522" s="3390"/>
      <c r="D522" s="3385"/>
      <c r="E522" s="3391">
        <f t="shared" si="323"/>
        <v>0</v>
      </c>
      <c r="F522" s="3392"/>
      <c r="G522" s="3393">
        <f t="shared" si="327"/>
        <v>0</v>
      </c>
      <c r="H522" s="3394">
        <f t="shared" si="328"/>
        <v>0</v>
      </c>
      <c r="I522" s="3410"/>
      <c r="J522" s="3410"/>
      <c r="K522" s="3410"/>
      <c r="L522" s="3410"/>
      <c r="M522" s="3410"/>
      <c r="N522" s="3410"/>
      <c r="O522" s="3410"/>
      <c r="P522" s="3410"/>
      <c r="Q522" s="3410"/>
      <c r="R522" s="3410"/>
      <c r="S522" s="3410"/>
      <c r="T522" s="3410"/>
      <c r="U522" s="3410"/>
      <c r="V522" s="3410"/>
      <c r="W522" s="3410"/>
      <c r="X522" s="3410"/>
      <c r="Y522" s="3410"/>
      <c r="Z522" s="3410"/>
      <c r="AA522" s="3410"/>
      <c r="AB522" s="3410"/>
      <c r="AC522" s="3391">
        <f t="shared" si="329"/>
        <v>0</v>
      </c>
      <c r="AD522" s="3421"/>
      <c r="AE522" s="3421"/>
      <c r="AF522" s="3421"/>
      <c r="AG522" s="3421"/>
      <c r="AH522" s="3421"/>
      <c r="AI522" s="3421"/>
      <c r="AJ522" s="3421"/>
      <c r="AK522" s="3421"/>
      <c r="AL522" s="3421"/>
      <c r="AM522" s="3421"/>
      <c r="AN522" s="3421"/>
      <c r="AO522" s="3421"/>
      <c r="AP522" s="3421"/>
      <c r="AQ522" s="3421"/>
      <c r="AR522" s="3421"/>
      <c r="AS522" s="3421"/>
      <c r="AT522" s="3441"/>
      <c r="AU522" s="3442"/>
      <c r="AV522" s="498">
        <f t="shared" si="324"/>
        <v>0</v>
      </c>
      <c r="AW522" s="498">
        <f t="shared" si="325"/>
        <v>0</v>
      </c>
      <c r="AX522" s="498">
        <f t="shared" si="326"/>
        <v>0</v>
      </c>
      <c r="AY522" s="3458">
        <f t="shared" si="330"/>
        <v>0</v>
      </c>
      <c r="AZ522" s="3391">
        <f t="shared" si="331"/>
        <v>0</v>
      </c>
      <c r="BA522" s="3391">
        <f t="shared" si="332"/>
        <v>0</v>
      </c>
      <c r="BB522" s="3391">
        <f t="shared" si="333"/>
        <v>0</v>
      </c>
      <c r="BC522" s="3391">
        <f t="shared" si="334"/>
        <v>0</v>
      </c>
      <c r="BD522" s="3391">
        <f t="shared" si="335"/>
        <v>0</v>
      </c>
      <c r="BE522" s="3391">
        <f t="shared" si="336"/>
        <v>0</v>
      </c>
      <c r="BF522" s="3391">
        <f t="shared" si="337"/>
        <v>0</v>
      </c>
      <c r="BG522" s="3391">
        <f t="shared" si="338"/>
        <v>0</v>
      </c>
      <c r="BH522" s="3391">
        <f t="shared" si="339"/>
        <v>0</v>
      </c>
      <c r="BI522" s="3391">
        <f t="shared" si="340"/>
        <v>0</v>
      </c>
      <c r="BJ522" s="3391">
        <f t="shared" si="341"/>
        <v>0</v>
      </c>
      <c r="BK522" s="3391">
        <f t="shared" si="342"/>
        <v>0</v>
      </c>
      <c r="BL522" s="3391">
        <f t="shared" si="343"/>
        <v>0</v>
      </c>
      <c r="BM522" s="3391">
        <f t="shared" si="344"/>
        <v>0</v>
      </c>
      <c r="BN522" s="3391">
        <f t="shared" si="345"/>
        <v>0</v>
      </c>
      <c r="BO522" s="3391">
        <f t="shared" si="346"/>
        <v>0</v>
      </c>
      <c r="BP522" s="3391">
        <f t="shared" si="347"/>
        <v>0</v>
      </c>
      <c r="BQ522" s="3391">
        <f t="shared" si="348"/>
        <v>0</v>
      </c>
      <c r="BR522" s="3391">
        <f t="shared" si="349"/>
        <v>0</v>
      </c>
      <c r="BS522" s="3391">
        <f t="shared" si="350"/>
        <v>0</v>
      </c>
      <c r="BT522" s="3463">
        <f t="shared" si="351"/>
        <v>0</v>
      </c>
    </row>
    <row r="523" spans="1:72">
      <c r="A523" s="3389"/>
      <c r="B523" s="3390"/>
      <c r="C523" s="3390"/>
      <c r="D523" s="3385"/>
      <c r="E523" s="3391">
        <f t="shared" si="323"/>
        <v>0</v>
      </c>
      <c r="F523" s="3392"/>
      <c r="G523" s="3393">
        <f t="shared" si="327"/>
        <v>0</v>
      </c>
      <c r="H523" s="3394">
        <f t="shared" si="328"/>
        <v>0</v>
      </c>
      <c r="I523" s="3410"/>
      <c r="J523" s="3410"/>
      <c r="K523" s="3410"/>
      <c r="L523" s="3410"/>
      <c r="M523" s="3410"/>
      <c r="N523" s="3410"/>
      <c r="O523" s="3410"/>
      <c r="P523" s="3410"/>
      <c r="Q523" s="3410"/>
      <c r="R523" s="3410"/>
      <c r="S523" s="3410"/>
      <c r="T523" s="3410"/>
      <c r="U523" s="3410"/>
      <c r="V523" s="3410"/>
      <c r="W523" s="3410"/>
      <c r="X523" s="3410"/>
      <c r="Y523" s="3410"/>
      <c r="Z523" s="3410"/>
      <c r="AA523" s="3410"/>
      <c r="AB523" s="3410"/>
      <c r="AC523" s="3391">
        <f t="shared" si="329"/>
        <v>0</v>
      </c>
      <c r="AD523" s="3421"/>
      <c r="AE523" s="3421"/>
      <c r="AF523" s="3421"/>
      <c r="AG523" s="3421"/>
      <c r="AH523" s="3421"/>
      <c r="AI523" s="3421"/>
      <c r="AJ523" s="3421"/>
      <c r="AK523" s="3421"/>
      <c r="AL523" s="3421"/>
      <c r="AM523" s="3421"/>
      <c r="AN523" s="3421"/>
      <c r="AO523" s="3421"/>
      <c r="AP523" s="3421"/>
      <c r="AQ523" s="3421"/>
      <c r="AR523" s="3421"/>
      <c r="AS523" s="3421"/>
      <c r="AT523" s="3441"/>
      <c r="AU523" s="3442"/>
      <c r="AV523" s="498">
        <f t="shared" si="324"/>
        <v>0</v>
      </c>
      <c r="AW523" s="498">
        <f t="shared" si="325"/>
        <v>0</v>
      </c>
      <c r="AX523" s="498">
        <f t="shared" si="326"/>
        <v>0</v>
      </c>
      <c r="AY523" s="3458">
        <f t="shared" si="330"/>
        <v>0</v>
      </c>
      <c r="AZ523" s="3391">
        <f t="shared" si="331"/>
        <v>0</v>
      </c>
      <c r="BA523" s="3391">
        <f t="shared" si="332"/>
        <v>0</v>
      </c>
      <c r="BB523" s="3391">
        <f t="shared" si="333"/>
        <v>0</v>
      </c>
      <c r="BC523" s="3391">
        <f t="shared" si="334"/>
        <v>0</v>
      </c>
      <c r="BD523" s="3391">
        <f t="shared" si="335"/>
        <v>0</v>
      </c>
      <c r="BE523" s="3391">
        <f t="shared" si="336"/>
        <v>0</v>
      </c>
      <c r="BF523" s="3391">
        <f t="shared" si="337"/>
        <v>0</v>
      </c>
      <c r="BG523" s="3391">
        <f t="shared" si="338"/>
        <v>0</v>
      </c>
      <c r="BH523" s="3391">
        <f t="shared" si="339"/>
        <v>0</v>
      </c>
      <c r="BI523" s="3391">
        <f t="shared" si="340"/>
        <v>0</v>
      </c>
      <c r="BJ523" s="3391">
        <f t="shared" si="341"/>
        <v>0</v>
      </c>
      <c r="BK523" s="3391">
        <f t="shared" si="342"/>
        <v>0</v>
      </c>
      <c r="BL523" s="3391">
        <f t="shared" si="343"/>
        <v>0</v>
      </c>
      <c r="BM523" s="3391">
        <f t="shared" si="344"/>
        <v>0</v>
      </c>
      <c r="BN523" s="3391">
        <f t="shared" si="345"/>
        <v>0</v>
      </c>
      <c r="BO523" s="3391">
        <f t="shared" si="346"/>
        <v>0</v>
      </c>
      <c r="BP523" s="3391">
        <f t="shared" si="347"/>
        <v>0</v>
      </c>
      <c r="BQ523" s="3391">
        <f t="shared" si="348"/>
        <v>0</v>
      </c>
      <c r="BR523" s="3391">
        <f t="shared" si="349"/>
        <v>0</v>
      </c>
      <c r="BS523" s="3391">
        <f t="shared" si="350"/>
        <v>0</v>
      </c>
      <c r="BT523" s="3463">
        <f t="shared" si="351"/>
        <v>0</v>
      </c>
    </row>
    <row r="524" spans="1:72">
      <c r="A524" s="3389"/>
      <c r="B524" s="3390"/>
      <c r="C524" s="3390"/>
      <c r="D524" s="3385"/>
      <c r="E524" s="3391">
        <f t="shared" si="323"/>
        <v>0</v>
      </c>
      <c r="F524" s="3392"/>
      <c r="G524" s="3393">
        <f t="shared" si="327"/>
        <v>0</v>
      </c>
      <c r="H524" s="3394">
        <f t="shared" si="328"/>
        <v>0</v>
      </c>
      <c r="I524" s="3410"/>
      <c r="J524" s="3410"/>
      <c r="K524" s="3410"/>
      <c r="L524" s="3410"/>
      <c r="M524" s="3410"/>
      <c r="N524" s="3410"/>
      <c r="O524" s="3410"/>
      <c r="P524" s="3410"/>
      <c r="Q524" s="3410"/>
      <c r="R524" s="3410"/>
      <c r="S524" s="3410"/>
      <c r="T524" s="3410"/>
      <c r="U524" s="3410"/>
      <c r="V524" s="3410"/>
      <c r="W524" s="3410"/>
      <c r="X524" s="3410"/>
      <c r="Y524" s="3410"/>
      <c r="Z524" s="3410"/>
      <c r="AA524" s="3410"/>
      <c r="AB524" s="3410"/>
      <c r="AC524" s="3391">
        <f t="shared" si="329"/>
        <v>0</v>
      </c>
      <c r="AD524" s="3421"/>
      <c r="AE524" s="3421"/>
      <c r="AF524" s="3421"/>
      <c r="AG524" s="3421"/>
      <c r="AH524" s="3421"/>
      <c r="AI524" s="3421"/>
      <c r="AJ524" s="3421"/>
      <c r="AK524" s="3421"/>
      <c r="AL524" s="3421"/>
      <c r="AM524" s="3421"/>
      <c r="AN524" s="3421"/>
      <c r="AO524" s="3421"/>
      <c r="AP524" s="3421"/>
      <c r="AQ524" s="3421"/>
      <c r="AR524" s="3421"/>
      <c r="AS524" s="3421"/>
      <c r="AT524" s="3441"/>
      <c r="AU524" s="3442"/>
      <c r="AV524" s="498">
        <f t="shared" si="324"/>
        <v>0</v>
      </c>
      <c r="AW524" s="498">
        <f t="shared" si="325"/>
        <v>0</v>
      </c>
      <c r="AX524" s="498">
        <f t="shared" si="326"/>
        <v>0</v>
      </c>
      <c r="AY524" s="3458">
        <f t="shared" si="330"/>
        <v>0</v>
      </c>
      <c r="AZ524" s="3391">
        <f t="shared" si="331"/>
        <v>0</v>
      </c>
      <c r="BA524" s="3391">
        <f t="shared" si="332"/>
        <v>0</v>
      </c>
      <c r="BB524" s="3391">
        <f t="shared" si="333"/>
        <v>0</v>
      </c>
      <c r="BC524" s="3391">
        <f t="shared" si="334"/>
        <v>0</v>
      </c>
      <c r="BD524" s="3391">
        <f t="shared" si="335"/>
        <v>0</v>
      </c>
      <c r="BE524" s="3391">
        <f t="shared" si="336"/>
        <v>0</v>
      </c>
      <c r="BF524" s="3391">
        <f t="shared" si="337"/>
        <v>0</v>
      </c>
      <c r="BG524" s="3391">
        <f t="shared" si="338"/>
        <v>0</v>
      </c>
      <c r="BH524" s="3391">
        <f t="shared" si="339"/>
        <v>0</v>
      </c>
      <c r="BI524" s="3391">
        <f t="shared" si="340"/>
        <v>0</v>
      </c>
      <c r="BJ524" s="3391">
        <f t="shared" si="341"/>
        <v>0</v>
      </c>
      <c r="BK524" s="3391">
        <f t="shared" si="342"/>
        <v>0</v>
      </c>
      <c r="BL524" s="3391">
        <f t="shared" si="343"/>
        <v>0</v>
      </c>
      <c r="BM524" s="3391">
        <f t="shared" si="344"/>
        <v>0</v>
      </c>
      <c r="BN524" s="3391">
        <f t="shared" si="345"/>
        <v>0</v>
      </c>
      <c r="BO524" s="3391">
        <f t="shared" si="346"/>
        <v>0</v>
      </c>
      <c r="BP524" s="3391">
        <f t="shared" si="347"/>
        <v>0</v>
      </c>
      <c r="BQ524" s="3391">
        <f t="shared" si="348"/>
        <v>0</v>
      </c>
      <c r="BR524" s="3391">
        <f t="shared" si="349"/>
        <v>0</v>
      </c>
      <c r="BS524" s="3391">
        <f t="shared" si="350"/>
        <v>0</v>
      </c>
      <c r="BT524" s="3463">
        <f t="shared" si="351"/>
        <v>0</v>
      </c>
    </row>
    <row r="525" spans="1:72">
      <c r="A525" s="3389"/>
      <c r="B525" s="3390"/>
      <c r="C525" s="3390"/>
      <c r="D525" s="3385"/>
      <c r="E525" s="3391">
        <f t="shared" si="323"/>
        <v>0</v>
      </c>
      <c r="F525" s="3392"/>
      <c r="G525" s="3393">
        <f t="shared" si="327"/>
        <v>0</v>
      </c>
      <c r="H525" s="3394">
        <f t="shared" si="328"/>
        <v>0</v>
      </c>
      <c r="I525" s="3410"/>
      <c r="J525" s="3410"/>
      <c r="K525" s="3410"/>
      <c r="L525" s="3410"/>
      <c r="M525" s="3410"/>
      <c r="N525" s="3410"/>
      <c r="O525" s="3410"/>
      <c r="P525" s="3410"/>
      <c r="Q525" s="3410"/>
      <c r="R525" s="3410"/>
      <c r="S525" s="3410"/>
      <c r="T525" s="3410"/>
      <c r="U525" s="3410"/>
      <c r="V525" s="3410"/>
      <c r="W525" s="3410"/>
      <c r="X525" s="3410"/>
      <c r="Y525" s="3410"/>
      <c r="Z525" s="3410"/>
      <c r="AA525" s="3410"/>
      <c r="AB525" s="3410"/>
      <c r="AC525" s="3391">
        <f t="shared" si="329"/>
        <v>0</v>
      </c>
      <c r="AD525" s="3421"/>
      <c r="AE525" s="3421"/>
      <c r="AF525" s="3421"/>
      <c r="AG525" s="3421"/>
      <c r="AH525" s="3421"/>
      <c r="AI525" s="3421"/>
      <c r="AJ525" s="3421"/>
      <c r="AK525" s="3421"/>
      <c r="AL525" s="3421"/>
      <c r="AM525" s="3421"/>
      <c r="AN525" s="3421"/>
      <c r="AO525" s="3421"/>
      <c r="AP525" s="3421"/>
      <c r="AQ525" s="3421"/>
      <c r="AR525" s="3421"/>
      <c r="AS525" s="3421"/>
      <c r="AT525" s="3441"/>
      <c r="AU525" s="3442"/>
      <c r="AV525" s="498">
        <f t="shared" si="324"/>
        <v>0</v>
      </c>
      <c r="AW525" s="498">
        <f t="shared" si="325"/>
        <v>0</v>
      </c>
      <c r="AX525" s="498">
        <f t="shared" si="326"/>
        <v>0</v>
      </c>
      <c r="AY525" s="3458">
        <f t="shared" si="330"/>
        <v>0</v>
      </c>
      <c r="AZ525" s="3391">
        <f t="shared" si="331"/>
        <v>0</v>
      </c>
      <c r="BA525" s="3391">
        <f t="shared" si="332"/>
        <v>0</v>
      </c>
      <c r="BB525" s="3391">
        <f t="shared" si="333"/>
        <v>0</v>
      </c>
      <c r="BC525" s="3391">
        <f t="shared" si="334"/>
        <v>0</v>
      </c>
      <c r="BD525" s="3391">
        <f t="shared" si="335"/>
        <v>0</v>
      </c>
      <c r="BE525" s="3391">
        <f t="shared" si="336"/>
        <v>0</v>
      </c>
      <c r="BF525" s="3391">
        <f t="shared" si="337"/>
        <v>0</v>
      </c>
      <c r="BG525" s="3391">
        <f t="shared" si="338"/>
        <v>0</v>
      </c>
      <c r="BH525" s="3391">
        <f t="shared" si="339"/>
        <v>0</v>
      </c>
      <c r="BI525" s="3391">
        <f t="shared" si="340"/>
        <v>0</v>
      </c>
      <c r="BJ525" s="3391">
        <f t="shared" si="341"/>
        <v>0</v>
      </c>
      <c r="BK525" s="3391">
        <f t="shared" si="342"/>
        <v>0</v>
      </c>
      <c r="BL525" s="3391">
        <f t="shared" si="343"/>
        <v>0</v>
      </c>
      <c r="BM525" s="3391">
        <f t="shared" si="344"/>
        <v>0</v>
      </c>
      <c r="BN525" s="3391">
        <f t="shared" si="345"/>
        <v>0</v>
      </c>
      <c r="BO525" s="3391">
        <f t="shared" si="346"/>
        <v>0</v>
      </c>
      <c r="BP525" s="3391">
        <f t="shared" si="347"/>
        <v>0</v>
      </c>
      <c r="BQ525" s="3391">
        <f t="shared" si="348"/>
        <v>0</v>
      </c>
      <c r="BR525" s="3391">
        <f t="shared" si="349"/>
        <v>0</v>
      </c>
      <c r="BS525" s="3391">
        <f t="shared" si="350"/>
        <v>0</v>
      </c>
      <c r="BT525" s="3463">
        <f t="shared" si="351"/>
        <v>0</v>
      </c>
    </row>
    <row r="526" spans="1:72">
      <c r="A526" s="3389"/>
      <c r="B526" s="3390"/>
      <c r="C526" s="3390"/>
      <c r="D526" s="3385"/>
      <c r="E526" s="3391">
        <f t="shared" si="323"/>
        <v>0</v>
      </c>
      <c r="F526" s="3392"/>
      <c r="G526" s="3393">
        <f t="shared" si="327"/>
        <v>0</v>
      </c>
      <c r="H526" s="3394">
        <f t="shared" si="328"/>
        <v>0</v>
      </c>
      <c r="I526" s="3410"/>
      <c r="J526" s="3410"/>
      <c r="K526" s="3410"/>
      <c r="L526" s="3410"/>
      <c r="M526" s="3410"/>
      <c r="N526" s="3410"/>
      <c r="O526" s="3410"/>
      <c r="P526" s="3410"/>
      <c r="Q526" s="3410"/>
      <c r="R526" s="3410"/>
      <c r="S526" s="3410"/>
      <c r="T526" s="3410"/>
      <c r="U526" s="3410"/>
      <c r="V526" s="3410"/>
      <c r="W526" s="3410"/>
      <c r="X526" s="3410"/>
      <c r="Y526" s="3410"/>
      <c r="Z526" s="3410"/>
      <c r="AA526" s="3410"/>
      <c r="AB526" s="3410"/>
      <c r="AC526" s="3391">
        <f t="shared" si="329"/>
        <v>0</v>
      </c>
      <c r="AD526" s="3421"/>
      <c r="AE526" s="3421"/>
      <c r="AF526" s="3421"/>
      <c r="AG526" s="3421"/>
      <c r="AH526" s="3421"/>
      <c r="AI526" s="3421"/>
      <c r="AJ526" s="3421"/>
      <c r="AK526" s="3421"/>
      <c r="AL526" s="3421"/>
      <c r="AM526" s="3421"/>
      <c r="AN526" s="3421"/>
      <c r="AO526" s="3421"/>
      <c r="AP526" s="3421"/>
      <c r="AQ526" s="3421"/>
      <c r="AR526" s="3421"/>
      <c r="AS526" s="3421"/>
      <c r="AT526" s="3441"/>
      <c r="AU526" s="3442"/>
      <c r="AV526" s="498">
        <f t="shared" si="324"/>
        <v>0</v>
      </c>
      <c r="AW526" s="498">
        <f t="shared" si="325"/>
        <v>0</v>
      </c>
      <c r="AX526" s="498">
        <f t="shared" si="326"/>
        <v>0</v>
      </c>
      <c r="AY526" s="3458">
        <f t="shared" si="330"/>
        <v>0</v>
      </c>
      <c r="AZ526" s="3391">
        <f t="shared" si="331"/>
        <v>0</v>
      </c>
      <c r="BA526" s="3391">
        <f t="shared" si="332"/>
        <v>0</v>
      </c>
      <c r="BB526" s="3391">
        <f t="shared" si="333"/>
        <v>0</v>
      </c>
      <c r="BC526" s="3391">
        <f t="shared" si="334"/>
        <v>0</v>
      </c>
      <c r="BD526" s="3391">
        <f t="shared" si="335"/>
        <v>0</v>
      </c>
      <c r="BE526" s="3391">
        <f t="shared" si="336"/>
        <v>0</v>
      </c>
      <c r="BF526" s="3391">
        <f t="shared" si="337"/>
        <v>0</v>
      </c>
      <c r="BG526" s="3391">
        <f t="shared" si="338"/>
        <v>0</v>
      </c>
      <c r="BH526" s="3391">
        <f t="shared" si="339"/>
        <v>0</v>
      </c>
      <c r="BI526" s="3391">
        <f t="shared" si="340"/>
        <v>0</v>
      </c>
      <c r="BJ526" s="3391">
        <f t="shared" si="341"/>
        <v>0</v>
      </c>
      <c r="BK526" s="3391">
        <f t="shared" si="342"/>
        <v>0</v>
      </c>
      <c r="BL526" s="3391">
        <f t="shared" si="343"/>
        <v>0</v>
      </c>
      <c r="BM526" s="3391">
        <f t="shared" si="344"/>
        <v>0</v>
      </c>
      <c r="BN526" s="3391">
        <f t="shared" si="345"/>
        <v>0</v>
      </c>
      <c r="BO526" s="3391">
        <f t="shared" si="346"/>
        <v>0</v>
      </c>
      <c r="BP526" s="3391">
        <f t="shared" si="347"/>
        <v>0</v>
      </c>
      <c r="BQ526" s="3391">
        <f t="shared" si="348"/>
        <v>0</v>
      </c>
      <c r="BR526" s="3391">
        <f t="shared" si="349"/>
        <v>0</v>
      </c>
      <c r="BS526" s="3391">
        <f t="shared" si="350"/>
        <v>0</v>
      </c>
      <c r="BT526" s="3463">
        <f t="shared" si="351"/>
        <v>0</v>
      </c>
    </row>
    <row r="527" spans="1:72">
      <c r="A527" s="3389"/>
      <c r="B527" s="3390"/>
      <c r="C527" s="3390"/>
      <c r="D527" s="3385"/>
      <c r="E527" s="3391">
        <f t="shared" si="323"/>
        <v>0</v>
      </c>
      <c r="F527" s="3392"/>
      <c r="G527" s="3393">
        <f t="shared" si="327"/>
        <v>0</v>
      </c>
      <c r="H527" s="3394">
        <f t="shared" si="328"/>
        <v>0</v>
      </c>
      <c r="I527" s="3410"/>
      <c r="J527" s="3410"/>
      <c r="K527" s="3410"/>
      <c r="L527" s="3410"/>
      <c r="M527" s="3410"/>
      <c r="N527" s="3410"/>
      <c r="O527" s="3410"/>
      <c r="P527" s="3410"/>
      <c r="Q527" s="3410"/>
      <c r="R527" s="3410"/>
      <c r="S527" s="3410"/>
      <c r="T527" s="3410"/>
      <c r="U527" s="3410"/>
      <c r="V527" s="3410"/>
      <c r="W527" s="3410"/>
      <c r="X527" s="3410"/>
      <c r="Y527" s="3410"/>
      <c r="Z527" s="3410"/>
      <c r="AA527" s="3410"/>
      <c r="AB527" s="3410"/>
      <c r="AC527" s="3391">
        <f t="shared" si="329"/>
        <v>0</v>
      </c>
      <c r="AD527" s="3421"/>
      <c r="AE527" s="3421"/>
      <c r="AF527" s="3421"/>
      <c r="AG527" s="3421"/>
      <c r="AH527" s="3421"/>
      <c r="AI527" s="3421"/>
      <c r="AJ527" s="3421"/>
      <c r="AK527" s="3421"/>
      <c r="AL527" s="3421"/>
      <c r="AM527" s="3421"/>
      <c r="AN527" s="3421"/>
      <c r="AO527" s="3421"/>
      <c r="AP527" s="3421"/>
      <c r="AQ527" s="3421"/>
      <c r="AR527" s="3421"/>
      <c r="AS527" s="3421"/>
      <c r="AT527" s="3441"/>
      <c r="AU527" s="3442"/>
      <c r="AV527" s="498">
        <f t="shared" si="324"/>
        <v>0</v>
      </c>
      <c r="AW527" s="498">
        <f t="shared" si="325"/>
        <v>0</v>
      </c>
      <c r="AX527" s="498">
        <f t="shared" si="326"/>
        <v>0</v>
      </c>
      <c r="AY527" s="3458">
        <f t="shared" si="330"/>
        <v>0</v>
      </c>
      <c r="AZ527" s="3391">
        <f t="shared" si="331"/>
        <v>0</v>
      </c>
      <c r="BA527" s="3391">
        <f t="shared" si="332"/>
        <v>0</v>
      </c>
      <c r="BB527" s="3391">
        <f t="shared" si="333"/>
        <v>0</v>
      </c>
      <c r="BC527" s="3391">
        <f t="shared" si="334"/>
        <v>0</v>
      </c>
      <c r="BD527" s="3391">
        <f t="shared" si="335"/>
        <v>0</v>
      </c>
      <c r="BE527" s="3391">
        <f t="shared" si="336"/>
        <v>0</v>
      </c>
      <c r="BF527" s="3391">
        <f t="shared" si="337"/>
        <v>0</v>
      </c>
      <c r="BG527" s="3391">
        <f t="shared" si="338"/>
        <v>0</v>
      </c>
      <c r="BH527" s="3391">
        <f t="shared" si="339"/>
        <v>0</v>
      </c>
      <c r="BI527" s="3391">
        <f t="shared" si="340"/>
        <v>0</v>
      </c>
      <c r="BJ527" s="3391">
        <f t="shared" si="341"/>
        <v>0</v>
      </c>
      <c r="BK527" s="3391">
        <f t="shared" si="342"/>
        <v>0</v>
      </c>
      <c r="BL527" s="3391">
        <f t="shared" si="343"/>
        <v>0</v>
      </c>
      <c r="BM527" s="3391">
        <f t="shared" si="344"/>
        <v>0</v>
      </c>
      <c r="BN527" s="3391">
        <f t="shared" si="345"/>
        <v>0</v>
      </c>
      <c r="BO527" s="3391">
        <f t="shared" si="346"/>
        <v>0</v>
      </c>
      <c r="BP527" s="3391">
        <f t="shared" si="347"/>
        <v>0</v>
      </c>
      <c r="BQ527" s="3391">
        <f t="shared" si="348"/>
        <v>0</v>
      </c>
      <c r="BR527" s="3391">
        <f t="shared" si="349"/>
        <v>0</v>
      </c>
      <c r="BS527" s="3391">
        <f t="shared" si="350"/>
        <v>0</v>
      </c>
      <c r="BT527" s="3463">
        <f t="shared" si="351"/>
        <v>0</v>
      </c>
    </row>
    <row r="528" spans="1:72">
      <c r="A528" s="3389"/>
      <c r="B528" s="3390"/>
      <c r="C528" s="3390"/>
      <c r="D528" s="3385"/>
      <c r="E528" s="3391">
        <f t="shared" si="323"/>
        <v>0</v>
      </c>
      <c r="F528" s="3392"/>
      <c r="G528" s="3393">
        <f t="shared" si="327"/>
        <v>0</v>
      </c>
      <c r="H528" s="3394">
        <f t="shared" si="328"/>
        <v>0</v>
      </c>
      <c r="I528" s="3410"/>
      <c r="J528" s="3410"/>
      <c r="K528" s="3410"/>
      <c r="L528" s="3410"/>
      <c r="M528" s="3410"/>
      <c r="N528" s="3410"/>
      <c r="O528" s="3410"/>
      <c r="P528" s="3410"/>
      <c r="Q528" s="3410"/>
      <c r="R528" s="3410"/>
      <c r="S528" s="3410"/>
      <c r="T528" s="3410"/>
      <c r="U528" s="3410"/>
      <c r="V528" s="3410"/>
      <c r="W528" s="3410"/>
      <c r="X528" s="3410"/>
      <c r="Y528" s="3410"/>
      <c r="Z528" s="3410"/>
      <c r="AA528" s="3410"/>
      <c r="AB528" s="3410"/>
      <c r="AC528" s="3391">
        <f t="shared" si="329"/>
        <v>0</v>
      </c>
      <c r="AD528" s="3421"/>
      <c r="AE528" s="3421"/>
      <c r="AF528" s="3421"/>
      <c r="AG528" s="3421"/>
      <c r="AH528" s="3421"/>
      <c r="AI528" s="3421"/>
      <c r="AJ528" s="3421"/>
      <c r="AK528" s="3421"/>
      <c r="AL528" s="3421"/>
      <c r="AM528" s="3421"/>
      <c r="AN528" s="3421"/>
      <c r="AO528" s="3421"/>
      <c r="AP528" s="3421"/>
      <c r="AQ528" s="3421"/>
      <c r="AR528" s="3421"/>
      <c r="AS528" s="3421"/>
      <c r="AT528" s="3441"/>
      <c r="AU528" s="3442"/>
      <c r="AV528" s="498">
        <f t="shared" si="324"/>
        <v>0</v>
      </c>
      <c r="AW528" s="498">
        <f t="shared" si="325"/>
        <v>0</v>
      </c>
      <c r="AX528" s="498">
        <f t="shared" si="326"/>
        <v>0</v>
      </c>
      <c r="AY528" s="3458">
        <f t="shared" si="330"/>
        <v>0</v>
      </c>
      <c r="AZ528" s="3391">
        <f t="shared" si="331"/>
        <v>0</v>
      </c>
      <c r="BA528" s="3391">
        <f t="shared" si="332"/>
        <v>0</v>
      </c>
      <c r="BB528" s="3391">
        <f t="shared" si="333"/>
        <v>0</v>
      </c>
      <c r="BC528" s="3391">
        <f t="shared" si="334"/>
        <v>0</v>
      </c>
      <c r="BD528" s="3391">
        <f t="shared" si="335"/>
        <v>0</v>
      </c>
      <c r="BE528" s="3391">
        <f t="shared" si="336"/>
        <v>0</v>
      </c>
      <c r="BF528" s="3391">
        <f t="shared" si="337"/>
        <v>0</v>
      </c>
      <c r="BG528" s="3391">
        <f t="shared" si="338"/>
        <v>0</v>
      </c>
      <c r="BH528" s="3391">
        <f t="shared" si="339"/>
        <v>0</v>
      </c>
      <c r="BI528" s="3391">
        <f t="shared" si="340"/>
        <v>0</v>
      </c>
      <c r="BJ528" s="3391">
        <f t="shared" si="341"/>
        <v>0</v>
      </c>
      <c r="BK528" s="3391">
        <f t="shared" si="342"/>
        <v>0</v>
      </c>
      <c r="BL528" s="3391">
        <f t="shared" si="343"/>
        <v>0</v>
      </c>
      <c r="BM528" s="3391">
        <f t="shared" si="344"/>
        <v>0</v>
      </c>
      <c r="BN528" s="3391">
        <f t="shared" si="345"/>
        <v>0</v>
      </c>
      <c r="BO528" s="3391">
        <f t="shared" si="346"/>
        <v>0</v>
      </c>
      <c r="BP528" s="3391">
        <f t="shared" si="347"/>
        <v>0</v>
      </c>
      <c r="BQ528" s="3391">
        <f t="shared" si="348"/>
        <v>0</v>
      </c>
      <c r="BR528" s="3391">
        <f t="shared" si="349"/>
        <v>0</v>
      </c>
      <c r="BS528" s="3391">
        <f t="shared" si="350"/>
        <v>0</v>
      </c>
      <c r="BT528" s="3463">
        <f t="shared" si="351"/>
        <v>0</v>
      </c>
    </row>
    <row r="529" spans="1:72">
      <c r="A529" s="3389"/>
      <c r="B529" s="3390"/>
      <c r="C529" s="3390"/>
      <c r="D529" s="3385"/>
      <c r="E529" s="3391">
        <f t="shared" si="323"/>
        <v>0</v>
      </c>
      <c r="F529" s="3392"/>
      <c r="G529" s="3393">
        <f t="shared" si="327"/>
        <v>0</v>
      </c>
      <c r="H529" s="3394">
        <f t="shared" si="328"/>
        <v>0</v>
      </c>
      <c r="I529" s="3410"/>
      <c r="J529" s="3410"/>
      <c r="K529" s="3410"/>
      <c r="L529" s="3410"/>
      <c r="M529" s="3410"/>
      <c r="N529" s="3410"/>
      <c r="O529" s="3410"/>
      <c r="P529" s="3410"/>
      <c r="Q529" s="3410"/>
      <c r="R529" s="3410"/>
      <c r="S529" s="3410"/>
      <c r="T529" s="3410"/>
      <c r="U529" s="3410"/>
      <c r="V529" s="3410"/>
      <c r="W529" s="3410"/>
      <c r="X529" s="3410"/>
      <c r="Y529" s="3410"/>
      <c r="Z529" s="3410"/>
      <c r="AA529" s="3410"/>
      <c r="AB529" s="3410"/>
      <c r="AC529" s="3391">
        <f t="shared" si="329"/>
        <v>0</v>
      </c>
      <c r="AD529" s="3421"/>
      <c r="AE529" s="3421"/>
      <c r="AF529" s="3421"/>
      <c r="AG529" s="3421"/>
      <c r="AH529" s="3421"/>
      <c r="AI529" s="3421"/>
      <c r="AJ529" s="3421"/>
      <c r="AK529" s="3421"/>
      <c r="AL529" s="3421"/>
      <c r="AM529" s="3421"/>
      <c r="AN529" s="3421"/>
      <c r="AO529" s="3421"/>
      <c r="AP529" s="3421"/>
      <c r="AQ529" s="3421"/>
      <c r="AR529" s="3421"/>
      <c r="AS529" s="3421"/>
      <c r="AT529" s="3441"/>
      <c r="AU529" s="3442"/>
      <c r="AV529" s="498">
        <f t="shared" si="324"/>
        <v>0</v>
      </c>
      <c r="AW529" s="498">
        <f t="shared" si="325"/>
        <v>0</v>
      </c>
      <c r="AX529" s="498">
        <f t="shared" si="326"/>
        <v>0</v>
      </c>
      <c r="AY529" s="3458">
        <f t="shared" si="330"/>
        <v>0</v>
      </c>
      <c r="AZ529" s="3391">
        <f t="shared" si="331"/>
        <v>0</v>
      </c>
      <c r="BA529" s="3391">
        <f t="shared" si="332"/>
        <v>0</v>
      </c>
      <c r="BB529" s="3391">
        <f t="shared" si="333"/>
        <v>0</v>
      </c>
      <c r="BC529" s="3391">
        <f t="shared" si="334"/>
        <v>0</v>
      </c>
      <c r="BD529" s="3391">
        <f t="shared" si="335"/>
        <v>0</v>
      </c>
      <c r="BE529" s="3391">
        <f t="shared" si="336"/>
        <v>0</v>
      </c>
      <c r="BF529" s="3391">
        <f t="shared" si="337"/>
        <v>0</v>
      </c>
      <c r="BG529" s="3391">
        <f t="shared" si="338"/>
        <v>0</v>
      </c>
      <c r="BH529" s="3391">
        <f t="shared" si="339"/>
        <v>0</v>
      </c>
      <c r="BI529" s="3391">
        <f t="shared" si="340"/>
        <v>0</v>
      </c>
      <c r="BJ529" s="3391">
        <f t="shared" si="341"/>
        <v>0</v>
      </c>
      <c r="BK529" s="3391">
        <f t="shared" si="342"/>
        <v>0</v>
      </c>
      <c r="BL529" s="3391">
        <f t="shared" si="343"/>
        <v>0</v>
      </c>
      <c r="BM529" s="3391">
        <f t="shared" si="344"/>
        <v>0</v>
      </c>
      <c r="BN529" s="3391">
        <f t="shared" si="345"/>
        <v>0</v>
      </c>
      <c r="BO529" s="3391">
        <f t="shared" si="346"/>
        <v>0</v>
      </c>
      <c r="BP529" s="3391">
        <f t="shared" si="347"/>
        <v>0</v>
      </c>
      <c r="BQ529" s="3391">
        <f t="shared" si="348"/>
        <v>0</v>
      </c>
      <c r="BR529" s="3391">
        <f t="shared" si="349"/>
        <v>0</v>
      </c>
      <c r="BS529" s="3391">
        <f t="shared" si="350"/>
        <v>0</v>
      </c>
      <c r="BT529" s="3463">
        <f t="shared" si="351"/>
        <v>0</v>
      </c>
    </row>
    <row r="530" spans="1:72">
      <c r="A530" s="3389"/>
      <c r="B530" s="3390"/>
      <c r="C530" s="3390"/>
      <c r="D530" s="3385"/>
      <c r="E530" s="3391">
        <f t="shared" si="323"/>
        <v>0</v>
      </c>
      <c r="F530" s="3392"/>
      <c r="G530" s="3393">
        <f t="shared" si="327"/>
        <v>0</v>
      </c>
      <c r="H530" s="3394">
        <f t="shared" si="328"/>
        <v>0</v>
      </c>
      <c r="I530" s="3410"/>
      <c r="J530" s="3410"/>
      <c r="K530" s="3410"/>
      <c r="L530" s="3410"/>
      <c r="M530" s="3410"/>
      <c r="N530" s="3410"/>
      <c r="O530" s="3410"/>
      <c r="P530" s="3410"/>
      <c r="Q530" s="3410"/>
      <c r="R530" s="3410"/>
      <c r="S530" s="3410"/>
      <c r="T530" s="3410"/>
      <c r="U530" s="3410"/>
      <c r="V530" s="3410"/>
      <c r="W530" s="3410"/>
      <c r="X530" s="3410"/>
      <c r="Y530" s="3410"/>
      <c r="Z530" s="3410"/>
      <c r="AA530" s="3410"/>
      <c r="AB530" s="3410"/>
      <c r="AC530" s="3391">
        <f t="shared" si="329"/>
        <v>0</v>
      </c>
      <c r="AD530" s="3421"/>
      <c r="AE530" s="3421"/>
      <c r="AF530" s="3421"/>
      <c r="AG530" s="3421"/>
      <c r="AH530" s="3421"/>
      <c r="AI530" s="3421"/>
      <c r="AJ530" s="3421"/>
      <c r="AK530" s="3421"/>
      <c r="AL530" s="3421"/>
      <c r="AM530" s="3421"/>
      <c r="AN530" s="3421"/>
      <c r="AO530" s="3421"/>
      <c r="AP530" s="3421"/>
      <c r="AQ530" s="3421"/>
      <c r="AR530" s="3421"/>
      <c r="AS530" s="3421"/>
      <c r="AT530" s="3441"/>
      <c r="AU530" s="3442"/>
      <c r="AV530" s="498">
        <f t="shared" si="324"/>
        <v>0</v>
      </c>
      <c r="AW530" s="498">
        <f t="shared" si="325"/>
        <v>0</v>
      </c>
      <c r="AX530" s="498">
        <f t="shared" si="326"/>
        <v>0</v>
      </c>
      <c r="AY530" s="3458">
        <f t="shared" si="330"/>
        <v>0</v>
      </c>
      <c r="AZ530" s="3391">
        <f t="shared" si="331"/>
        <v>0</v>
      </c>
      <c r="BA530" s="3391">
        <f t="shared" si="332"/>
        <v>0</v>
      </c>
      <c r="BB530" s="3391">
        <f t="shared" si="333"/>
        <v>0</v>
      </c>
      <c r="BC530" s="3391">
        <f t="shared" si="334"/>
        <v>0</v>
      </c>
      <c r="BD530" s="3391">
        <f t="shared" si="335"/>
        <v>0</v>
      </c>
      <c r="BE530" s="3391">
        <f t="shared" si="336"/>
        <v>0</v>
      </c>
      <c r="BF530" s="3391">
        <f t="shared" si="337"/>
        <v>0</v>
      </c>
      <c r="BG530" s="3391">
        <f t="shared" si="338"/>
        <v>0</v>
      </c>
      <c r="BH530" s="3391">
        <f t="shared" si="339"/>
        <v>0</v>
      </c>
      <c r="BI530" s="3391">
        <f t="shared" si="340"/>
        <v>0</v>
      </c>
      <c r="BJ530" s="3391">
        <f t="shared" si="341"/>
        <v>0</v>
      </c>
      <c r="BK530" s="3391">
        <f t="shared" si="342"/>
        <v>0</v>
      </c>
      <c r="BL530" s="3391">
        <f t="shared" si="343"/>
        <v>0</v>
      </c>
      <c r="BM530" s="3391">
        <f t="shared" si="344"/>
        <v>0</v>
      </c>
      <c r="BN530" s="3391">
        <f t="shared" si="345"/>
        <v>0</v>
      </c>
      <c r="BO530" s="3391">
        <f t="shared" si="346"/>
        <v>0</v>
      </c>
      <c r="BP530" s="3391">
        <f t="shared" si="347"/>
        <v>0</v>
      </c>
      <c r="BQ530" s="3391">
        <f t="shared" si="348"/>
        <v>0</v>
      </c>
      <c r="BR530" s="3391">
        <f t="shared" si="349"/>
        <v>0</v>
      </c>
      <c r="BS530" s="3391">
        <f t="shared" si="350"/>
        <v>0</v>
      </c>
      <c r="BT530" s="3463">
        <f t="shared" si="351"/>
        <v>0</v>
      </c>
    </row>
    <row r="531" spans="1:72">
      <c r="A531" s="3389"/>
      <c r="B531" s="3390"/>
      <c r="C531" s="3390"/>
      <c r="D531" s="3385"/>
      <c r="E531" s="3391">
        <f t="shared" si="323"/>
        <v>0</v>
      </c>
      <c r="F531" s="3392"/>
      <c r="G531" s="3393">
        <f t="shared" si="327"/>
        <v>0</v>
      </c>
      <c r="H531" s="3394">
        <f t="shared" si="328"/>
        <v>0</v>
      </c>
      <c r="I531" s="3410"/>
      <c r="J531" s="3410"/>
      <c r="K531" s="3410"/>
      <c r="L531" s="3410"/>
      <c r="M531" s="3410"/>
      <c r="N531" s="3410"/>
      <c r="O531" s="3410"/>
      <c r="P531" s="3410"/>
      <c r="Q531" s="3410"/>
      <c r="R531" s="3410"/>
      <c r="S531" s="3410"/>
      <c r="T531" s="3410"/>
      <c r="U531" s="3410"/>
      <c r="V531" s="3410"/>
      <c r="W531" s="3410"/>
      <c r="X531" s="3410"/>
      <c r="Y531" s="3410"/>
      <c r="Z531" s="3410"/>
      <c r="AA531" s="3410"/>
      <c r="AB531" s="3410"/>
      <c r="AC531" s="3391">
        <f t="shared" si="329"/>
        <v>0</v>
      </c>
      <c r="AD531" s="3421"/>
      <c r="AE531" s="3421"/>
      <c r="AF531" s="3421"/>
      <c r="AG531" s="3421"/>
      <c r="AH531" s="3421"/>
      <c r="AI531" s="3421"/>
      <c r="AJ531" s="3421"/>
      <c r="AK531" s="3421"/>
      <c r="AL531" s="3421"/>
      <c r="AM531" s="3421"/>
      <c r="AN531" s="3421"/>
      <c r="AO531" s="3421"/>
      <c r="AP531" s="3421"/>
      <c r="AQ531" s="3421"/>
      <c r="AR531" s="3421"/>
      <c r="AS531" s="3421"/>
      <c r="AT531" s="3441"/>
      <c r="AU531" s="3442"/>
      <c r="AV531" s="498">
        <f t="shared" si="324"/>
        <v>0</v>
      </c>
      <c r="AW531" s="498">
        <f t="shared" si="325"/>
        <v>0</v>
      </c>
      <c r="AX531" s="498">
        <f t="shared" si="326"/>
        <v>0</v>
      </c>
      <c r="AY531" s="3458">
        <f t="shared" si="330"/>
        <v>0</v>
      </c>
      <c r="AZ531" s="3391">
        <f t="shared" si="331"/>
        <v>0</v>
      </c>
      <c r="BA531" s="3391">
        <f t="shared" si="332"/>
        <v>0</v>
      </c>
      <c r="BB531" s="3391">
        <f t="shared" si="333"/>
        <v>0</v>
      </c>
      <c r="BC531" s="3391">
        <f t="shared" si="334"/>
        <v>0</v>
      </c>
      <c r="BD531" s="3391">
        <f t="shared" si="335"/>
        <v>0</v>
      </c>
      <c r="BE531" s="3391">
        <f t="shared" si="336"/>
        <v>0</v>
      </c>
      <c r="BF531" s="3391">
        <f t="shared" si="337"/>
        <v>0</v>
      </c>
      <c r="BG531" s="3391">
        <f t="shared" si="338"/>
        <v>0</v>
      </c>
      <c r="BH531" s="3391">
        <f t="shared" si="339"/>
        <v>0</v>
      </c>
      <c r="BI531" s="3391">
        <f t="shared" si="340"/>
        <v>0</v>
      </c>
      <c r="BJ531" s="3391">
        <f t="shared" si="341"/>
        <v>0</v>
      </c>
      <c r="BK531" s="3391">
        <f t="shared" si="342"/>
        <v>0</v>
      </c>
      <c r="BL531" s="3391">
        <f t="shared" si="343"/>
        <v>0</v>
      </c>
      <c r="BM531" s="3391">
        <f t="shared" si="344"/>
        <v>0</v>
      </c>
      <c r="BN531" s="3391">
        <f t="shared" si="345"/>
        <v>0</v>
      </c>
      <c r="BO531" s="3391">
        <f t="shared" si="346"/>
        <v>0</v>
      </c>
      <c r="BP531" s="3391">
        <f t="shared" si="347"/>
        <v>0</v>
      </c>
      <c r="BQ531" s="3391">
        <f t="shared" si="348"/>
        <v>0</v>
      </c>
      <c r="BR531" s="3391">
        <f t="shared" si="349"/>
        <v>0</v>
      </c>
      <c r="BS531" s="3391">
        <f t="shared" si="350"/>
        <v>0</v>
      </c>
      <c r="BT531" s="3463">
        <f t="shared" si="351"/>
        <v>0</v>
      </c>
    </row>
    <row r="532" spans="1:72">
      <c r="A532" s="3389"/>
      <c r="B532" s="3390"/>
      <c r="C532" s="3390"/>
      <c r="D532" s="3385"/>
      <c r="E532" s="3391">
        <f t="shared" si="323"/>
        <v>0</v>
      </c>
      <c r="F532" s="3392"/>
      <c r="G532" s="3393">
        <f t="shared" si="327"/>
        <v>0</v>
      </c>
      <c r="H532" s="3394">
        <f t="shared" si="328"/>
        <v>0</v>
      </c>
      <c r="I532" s="3410"/>
      <c r="J532" s="3410"/>
      <c r="K532" s="3410"/>
      <c r="L532" s="3410"/>
      <c r="M532" s="3410"/>
      <c r="N532" s="3410"/>
      <c r="O532" s="3410"/>
      <c r="P532" s="3410"/>
      <c r="Q532" s="3410"/>
      <c r="R532" s="3410"/>
      <c r="S532" s="3410"/>
      <c r="T532" s="3410"/>
      <c r="U532" s="3410"/>
      <c r="V532" s="3410"/>
      <c r="W532" s="3410"/>
      <c r="X532" s="3410"/>
      <c r="Y532" s="3410"/>
      <c r="Z532" s="3410"/>
      <c r="AA532" s="3410"/>
      <c r="AB532" s="3410"/>
      <c r="AC532" s="3391">
        <f t="shared" si="329"/>
        <v>0</v>
      </c>
      <c r="AD532" s="3421"/>
      <c r="AE532" s="3421"/>
      <c r="AF532" s="3421"/>
      <c r="AG532" s="3421"/>
      <c r="AH532" s="3421"/>
      <c r="AI532" s="3421"/>
      <c r="AJ532" s="3421"/>
      <c r="AK532" s="3421"/>
      <c r="AL532" s="3421"/>
      <c r="AM532" s="3421"/>
      <c r="AN532" s="3421"/>
      <c r="AO532" s="3421"/>
      <c r="AP532" s="3421"/>
      <c r="AQ532" s="3421"/>
      <c r="AR532" s="3421"/>
      <c r="AS532" s="3421"/>
      <c r="AT532" s="3441"/>
      <c r="AU532" s="3442"/>
      <c r="AV532" s="498">
        <f t="shared" si="324"/>
        <v>0</v>
      </c>
      <c r="AW532" s="498">
        <f t="shared" si="325"/>
        <v>0</v>
      </c>
      <c r="AX532" s="498">
        <f t="shared" si="326"/>
        <v>0</v>
      </c>
      <c r="AY532" s="3458">
        <f t="shared" si="330"/>
        <v>0</v>
      </c>
      <c r="AZ532" s="3391">
        <f t="shared" si="331"/>
        <v>0</v>
      </c>
      <c r="BA532" s="3391">
        <f t="shared" si="332"/>
        <v>0</v>
      </c>
      <c r="BB532" s="3391">
        <f t="shared" si="333"/>
        <v>0</v>
      </c>
      <c r="BC532" s="3391">
        <f t="shared" si="334"/>
        <v>0</v>
      </c>
      <c r="BD532" s="3391">
        <f t="shared" si="335"/>
        <v>0</v>
      </c>
      <c r="BE532" s="3391">
        <f t="shared" si="336"/>
        <v>0</v>
      </c>
      <c r="BF532" s="3391">
        <f t="shared" si="337"/>
        <v>0</v>
      </c>
      <c r="BG532" s="3391">
        <f t="shared" si="338"/>
        <v>0</v>
      </c>
      <c r="BH532" s="3391">
        <f t="shared" si="339"/>
        <v>0</v>
      </c>
      <c r="BI532" s="3391">
        <f t="shared" si="340"/>
        <v>0</v>
      </c>
      <c r="BJ532" s="3391">
        <f t="shared" si="341"/>
        <v>0</v>
      </c>
      <c r="BK532" s="3391">
        <f t="shared" si="342"/>
        <v>0</v>
      </c>
      <c r="BL532" s="3391">
        <f t="shared" si="343"/>
        <v>0</v>
      </c>
      <c r="BM532" s="3391">
        <f t="shared" si="344"/>
        <v>0</v>
      </c>
      <c r="BN532" s="3391">
        <f t="shared" si="345"/>
        <v>0</v>
      </c>
      <c r="BO532" s="3391">
        <f t="shared" si="346"/>
        <v>0</v>
      </c>
      <c r="BP532" s="3391">
        <f t="shared" si="347"/>
        <v>0</v>
      </c>
      <c r="BQ532" s="3391">
        <f t="shared" si="348"/>
        <v>0</v>
      </c>
      <c r="BR532" s="3391">
        <f t="shared" si="349"/>
        <v>0</v>
      </c>
      <c r="BS532" s="3391">
        <f t="shared" si="350"/>
        <v>0</v>
      </c>
      <c r="BT532" s="3463">
        <f t="shared" si="351"/>
        <v>0</v>
      </c>
    </row>
    <row r="533" spans="1:72">
      <c r="A533" s="3389"/>
      <c r="B533" s="3390"/>
      <c r="C533" s="3390"/>
      <c r="D533" s="3385"/>
      <c r="E533" s="3391">
        <f t="shared" si="323"/>
        <v>0</v>
      </c>
      <c r="F533" s="3392"/>
      <c r="G533" s="3393">
        <f t="shared" si="327"/>
        <v>0</v>
      </c>
      <c r="H533" s="3394">
        <f t="shared" si="328"/>
        <v>0</v>
      </c>
      <c r="I533" s="3410"/>
      <c r="J533" s="3410"/>
      <c r="K533" s="3410"/>
      <c r="L533" s="3410"/>
      <c r="M533" s="3410"/>
      <c r="N533" s="3410"/>
      <c r="O533" s="3410"/>
      <c r="P533" s="3410"/>
      <c r="Q533" s="3410"/>
      <c r="R533" s="3410"/>
      <c r="S533" s="3410"/>
      <c r="T533" s="3410"/>
      <c r="U533" s="3410"/>
      <c r="V533" s="3410"/>
      <c r="W533" s="3410"/>
      <c r="X533" s="3410"/>
      <c r="Y533" s="3410"/>
      <c r="Z533" s="3410"/>
      <c r="AA533" s="3410"/>
      <c r="AB533" s="3410"/>
      <c r="AC533" s="3391">
        <f t="shared" si="329"/>
        <v>0</v>
      </c>
      <c r="AD533" s="3421"/>
      <c r="AE533" s="3421"/>
      <c r="AF533" s="3421"/>
      <c r="AG533" s="3421"/>
      <c r="AH533" s="3421"/>
      <c r="AI533" s="3421"/>
      <c r="AJ533" s="3421"/>
      <c r="AK533" s="3421"/>
      <c r="AL533" s="3421"/>
      <c r="AM533" s="3421"/>
      <c r="AN533" s="3421"/>
      <c r="AO533" s="3421"/>
      <c r="AP533" s="3421"/>
      <c r="AQ533" s="3421"/>
      <c r="AR533" s="3421"/>
      <c r="AS533" s="3421"/>
      <c r="AT533" s="3441"/>
      <c r="AU533" s="3442"/>
      <c r="AV533" s="498">
        <f t="shared" si="324"/>
        <v>0</v>
      </c>
      <c r="AW533" s="498">
        <f t="shared" si="325"/>
        <v>0</v>
      </c>
      <c r="AX533" s="498">
        <f t="shared" si="326"/>
        <v>0</v>
      </c>
      <c r="AY533" s="3458">
        <f t="shared" si="330"/>
        <v>0</v>
      </c>
      <c r="AZ533" s="3391">
        <f t="shared" si="331"/>
        <v>0</v>
      </c>
      <c r="BA533" s="3391">
        <f t="shared" si="332"/>
        <v>0</v>
      </c>
      <c r="BB533" s="3391">
        <f t="shared" si="333"/>
        <v>0</v>
      </c>
      <c r="BC533" s="3391">
        <f t="shared" si="334"/>
        <v>0</v>
      </c>
      <c r="BD533" s="3391">
        <f t="shared" si="335"/>
        <v>0</v>
      </c>
      <c r="BE533" s="3391">
        <f t="shared" si="336"/>
        <v>0</v>
      </c>
      <c r="BF533" s="3391">
        <f t="shared" si="337"/>
        <v>0</v>
      </c>
      <c r="BG533" s="3391">
        <f t="shared" si="338"/>
        <v>0</v>
      </c>
      <c r="BH533" s="3391">
        <f t="shared" si="339"/>
        <v>0</v>
      </c>
      <c r="BI533" s="3391">
        <f t="shared" si="340"/>
        <v>0</v>
      </c>
      <c r="BJ533" s="3391">
        <f t="shared" si="341"/>
        <v>0</v>
      </c>
      <c r="BK533" s="3391">
        <f t="shared" si="342"/>
        <v>0</v>
      </c>
      <c r="BL533" s="3391">
        <f t="shared" si="343"/>
        <v>0</v>
      </c>
      <c r="BM533" s="3391">
        <f t="shared" si="344"/>
        <v>0</v>
      </c>
      <c r="BN533" s="3391">
        <f t="shared" si="345"/>
        <v>0</v>
      </c>
      <c r="BO533" s="3391">
        <f t="shared" si="346"/>
        <v>0</v>
      </c>
      <c r="BP533" s="3391">
        <f t="shared" si="347"/>
        <v>0</v>
      </c>
      <c r="BQ533" s="3391">
        <f t="shared" si="348"/>
        <v>0</v>
      </c>
      <c r="BR533" s="3391">
        <f t="shared" si="349"/>
        <v>0</v>
      </c>
      <c r="BS533" s="3391">
        <f t="shared" si="350"/>
        <v>0</v>
      </c>
      <c r="BT533" s="3463">
        <f t="shared" si="351"/>
        <v>0</v>
      </c>
    </row>
    <row r="534" spans="1:72">
      <c r="A534" s="3389"/>
      <c r="B534" s="3390"/>
      <c r="C534" s="3390"/>
      <c r="D534" s="3385"/>
      <c r="E534" s="3391">
        <f t="shared" si="323"/>
        <v>0</v>
      </c>
      <c r="F534" s="3392"/>
      <c r="G534" s="3393">
        <f t="shared" si="327"/>
        <v>0</v>
      </c>
      <c r="H534" s="3394">
        <f t="shared" si="328"/>
        <v>0</v>
      </c>
      <c r="I534" s="3410"/>
      <c r="J534" s="3410"/>
      <c r="K534" s="3410"/>
      <c r="L534" s="3410"/>
      <c r="M534" s="3410"/>
      <c r="N534" s="3410"/>
      <c r="O534" s="3410"/>
      <c r="P534" s="3410"/>
      <c r="Q534" s="3410"/>
      <c r="R534" s="3410"/>
      <c r="S534" s="3410"/>
      <c r="T534" s="3410"/>
      <c r="U534" s="3410"/>
      <c r="V534" s="3410"/>
      <c r="W534" s="3410"/>
      <c r="X534" s="3410"/>
      <c r="Y534" s="3410"/>
      <c r="Z534" s="3410"/>
      <c r="AA534" s="3410"/>
      <c r="AB534" s="3410"/>
      <c r="AC534" s="3391">
        <f t="shared" si="329"/>
        <v>0</v>
      </c>
      <c r="AD534" s="3421"/>
      <c r="AE534" s="3421"/>
      <c r="AF534" s="3421"/>
      <c r="AG534" s="3421"/>
      <c r="AH534" s="3421"/>
      <c r="AI534" s="3421"/>
      <c r="AJ534" s="3421"/>
      <c r="AK534" s="3421"/>
      <c r="AL534" s="3421"/>
      <c r="AM534" s="3421"/>
      <c r="AN534" s="3421"/>
      <c r="AO534" s="3421"/>
      <c r="AP534" s="3421"/>
      <c r="AQ534" s="3421"/>
      <c r="AR534" s="3421"/>
      <c r="AS534" s="3421"/>
      <c r="AT534" s="3441"/>
      <c r="AU534" s="3442"/>
      <c r="AV534" s="498">
        <f t="shared" si="324"/>
        <v>0</v>
      </c>
      <c r="AW534" s="498">
        <f t="shared" si="325"/>
        <v>0</v>
      </c>
      <c r="AX534" s="498">
        <f t="shared" si="326"/>
        <v>0</v>
      </c>
      <c r="AY534" s="3458">
        <f t="shared" si="330"/>
        <v>0</v>
      </c>
      <c r="AZ534" s="3391">
        <f t="shared" si="331"/>
        <v>0</v>
      </c>
      <c r="BA534" s="3391">
        <f t="shared" si="332"/>
        <v>0</v>
      </c>
      <c r="BB534" s="3391">
        <f t="shared" si="333"/>
        <v>0</v>
      </c>
      <c r="BC534" s="3391">
        <f t="shared" si="334"/>
        <v>0</v>
      </c>
      <c r="BD534" s="3391">
        <f t="shared" si="335"/>
        <v>0</v>
      </c>
      <c r="BE534" s="3391">
        <f t="shared" si="336"/>
        <v>0</v>
      </c>
      <c r="BF534" s="3391">
        <f t="shared" si="337"/>
        <v>0</v>
      </c>
      <c r="BG534" s="3391">
        <f t="shared" si="338"/>
        <v>0</v>
      </c>
      <c r="BH534" s="3391">
        <f t="shared" si="339"/>
        <v>0</v>
      </c>
      <c r="BI534" s="3391">
        <f t="shared" si="340"/>
        <v>0</v>
      </c>
      <c r="BJ534" s="3391">
        <f t="shared" si="341"/>
        <v>0</v>
      </c>
      <c r="BK534" s="3391">
        <f t="shared" si="342"/>
        <v>0</v>
      </c>
      <c r="BL534" s="3391">
        <f t="shared" si="343"/>
        <v>0</v>
      </c>
      <c r="BM534" s="3391">
        <f t="shared" si="344"/>
        <v>0</v>
      </c>
      <c r="BN534" s="3391">
        <f t="shared" si="345"/>
        <v>0</v>
      </c>
      <c r="BO534" s="3391">
        <f t="shared" si="346"/>
        <v>0</v>
      </c>
      <c r="BP534" s="3391">
        <f t="shared" si="347"/>
        <v>0</v>
      </c>
      <c r="BQ534" s="3391">
        <f t="shared" si="348"/>
        <v>0</v>
      </c>
      <c r="BR534" s="3391">
        <f t="shared" si="349"/>
        <v>0</v>
      </c>
      <c r="BS534" s="3391">
        <f t="shared" si="350"/>
        <v>0</v>
      </c>
      <c r="BT534" s="3463">
        <f t="shared" si="351"/>
        <v>0</v>
      </c>
    </row>
    <row r="535" spans="1:72">
      <c r="A535" s="3389"/>
      <c r="B535" s="3390"/>
      <c r="C535" s="3390"/>
      <c r="D535" s="3385"/>
      <c r="E535" s="3391">
        <f t="shared" si="323"/>
        <v>0</v>
      </c>
      <c r="F535" s="3392"/>
      <c r="G535" s="3393">
        <f t="shared" si="327"/>
        <v>0</v>
      </c>
      <c r="H535" s="3394">
        <f t="shared" si="328"/>
        <v>0</v>
      </c>
      <c r="I535" s="3410"/>
      <c r="J535" s="3410"/>
      <c r="K535" s="3410"/>
      <c r="L535" s="3410"/>
      <c r="M535" s="3410"/>
      <c r="N535" s="3410"/>
      <c r="O535" s="3410"/>
      <c r="P535" s="3410"/>
      <c r="Q535" s="3410"/>
      <c r="R535" s="3410"/>
      <c r="S535" s="3410"/>
      <c r="T535" s="3410"/>
      <c r="U535" s="3410"/>
      <c r="V535" s="3410"/>
      <c r="W535" s="3410"/>
      <c r="X535" s="3410"/>
      <c r="Y535" s="3410"/>
      <c r="Z535" s="3410"/>
      <c r="AA535" s="3410"/>
      <c r="AB535" s="3410"/>
      <c r="AC535" s="3391">
        <f t="shared" si="329"/>
        <v>0</v>
      </c>
      <c r="AD535" s="3421"/>
      <c r="AE535" s="3421"/>
      <c r="AF535" s="3421"/>
      <c r="AG535" s="3421"/>
      <c r="AH535" s="3421"/>
      <c r="AI535" s="3421"/>
      <c r="AJ535" s="3421"/>
      <c r="AK535" s="3421"/>
      <c r="AL535" s="3421"/>
      <c r="AM535" s="3421"/>
      <c r="AN535" s="3421"/>
      <c r="AO535" s="3421"/>
      <c r="AP535" s="3421"/>
      <c r="AQ535" s="3421"/>
      <c r="AR535" s="3421"/>
      <c r="AS535" s="3421"/>
      <c r="AT535" s="3441"/>
      <c r="AU535" s="3442"/>
      <c r="AV535" s="498">
        <f t="shared" si="324"/>
        <v>0</v>
      </c>
      <c r="AW535" s="498">
        <f t="shared" si="325"/>
        <v>0</v>
      </c>
      <c r="AX535" s="498">
        <f t="shared" si="326"/>
        <v>0</v>
      </c>
      <c r="AY535" s="3458">
        <f t="shared" si="330"/>
        <v>0</v>
      </c>
      <c r="AZ535" s="3391">
        <f t="shared" si="331"/>
        <v>0</v>
      </c>
      <c r="BA535" s="3391">
        <f t="shared" si="332"/>
        <v>0</v>
      </c>
      <c r="BB535" s="3391">
        <f t="shared" si="333"/>
        <v>0</v>
      </c>
      <c r="BC535" s="3391">
        <f t="shared" si="334"/>
        <v>0</v>
      </c>
      <c r="BD535" s="3391">
        <f t="shared" si="335"/>
        <v>0</v>
      </c>
      <c r="BE535" s="3391">
        <f t="shared" si="336"/>
        <v>0</v>
      </c>
      <c r="BF535" s="3391">
        <f t="shared" si="337"/>
        <v>0</v>
      </c>
      <c r="BG535" s="3391">
        <f t="shared" si="338"/>
        <v>0</v>
      </c>
      <c r="BH535" s="3391">
        <f t="shared" si="339"/>
        <v>0</v>
      </c>
      <c r="BI535" s="3391">
        <f t="shared" si="340"/>
        <v>0</v>
      </c>
      <c r="BJ535" s="3391">
        <f t="shared" si="341"/>
        <v>0</v>
      </c>
      <c r="BK535" s="3391">
        <f t="shared" si="342"/>
        <v>0</v>
      </c>
      <c r="BL535" s="3391">
        <f t="shared" si="343"/>
        <v>0</v>
      </c>
      <c r="BM535" s="3391">
        <f t="shared" si="344"/>
        <v>0</v>
      </c>
      <c r="BN535" s="3391">
        <f t="shared" si="345"/>
        <v>0</v>
      </c>
      <c r="BO535" s="3391">
        <f t="shared" si="346"/>
        <v>0</v>
      </c>
      <c r="BP535" s="3391">
        <f t="shared" si="347"/>
        <v>0</v>
      </c>
      <c r="BQ535" s="3391">
        <f t="shared" si="348"/>
        <v>0</v>
      </c>
      <c r="BR535" s="3391">
        <f t="shared" si="349"/>
        <v>0</v>
      </c>
      <c r="BS535" s="3391">
        <f t="shared" si="350"/>
        <v>0</v>
      </c>
      <c r="BT535" s="3463">
        <f t="shared" si="351"/>
        <v>0</v>
      </c>
    </row>
    <row r="536" spans="1:72">
      <c r="A536" s="3389"/>
      <c r="B536" s="3390"/>
      <c r="C536" s="3390"/>
      <c r="D536" s="3385"/>
      <c r="E536" s="3391">
        <f t="shared" si="323"/>
        <v>0</v>
      </c>
      <c r="F536" s="3392"/>
      <c r="G536" s="3393">
        <f t="shared" si="327"/>
        <v>0</v>
      </c>
      <c r="H536" s="3394">
        <f t="shared" si="328"/>
        <v>0</v>
      </c>
      <c r="I536" s="3410"/>
      <c r="J536" s="3410"/>
      <c r="K536" s="3410"/>
      <c r="L536" s="3410"/>
      <c r="M536" s="3410"/>
      <c r="N536" s="3410"/>
      <c r="O536" s="3410"/>
      <c r="P536" s="3410"/>
      <c r="Q536" s="3410"/>
      <c r="R536" s="3410"/>
      <c r="S536" s="3410"/>
      <c r="T536" s="3410"/>
      <c r="U536" s="3410"/>
      <c r="V536" s="3410"/>
      <c r="W536" s="3410"/>
      <c r="X536" s="3410"/>
      <c r="Y536" s="3410"/>
      <c r="Z536" s="3410"/>
      <c r="AA536" s="3410"/>
      <c r="AB536" s="3410"/>
      <c r="AC536" s="3391">
        <f t="shared" si="329"/>
        <v>0</v>
      </c>
      <c r="AD536" s="3421"/>
      <c r="AE536" s="3421"/>
      <c r="AF536" s="3421"/>
      <c r="AG536" s="3421"/>
      <c r="AH536" s="3421"/>
      <c r="AI536" s="3421"/>
      <c r="AJ536" s="3421"/>
      <c r="AK536" s="3421"/>
      <c r="AL536" s="3421"/>
      <c r="AM536" s="3421"/>
      <c r="AN536" s="3421"/>
      <c r="AO536" s="3421"/>
      <c r="AP536" s="3421"/>
      <c r="AQ536" s="3421"/>
      <c r="AR536" s="3421"/>
      <c r="AS536" s="3421"/>
      <c r="AT536" s="3441"/>
      <c r="AU536" s="3442"/>
      <c r="AV536" s="498">
        <f t="shared" si="324"/>
        <v>0</v>
      </c>
      <c r="AW536" s="498">
        <f t="shared" si="325"/>
        <v>0</v>
      </c>
      <c r="AX536" s="498">
        <f t="shared" si="326"/>
        <v>0</v>
      </c>
      <c r="AY536" s="3458">
        <f t="shared" si="330"/>
        <v>0</v>
      </c>
      <c r="AZ536" s="3391">
        <f t="shared" si="331"/>
        <v>0</v>
      </c>
      <c r="BA536" s="3391">
        <f t="shared" si="332"/>
        <v>0</v>
      </c>
      <c r="BB536" s="3391">
        <f t="shared" si="333"/>
        <v>0</v>
      </c>
      <c r="BC536" s="3391">
        <f t="shared" si="334"/>
        <v>0</v>
      </c>
      <c r="BD536" s="3391">
        <f t="shared" si="335"/>
        <v>0</v>
      </c>
      <c r="BE536" s="3391">
        <f t="shared" si="336"/>
        <v>0</v>
      </c>
      <c r="BF536" s="3391">
        <f t="shared" si="337"/>
        <v>0</v>
      </c>
      <c r="BG536" s="3391">
        <f t="shared" si="338"/>
        <v>0</v>
      </c>
      <c r="BH536" s="3391">
        <f t="shared" si="339"/>
        <v>0</v>
      </c>
      <c r="BI536" s="3391">
        <f t="shared" si="340"/>
        <v>0</v>
      </c>
      <c r="BJ536" s="3391">
        <f t="shared" si="341"/>
        <v>0</v>
      </c>
      <c r="BK536" s="3391">
        <f t="shared" si="342"/>
        <v>0</v>
      </c>
      <c r="BL536" s="3391">
        <f t="shared" si="343"/>
        <v>0</v>
      </c>
      <c r="BM536" s="3391">
        <f t="shared" si="344"/>
        <v>0</v>
      </c>
      <c r="BN536" s="3391">
        <f t="shared" si="345"/>
        <v>0</v>
      </c>
      <c r="BO536" s="3391">
        <f t="shared" si="346"/>
        <v>0</v>
      </c>
      <c r="BP536" s="3391">
        <f t="shared" si="347"/>
        <v>0</v>
      </c>
      <c r="BQ536" s="3391">
        <f t="shared" si="348"/>
        <v>0</v>
      </c>
      <c r="BR536" s="3391">
        <f t="shared" si="349"/>
        <v>0</v>
      </c>
      <c r="BS536" s="3391">
        <f t="shared" si="350"/>
        <v>0</v>
      </c>
      <c r="BT536" s="3463">
        <f t="shared" si="351"/>
        <v>0</v>
      </c>
    </row>
    <row r="537" spans="1:72">
      <c r="A537" s="3389"/>
      <c r="B537" s="3390"/>
      <c r="C537" s="3390"/>
      <c r="D537" s="3385"/>
      <c r="E537" s="3391">
        <f t="shared" ref="E537:E572" si="352">IF($C$3="是",ROUND($A$3*G537/$B$3,2),ROUND($A$3*(G537-AT537)/$B$3,2))</f>
        <v>0</v>
      </c>
      <c r="F537" s="3392"/>
      <c r="G537" s="3393">
        <f t="shared" si="327"/>
        <v>0</v>
      </c>
      <c r="H537" s="3394">
        <f t="shared" si="328"/>
        <v>0</v>
      </c>
      <c r="I537" s="3410"/>
      <c r="J537" s="3410"/>
      <c r="K537" s="3410"/>
      <c r="L537" s="3410"/>
      <c r="M537" s="3410"/>
      <c r="N537" s="3410"/>
      <c r="O537" s="3410"/>
      <c r="P537" s="3410"/>
      <c r="Q537" s="3410"/>
      <c r="R537" s="3410"/>
      <c r="S537" s="3410"/>
      <c r="T537" s="3410"/>
      <c r="U537" s="3410"/>
      <c r="V537" s="3410"/>
      <c r="W537" s="3410"/>
      <c r="X537" s="3410"/>
      <c r="Y537" s="3410"/>
      <c r="Z537" s="3410"/>
      <c r="AA537" s="3410"/>
      <c r="AB537" s="3410"/>
      <c r="AC537" s="3391">
        <f t="shared" si="329"/>
        <v>0</v>
      </c>
      <c r="AD537" s="3421"/>
      <c r="AE537" s="3421"/>
      <c r="AF537" s="3421"/>
      <c r="AG537" s="3421"/>
      <c r="AH537" s="3421"/>
      <c r="AI537" s="3421"/>
      <c r="AJ537" s="3421"/>
      <c r="AK537" s="3421"/>
      <c r="AL537" s="3421"/>
      <c r="AM537" s="3421"/>
      <c r="AN537" s="3421"/>
      <c r="AO537" s="3421"/>
      <c r="AP537" s="3421"/>
      <c r="AQ537" s="3421"/>
      <c r="AR537" s="3421"/>
      <c r="AS537" s="3421"/>
      <c r="AT537" s="3441"/>
      <c r="AU537" s="3442"/>
      <c r="AV537" s="498">
        <f t="shared" si="324"/>
        <v>0</v>
      </c>
      <c r="AW537" s="498">
        <f t="shared" si="325"/>
        <v>0</v>
      </c>
      <c r="AX537" s="498">
        <f t="shared" si="326"/>
        <v>0</v>
      </c>
      <c r="AY537" s="3458">
        <f t="shared" si="330"/>
        <v>0</v>
      </c>
      <c r="AZ537" s="3391">
        <f t="shared" si="331"/>
        <v>0</v>
      </c>
      <c r="BA537" s="3391">
        <f t="shared" si="332"/>
        <v>0</v>
      </c>
      <c r="BB537" s="3391">
        <f t="shared" si="333"/>
        <v>0</v>
      </c>
      <c r="BC537" s="3391">
        <f t="shared" si="334"/>
        <v>0</v>
      </c>
      <c r="BD537" s="3391">
        <f t="shared" si="335"/>
        <v>0</v>
      </c>
      <c r="BE537" s="3391">
        <f t="shared" si="336"/>
        <v>0</v>
      </c>
      <c r="BF537" s="3391">
        <f t="shared" si="337"/>
        <v>0</v>
      </c>
      <c r="BG537" s="3391">
        <f t="shared" si="338"/>
        <v>0</v>
      </c>
      <c r="BH537" s="3391">
        <f t="shared" si="339"/>
        <v>0</v>
      </c>
      <c r="BI537" s="3391">
        <f t="shared" si="340"/>
        <v>0</v>
      </c>
      <c r="BJ537" s="3391">
        <f t="shared" si="341"/>
        <v>0</v>
      </c>
      <c r="BK537" s="3391">
        <f t="shared" si="342"/>
        <v>0</v>
      </c>
      <c r="BL537" s="3391">
        <f t="shared" si="343"/>
        <v>0</v>
      </c>
      <c r="BM537" s="3391">
        <f t="shared" si="344"/>
        <v>0</v>
      </c>
      <c r="BN537" s="3391">
        <f t="shared" si="345"/>
        <v>0</v>
      </c>
      <c r="BO537" s="3391">
        <f t="shared" si="346"/>
        <v>0</v>
      </c>
      <c r="BP537" s="3391">
        <f t="shared" si="347"/>
        <v>0</v>
      </c>
      <c r="BQ537" s="3391">
        <f t="shared" si="348"/>
        <v>0</v>
      </c>
      <c r="BR537" s="3391">
        <f t="shared" si="349"/>
        <v>0</v>
      </c>
      <c r="BS537" s="3391">
        <f t="shared" si="350"/>
        <v>0</v>
      </c>
      <c r="BT537" s="3463">
        <f t="shared" si="351"/>
        <v>0</v>
      </c>
    </row>
    <row r="538" spans="1:72">
      <c r="A538" s="3389"/>
      <c r="B538" s="3390"/>
      <c r="C538" s="3390"/>
      <c r="D538" s="3385"/>
      <c r="E538" s="3391">
        <f t="shared" si="352"/>
        <v>0</v>
      </c>
      <c r="F538" s="3392"/>
      <c r="G538" s="3393">
        <f t="shared" ref="G538:G572" si="353">H538+AC538+AT538</f>
        <v>0</v>
      </c>
      <c r="H538" s="3394">
        <f t="shared" ref="H538:H572" si="354">SUMIF(I$12:AB$12,"总值",I538:AB538)</f>
        <v>0</v>
      </c>
      <c r="I538" s="3410"/>
      <c r="J538" s="3410"/>
      <c r="K538" s="3410"/>
      <c r="L538" s="3410"/>
      <c r="M538" s="3410"/>
      <c r="N538" s="3410"/>
      <c r="O538" s="3410"/>
      <c r="P538" s="3410"/>
      <c r="Q538" s="3410"/>
      <c r="R538" s="3410"/>
      <c r="S538" s="3410"/>
      <c r="T538" s="3410"/>
      <c r="U538" s="3410"/>
      <c r="V538" s="3410"/>
      <c r="W538" s="3410"/>
      <c r="X538" s="3410"/>
      <c r="Y538" s="3410"/>
      <c r="Z538" s="3410"/>
      <c r="AA538" s="3410"/>
      <c r="AB538" s="3410"/>
      <c r="AC538" s="3391">
        <f t="shared" ref="AC538:AC572" si="355">SUMIF(AD$12:AS$12,"总值",AD538:AS538)</f>
        <v>0</v>
      </c>
      <c r="AD538" s="3421"/>
      <c r="AE538" s="3421"/>
      <c r="AF538" s="3421"/>
      <c r="AG538" s="3421"/>
      <c r="AH538" s="3421"/>
      <c r="AI538" s="3421"/>
      <c r="AJ538" s="3421"/>
      <c r="AK538" s="3421"/>
      <c r="AL538" s="3421"/>
      <c r="AM538" s="3421"/>
      <c r="AN538" s="3421"/>
      <c r="AO538" s="3421"/>
      <c r="AP538" s="3421"/>
      <c r="AQ538" s="3421"/>
      <c r="AR538" s="3421"/>
      <c r="AS538" s="3421"/>
      <c r="AT538" s="3441"/>
      <c r="AU538" s="3442"/>
      <c r="AV538" s="498">
        <f t="shared" ref="AV538:AV572" si="356">A538</f>
        <v>0</v>
      </c>
      <c r="AW538" s="498">
        <f t="shared" ref="AW538:AW572" si="357">B538</f>
        <v>0</v>
      </c>
      <c r="AX538" s="498">
        <f t="shared" ref="AX538:AX572" si="358">C538</f>
        <v>0</v>
      </c>
      <c r="AY538" s="3458">
        <f t="shared" ref="AY538:AY572" si="359">ROUND($AY$6*AZ538/$AZ$5,2)</f>
        <v>0</v>
      </c>
      <c r="AZ538" s="3391">
        <f t="shared" ref="AZ538:AZ572" si="360">BA538+BL538</f>
        <v>0</v>
      </c>
      <c r="BA538" s="3391">
        <f t="shared" ref="BA538:BA572" si="361">SUM(BB538:BK538)</f>
        <v>0</v>
      </c>
      <c r="BB538" s="3391">
        <f t="shared" ref="BB538:BB572" si="362">IF($D538="是",I538-J538,0)</f>
        <v>0</v>
      </c>
      <c r="BC538" s="3391">
        <f t="shared" ref="BC538:BC572" si="363">IF($D538="是",K538-L538,0)</f>
        <v>0</v>
      </c>
      <c r="BD538" s="3391">
        <f t="shared" ref="BD538:BD572" si="364">IF($D538="是",M538-N538,0)</f>
        <v>0</v>
      </c>
      <c r="BE538" s="3391">
        <f t="shared" ref="BE538:BE572" si="365">IF($D538="是",O538-P538,0)</f>
        <v>0</v>
      </c>
      <c r="BF538" s="3391">
        <f t="shared" ref="BF538:BF572" si="366">IF($D538="是",Q538-R538,0)</f>
        <v>0</v>
      </c>
      <c r="BG538" s="3391">
        <f t="shared" ref="BG538:BG572" si="367">IF($D538="是",S538-T538,0)</f>
        <v>0</v>
      </c>
      <c r="BH538" s="3391">
        <f t="shared" ref="BH538:BH572" si="368">IF($D538="是",U538-V538,0)</f>
        <v>0</v>
      </c>
      <c r="BI538" s="3391">
        <f t="shared" ref="BI538:BI572" si="369">IF($D538="是",W538-X538,0)</f>
        <v>0</v>
      </c>
      <c r="BJ538" s="3391">
        <f t="shared" ref="BJ538:BJ572" si="370">IF($D538="是",Y538-Z538,0)</f>
        <v>0</v>
      </c>
      <c r="BK538" s="3391">
        <f t="shared" ref="BK538:BK572" si="371">IF($D538="是",AA538-AB538,0)</f>
        <v>0</v>
      </c>
      <c r="BL538" s="3391">
        <f t="shared" ref="BL538:BL572" si="372">SUM(BM538:BT538)</f>
        <v>0</v>
      </c>
      <c r="BM538" s="3391">
        <f t="shared" ref="BM538:BM572" si="373">IF($D538="是",AD538-AE538,0)</f>
        <v>0</v>
      </c>
      <c r="BN538" s="3391">
        <f t="shared" ref="BN538:BN572" si="374">IF($D538="是",AF538-AG538,0)</f>
        <v>0</v>
      </c>
      <c r="BO538" s="3391">
        <f t="shared" ref="BO538:BO572" si="375">IF($D538="是",AH538-AI538,0)</f>
        <v>0</v>
      </c>
      <c r="BP538" s="3391">
        <f t="shared" ref="BP538:BP572" si="376">IF($D538="是",AJ538-AK538,0)</f>
        <v>0</v>
      </c>
      <c r="BQ538" s="3391">
        <f t="shared" ref="BQ538:BQ572" si="377">IF($D538="是",AL538-AM538,0)</f>
        <v>0</v>
      </c>
      <c r="BR538" s="3391">
        <f t="shared" ref="BR538:BR572" si="378">IF($D538="是",AN538-AO538,0)</f>
        <v>0</v>
      </c>
      <c r="BS538" s="3391">
        <f t="shared" ref="BS538:BS572" si="379">IF($D538="是",AP538-AQ538,0)</f>
        <v>0</v>
      </c>
      <c r="BT538" s="3463">
        <f t="shared" ref="BT538:BT572" si="380">IF($D538="是",AR538-AS538,0)</f>
        <v>0</v>
      </c>
    </row>
    <row r="539" spans="1:72">
      <c r="A539" s="3389"/>
      <c r="B539" s="3390"/>
      <c r="C539" s="3390"/>
      <c r="D539" s="3385"/>
      <c r="E539" s="3391">
        <f t="shared" si="352"/>
        <v>0</v>
      </c>
      <c r="F539" s="3392"/>
      <c r="G539" s="3393">
        <f t="shared" si="353"/>
        <v>0</v>
      </c>
      <c r="H539" s="3394">
        <f t="shared" si="354"/>
        <v>0</v>
      </c>
      <c r="I539" s="3410"/>
      <c r="J539" s="3410"/>
      <c r="K539" s="3410"/>
      <c r="L539" s="3410"/>
      <c r="M539" s="3410"/>
      <c r="N539" s="3410"/>
      <c r="O539" s="3410"/>
      <c r="P539" s="3410"/>
      <c r="Q539" s="3410"/>
      <c r="R539" s="3410"/>
      <c r="S539" s="3410"/>
      <c r="T539" s="3410"/>
      <c r="U539" s="3410"/>
      <c r="V539" s="3410"/>
      <c r="W539" s="3410"/>
      <c r="X539" s="3410"/>
      <c r="Y539" s="3410"/>
      <c r="Z539" s="3410"/>
      <c r="AA539" s="3410"/>
      <c r="AB539" s="3410"/>
      <c r="AC539" s="3391">
        <f t="shared" si="355"/>
        <v>0</v>
      </c>
      <c r="AD539" s="3421"/>
      <c r="AE539" s="3421"/>
      <c r="AF539" s="3421"/>
      <c r="AG539" s="3421"/>
      <c r="AH539" s="3421"/>
      <c r="AI539" s="3421"/>
      <c r="AJ539" s="3421"/>
      <c r="AK539" s="3421"/>
      <c r="AL539" s="3421"/>
      <c r="AM539" s="3421"/>
      <c r="AN539" s="3421"/>
      <c r="AO539" s="3421"/>
      <c r="AP539" s="3421"/>
      <c r="AQ539" s="3421"/>
      <c r="AR539" s="3421"/>
      <c r="AS539" s="3421"/>
      <c r="AT539" s="3441"/>
      <c r="AU539" s="3442"/>
      <c r="AV539" s="498">
        <f t="shared" si="356"/>
        <v>0</v>
      </c>
      <c r="AW539" s="498">
        <f t="shared" si="357"/>
        <v>0</v>
      </c>
      <c r="AX539" s="498">
        <f t="shared" si="358"/>
        <v>0</v>
      </c>
      <c r="AY539" s="3458">
        <f t="shared" si="359"/>
        <v>0</v>
      </c>
      <c r="AZ539" s="3391">
        <f t="shared" si="360"/>
        <v>0</v>
      </c>
      <c r="BA539" s="3391">
        <f t="shared" si="361"/>
        <v>0</v>
      </c>
      <c r="BB539" s="3391">
        <f t="shared" si="362"/>
        <v>0</v>
      </c>
      <c r="BC539" s="3391">
        <f t="shared" si="363"/>
        <v>0</v>
      </c>
      <c r="BD539" s="3391">
        <f t="shared" si="364"/>
        <v>0</v>
      </c>
      <c r="BE539" s="3391">
        <f t="shared" si="365"/>
        <v>0</v>
      </c>
      <c r="BF539" s="3391">
        <f t="shared" si="366"/>
        <v>0</v>
      </c>
      <c r="BG539" s="3391">
        <f t="shared" si="367"/>
        <v>0</v>
      </c>
      <c r="BH539" s="3391">
        <f t="shared" si="368"/>
        <v>0</v>
      </c>
      <c r="BI539" s="3391">
        <f t="shared" si="369"/>
        <v>0</v>
      </c>
      <c r="BJ539" s="3391">
        <f t="shared" si="370"/>
        <v>0</v>
      </c>
      <c r="BK539" s="3391">
        <f t="shared" si="371"/>
        <v>0</v>
      </c>
      <c r="BL539" s="3391">
        <f t="shared" si="372"/>
        <v>0</v>
      </c>
      <c r="BM539" s="3391">
        <f t="shared" si="373"/>
        <v>0</v>
      </c>
      <c r="BN539" s="3391">
        <f t="shared" si="374"/>
        <v>0</v>
      </c>
      <c r="BO539" s="3391">
        <f t="shared" si="375"/>
        <v>0</v>
      </c>
      <c r="BP539" s="3391">
        <f t="shared" si="376"/>
        <v>0</v>
      </c>
      <c r="BQ539" s="3391">
        <f t="shared" si="377"/>
        <v>0</v>
      </c>
      <c r="BR539" s="3391">
        <f t="shared" si="378"/>
        <v>0</v>
      </c>
      <c r="BS539" s="3391">
        <f t="shared" si="379"/>
        <v>0</v>
      </c>
      <c r="BT539" s="3463">
        <f t="shared" si="380"/>
        <v>0</v>
      </c>
    </row>
    <row r="540" spans="1:72">
      <c r="A540" s="3389"/>
      <c r="B540" s="3390"/>
      <c r="C540" s="3390"/>
      <c r="D540" s="3385"/>
      <c r="E540" s="3391">
        <f t="shared" si="352"/>
        <v>0</v>
      </c>
      <c r="F540" s="3392"/>
      <c r="G540" s="3393">
        <f t="shared" si="353"/>
        <v>0</v>
      </c>
      <c r="H540" s="3394">
        <f t="shared" si="354"/>
        <v>0</v>
      </c>
      <c r="I540" s="3410"/>
      <c r="J540" s="3410"/>
      <c r="K540" s="3410"/>
      <c r="L540" s="3410"/>
      <c r="M540" s="3410"/>
      <c r="N540" s="3410"/>
      <c r="O540" s="3410"/>
      <c r="P540" s="3410"/>
      <c r="Q540" s="3410"/>
      <c r="R540" s="3410"/>
      <c r="S540" s="3410"/>
      <c r="T540" s="3410"/>
      <c r="U540" s="3410"/>
      <c r="V540" s="3410"/>
      <c r="W540" s="3410"/>
      <c r="X540" s="3410"/>
      <c r="Y540" s="3410"/>
      <c r="Z540" s="3410"/>
      <c r="AA540" s="3410"/>
      <c r="AB540" s="3410"/>
      <c r="AC540" s="3391">
        <f t="shared" si="355"/>
        <v>0</v>
      </c>
      <c r="AD540" s="3421"/>
      <c r="AE540" s="3421"/>
      <c r="AF540" s="3421"/>
      <c r="AG540" s="3421"/>
      <c r="AH540" s="3421"/>
      <c r="AI540" s="3421"/>
      <c r="AJ540" s="3421"/>
      <c r="AK540" s="3421"/>
      <c r="AL540" s="3421"/>
      <c r="AM540" s="3421"/>
      <c r="AN540" s="3421"/>
      <c r="AO540" s="3421"/>
      <c r="AP540" s="3421"/>
      <c r="AQ540" s="3421"/>
      <c r="AR540" s="3421"/>
      <c r="AS540" s="3421"/>
      <c r="AT540" s="3441"/>
      <c r="AU540" s="3442"/>
      <c r="AV540" s="498">
        <f t="shared" si="356"/>
        <v>0</v>
      </c>
      <c r="AW540" s="498">
        <f t="shared" si="357"/>
        <v>0</v>
      </c>
      <c r="AX540" s="498">
        <f t="shared" si="358"/>
        <v>0</v>
      </c>
      <c r="AY540" s="3458">
        <f t="shared" si="359"/>
        <v>0</v>
      </c>
      <c r="AZ540" s="3391">
        <f t="shared" si="360"/>
        <v>0</v>
      </c>
      <c r="BA540" s="3391">
        <f t="shared" si="361"/>
        <v>0</v>
      </c>
      <c r="BB540" s="3391">
        <f t="shared" si="362"/>
        <v>0</v>
      </c>
      <c r="BC540" s="3391">
        <f t="shared" si="363"/>
        <v>0</v>
      </c>
      <c r="BD540" s="3391">
        <f t="shared" si="364"/>
        <v>0</v>
      </c>
      <c r="BE540" s="3391">
        <f t="shared" si="365"/>
        <v>0</v>
      </c>
      <c r="BF540" s="3391">
        <f t="shared" si="366"/>
        <v>0</v>
      </c>
      <c r="BG540" s="3391">
        <f t="shared" si="367"/>
        <v>0</v>
      </c>
      <c r="BH540" s="3391">
        <f t="shared" si="368"/>
        <v>0</v>
      </c>
      <c r="BI540" s="3391">
        <f t="shared" si="369"/>
        <v>0</v>
      </c>
      <c r="BJ540" s="3391">
        <f t="shared" si="370"/>
        <v>0</v>
      </c>
      <c r="BK540" s="3391">
        <f t="shared" si="371"/>
        <v>0</v>
      </c>
      <c r="BL540" s="3391">
        <f t="shared" si="372"/>
        <v>0</v>
      </c>
      <c r="BM540" s="3391">
        <f t="shared" si="373"/>
        <v>0</v>
      </c>
      <c r="BN540" s="3391">
        <f t="shared" si="374"/>
        <v>0</v>
      </c>
      <c r="BO540" s="3391">
        <f t="shared" si="375"/>
        <v>0</v>
      </c>
      <c r="BP540" s="3391">
        <f t="shared" si="376"/>
        <v>0</v>
      </c>
      <c r="BQ540" s="3391">
        <f t="shared" si="377"/>
        <v>0</v>
      </c>
      <c r="BR540" s="3391">
        <f t="shared" si="378"/>
        <v>0</v>
      </c>
      <c r="BS540" s="3391">
        <f t="shared" si="379"/>
        <v>0</v>
      </c>
      <c r="BT540" s="3463">
        <f t="shared" si="380"/>
        <v>0</v>
      </c>
    </row>
    <row r="541" spans="1:72">
      <c r="A541" s="3389"/>
      <c r="B541" s="3390"/>
      <c r="C541" s="3390"/>
      <c r="D541" s="3385"/>
      <c r="E541" s="3391">
        <f t="shared" si="352"/>
        <v>0</v>
      </c>
      <c r="F541" s="3392"/>
      <c r="G541" s="3393">
        <f t="shared" si="353"/>
        <v>0</v>
      </c>
      <c r="H541" s="3394">
        <f t="shared" si="354"/>
        <v>0</v>
      </c>
      <c r="I541" s="3410"/>
      <c r="J541" s="3410"/>
      <c r="K541" s="3410"/>
      <c r="L541" s="3410"/>
      <c r="M541" s="3410"/>
      <c r="N541" s="3410"/>
      <c r="O541" s="3410"/>
      <c r="P541" s="3410"/>
      <c r="Q541" s="3410"/>
      <c r="R541" s="3410"/>
      <c r="S541" s="3410"/>
      <c r="T541" s="3410"/>
      <c r="U541" s="3410"/>
      <c r="V541" s="3410"/>
      <c r="W541" s="3410"/>
      <c r="X541" s="3410"/>
      <c r="Y541" s="3410"/>
      <c r="Z541" s="3410"/>
      <c r="AA541" s="3410"/>
      <c r="AB541" s="3410"/>
      <c r="AC541" s="3391">
        <f t="shared" si="355"/>
        <v>0</v>
      </c>
      <c r="AD541" s="3421"/>
      <c r="AE541" s="3421"/>
      <c r="AF541" s="3421"/>
      <c r="AG541" s="3421"/>
      <c r="AH541" s="3421"/>
      <c r="AI541" s="3421"/>
      <c r="AJ541" s="3421"/>
      <c r="AK541" s="3421"/>
      <c r="AL541" s="3421"/>
      <c r="AM541" s="3421"/>
      <c r="AN541" s="3421"/>
      <c r="AO541" s="3421"/>
      <c r="AP541" s="3421"/>
      <c r="AQ541" s="3421"/>
      <c r="AR541" s="3421"/>
      <c r="AS541" s="3421"/>
      <c r="AT541" s="3441"/>
      <c r="AU541" s="3442"/>
      <c r="AV541" s="498">
        <f t="shared" si="356"/>
        <v>0</v>
      </c>
      <c r="AW541" s="498">
        <f t="shared" si="357"/>
        <v>0</v>
      </c>
      <c r="AX541" s="498">
        <f t="shared" si="358"/>
        <v>0</v>
      </c>
      <c r="AY541" s="3458">
        <f t="shared" si="359"/>
        <v>0</v>
      </c>
      <c r="AZ541" s="3391">
        <f t="shared" si="360"/>
        <v>0</v>
      </c>
      <c r="BA541" s="3391">
        <f t="shared" si="361"/>
        <v>0</v>
      </c>
      <c r="BB541" s="3391">
        <f t="shared" si="362"/>
        <v>0</v>
      </c>
      <c r="BC541" s="3391">
        <f t="shared" si="363"/>
        <v>0</v>
      </c>
      <c r="BD541" s="3391">
        <f t="shared" si="364"/>
        <v>0</v>
      </c>
      <c r="BE541" s="3391">
        <f t="shared" si="365"/>
        <v>0</v>
      </c>
      <c r="BF541" s="3391">
        <f t="shared" si="366"/>
        <v>0</v>
      </c>
      <c r="BG541" s="3391">
        <f t="shared" si="367"/>
        <v>0</v>
      </c>
      <c r="BH541" s="3391">
        <f t="shared" si="368"/>
        <v>0</v>
      </c>
      <c r="BI541" s="3391">
        <f t="shared" si="369"/>
        <v>0</v>
      </c>
      <c r="BJ541" s="3391">
        <f t="shared" si="370"/>
        <v>0</v>
      </c>
      <c r="BK541" s="3391">
        <f t="shared" si="371"/>
        <v>0</v>
      </c>
      <c r="BL541" s="3391">
        <f t="shared" si="372"/>
        <v>0</v>
      </c>
      <c r="BM541" s="3391">
        <f t="shared" si="373"/>
        <v>0</v>
      </c>
      <c r="BN541" s="3391">
        <f t="shared" si="374"/>
        <v>0</v>
      </c>
      <c r="BO541" s="3391">
        <f t="shared" si="375"/>
        <v>0</v>
      </c>
      <c r="BP541" s="3391">
        <f t="shared" si="376"/>
        <v>0</v>
      </c>
      <c r="BQ541" s="3391">
        <f t="shared" si="377"/>
        <v>0</v>
      </c>
      <c r="BR541" s="3391">
        <f t="shared" si="378"/>
        <v>0</v>
      </c>
      <c r="BS541" s="3391">
        <f t="shared" si="379"/>
        <v>0</v>
      </c>
      <c r="BT541" s="3463">
        <f t="shared" si="380"/>
        <v>0</v>
      </c>
    </row>
    <row r="542" spans="1:72">
      <c r="A542" s="3389"/>
      <c r="B542" s="3390"/>
      <c r="C542" s="3390"/>
      <c r="D542" s="3385"/>
      <c r="E542" s="3391">
        <f t="shared" si="352"/>
        <v>0</v>
      </c>
      <c r="F542" s="3392"/>
      <c r="G542" s="3393">
        <f t="shared" si="353"/>
        <v>0</v>
      </c>
      <c r="H542" s="3394">
        <f t="shared" si="354"/>
        <v>0</v>
      </c>
      <c r="I542" s="3410"/>
      <c r="J542" s="3410"/>
      <c r="K542" s="3410"/>
      <c r="L542" s="3410"/>
      <c r="M542" s="3410"/>
      <c r="N542" s="3410"/>
      <c r="O542" s="3410"/>
      <c r="P542" s="3410"/>
      <c r="Q542" s="3410"/>
      <c r="R542" s="3410"/>
      <c r="S542" s="3410"/>
      <c r="T542" s="3410"/>
      <c r="U542" s="3410"/>
      <c r="V542" s="3410"/>
      <c r="W542" s="3410"/>
      <c r="X542" s="3410"/>
      <c r="Y542" s="3410"/>
      <c r="Z542" s="3410"/>
      <c r="AA542" s="3410"/>
      <c r="AB542" s="3410"/>
      <c r="AC542" s="3391">
        <f t="shared" si="355"/>
        <v>0</v>
      </c>
      <c r="AD542" s="3421"/>
      <c r="AE542" s="3421"/>
      <c r="AF542" s="3421"/>
      <c r="AG542" s="3421"/>
      <c r="AH542" s="3421"/>
      <c r="AI542" s="3421"/>
      <c r="AJ542" s="3421"/>
      <c r="AK542" s="3421"/>
      <c r="AL542" s="3421"/>
      <c r="AM542" s="3421"/>
      <c r="AN542" s="3421"/>
      <c r="AO542" s="3421"/>
      <c r="AP542" s="3421"/>
      <c r="AQ542" s="3421"/>
      <c r="AR542" s="3421"/>
      <c r="AS542" s="3421"/>
      <c r="AT542" s="3441"/>
      <c r="AU542" s="3442"/>
      <c r="AV542" s="498">
        <f t="shared" si="356"/>
        <v>0</v>
      </c>
      <c r="AW542" s="498">
        <f t="shared" si="357"/>
        <v>0</v>
      </c>
      <c r="AX542" s="498">
        <f t="shared" si="358"/>
        <v>0</v>
      </c>
      <c r="AY542" s="3458">
        <f t="shared" si="359"/>
        <v>0</v>
      </c>
      <c r="AZ542" s="3391">
        <f t="shared" si="360"/>
        <v>0</v>
      </c>
      <c r="BA542" s="3391">
        <f t="shared" si="361"/>
        <v>0</v>
      </c>
      <c r="BB542" s="3391">
        <f t="shared" si="362"/>
        <v>0</v>
      </c>
      <c r="BC542" s="3391">
        <f t="shared" si="363"/>
        <v>0</v>
      </c>
      <c r="BD542" s="3391">
        <f t="shared" si="364"/>
        <v>0</v>
      </c>
      <c r="BE542" s="3391">
        <f t="shared" si="365"/>
        <v>0</v>
      </c>
      <c r="BF542" s="3391">
        <f t="shared" si="366"/>
        <v>0</v>
      </c>
      <c r="BG542" s="3391">
        <f t="shared" si="367"/>
        <v>0</v>
      </c>
      <c r="BH542" s="3391">
        <f t="shared" si="368"/>
        <v>0</v>
      </c>
      <c r="BI542" s="3391">
        <f t="shared" si="369"/>
        <v>0</v>
      </c>
      <c r="BJ542" s="3391">
        <f t="shared" si="370"/>
        <v>0</v>
      </c>
      <c r="BK542" s="3391">
        <f t="shared" si="371"/>
        <v>0</v>
      </c>
      <c r="BL542" s="3391">
        <f t="shared" si="372"/>
        <v>0</v>
      </c>
      <c r="BM542" s="3391">
        <f t="shared" si="373"/>
        <v>0</v>
      </c>
      <c r="BN542" s="3391">
        <f t="shared" si="374"/>
        <v>0</v>
      </c>
      <c r="BO542" s="3391">
        <f t="shared" si="375"/>
        <v>0</v>
      </c>
      <c r="BP542" s="3391">
        <f t="shared" si="376"/>
        <v>0</v>
      </c>
      <c r="BQ542" s="3391">
        <f t="shared" si="377"/>
        <v>0</v>
      </c>
      <c r="BR542" s="3391">
        <f t="shared" si="378"/>
        <v>0</v>
      </c>
      <c r="BS542" s="3391">
        <f t="shared" si="379"/>
        <v>0</v>
      </c>
      <c r="BT542" s="3463">
        <f t="shared" si="380"/>
        <v>0</v>
      </c>
    </row>
    <row r="543" spans="1:72">
      <c r="A543" s="3389"/>
      <c r="B543" s="3390"/>
      <c r="C543" s="3390"/>
      <c r="D543" s="3385"/>
      <c r="E543" s="3391">
        <f t="shared" si="352"/>
        <v>0</v>
      </c>
      <c r="F543" s="3392"/>
      <c r="G543" s="3393">
        <f t="shared" si="353"/>
        <v>0</v>
      </c>
      <c r="H543" s="3394">
        <f t="shared" si="354"/>
        <v>0</v>
      </c>
      <c r="I543" s="3410"/>
      <c r="J543" s="3410"/>
      <c r="K543" s="3410"/>
      <c r="L543" s="3410"/>
      <c r="M543" s="3410"/>
      <c r="N543" s="3410"/>
      <c r="O543" s="3410"/>
      <c r="P543" s="3410"/>
      <c r="Q543" s="3410"/>
      <c r="R543" s="3410"/>
      <c r="S543" s="3410"/>
      <c r="T543" s="3410"/>
      <c r="U543" s="3410"/>
      <c r="V543" s="3410"/>
      <c r="W543" s="3410"/>
      <c r="X543" s="3410"/>
      <c r="Y543" s="3410"/>
      <c r="Z543" s="3410"/>
      <c r="AA543" s="3410"/>
      <c r="AB543" s="3410"/>
      <c r="AC543" s="3391">
        <f t="shared" si="355"/>
        <v>0</v>
      </c>
      <c r="AD543" s="3421"/>
      <c r="AE543" s="3421"/>
      <c r="AF543" s="3421"/>
      <c r="AG543" s="3421"/>
      <c r="AH543" s="3421"/>
      <c r="AI543" s="3421"/>
      <c r="AJ543" s="3421"/>
      <c r="AK543" s="3421"/>
      <c r="AL543" s="3421"/>
      <c r="AM543" s="3421"/>
      <c r="AN543" s="3421"/>
      <c r="AO543" s="3421"/>
      <c r="AP543" s="3421"/>
      <c r="AQ543" s="3421"/>
      <c r="AR543" s="3421"/>
      <c r="AS543" s="3421"/>
      <c r="AT543" s="3441"/>
      <c r="AU543" s="3442"/>
      <c r="AV543" s="498">
        <f t="shared" si="356"/>
        <v>0</v>
      </c>
      <c r="AW543" s="498">
        <f t="shared" si="357"/>
        <v>0</v>
      </c>
      <c r="AX543" s="498">
        <f t="shared" si="358"/>
        <v>0</v>
      </c>
      <c r="AY543" s="3458">
        <f t="shared" si="359"/>
        <v>0</v>
      </c>
      <c r="AZ543" s="3391">
        <f t="shared" si="360"/>
        <v>0</v>
      </c>
      <c r="BA543" s="3391">
        <f t="shared" si="361"/>
        <v>0</v>
      </c>
      <c r="BB543" s="3391">
        <f t="shared" si="362"/>
        <v>0</v>
      </c>
      <c r="BC543" s="3391">
        <f t="shared" si="363"/>
        <v>0</v>
      </c>
      <c r="BD543" s="3391">
        <f t="shared" si="364"/>
        <v>0</v>
      </c>
      <c r="BE543" s="3391">
        <f t="shared" si="365"/>
        <v>0</v>
      </c>
      <c r="BF543" s="3391">
        <f t="shared" si="366"/>
        <v>0</v>
      </c>
      <c r="BG543" s="3391">
        <f t="shared" si="367"/>
        <v>0</v>
      </c>
      <c r="BH543" s="3391">
        <f t="shared" si="368"/>
        <v>0</v>
      </c>
      <c r="BI543" s="3391">
        <f t="shared" si="369"/>
        <v>0</v>
      </c>
      <c r="BJ543" s="3391">
        <f t="shared" si="370"/>
        <v>0</v>
      </c>
      <c r="BK543" s="3391">
        <f t="shared" si="371"/>
        <v>0</v>
      </c>
      <c r="BL543" s="3391">
        <f t="shared" si="372"/>
        <v>0</v>
      </c>
      <c r="BM543" s="3391">
        <f t="shared" si="373"/>
        <v>0</v>
      </c>
      <c r="BN543" s="3391">
        <f t="shared" si="374"/>
        <v>0</v>
      </c>
      <c r="BO543" s="3391">
        <f t="shared" si="375"/>
        <v>0</v>
      </c>
      <c r="BP543" s="3391">
        <f t="shared" si="376"/>
        <v>0</v>
      </c>
      <c r="BQ543" s="3391">
        <f t="shared" si="377"/>
        <v>0</v>
      </c>
      <c r="BR543" s="3391">
        <f t="shared" si="378"/>
        <v>0</v>
      </c>
      <c r="BS543" s="3391">
        <f t="shared" si="379"/>
        <v>0</v>
      </c>
      <c r="BT543" s="3463">
        <f t="shared" si="380"/>
        <v>0</v>
      </c>
    </row>
    <row r="544" spans="1:72">
      <c r="A544" s="3389"/>
      <c r="B544" s="3390"/>
      <c r="C544" s="3390"/>
      <c r="D544" s="3385"/>
      <c r="E544" s="3391">
        <f t="shared" si="352"/>
        <v>0</v>
      </c>
      <c r="F544" s="3392"/>
      <c r="G544" s="3393">
        <f t="shared" si="353"/>
        <v>0</v>
      </c>
      <c r="H544" s="3394">
        <f t="shared" si="354"/>
        <v>0</v>
      </c>
      <c r="I544" s="3410"/>
      <c r="J544" s="3410"/>
      <c r="K544" s="3410"/>
      <c r="L544" s="3410"/>
      <c r="M544" s="3410"/>
      <c r="N544" s="3410"/>
      <c r="O544" s="3410"/>
      <c r="P544" s="3410"/>
      <c r="Q544" s="3410"/>
      <c r="R544" s="3410"/>
      <c r="S544" s="3410"/>
      <c r="T544" s="3410"/>
      <c r="U544" s="3410"/>
      <c r="V544" s="3410"/>
      <c r="W544" s="3410"/>
      <c r="X544" s="3410"/>
      <c r="Y544" s="3410"/>
      <c r="Z544" s="3410"/>
      <c r="AA544" s="3410"/>
      <c r="AB544" s="3410"/>
      <c r="AC544" s="3391">
        <f t="shared" si="355"/>
        <v>0</v>
      </c>
      <c r="AD544" s="3421"/>
      <c r="AE544" s="3421"/>
      <c r="AF544" s="3421"/>
      <c r="AG544" s="3421"/>
      <c r="AH544" s="3421"/>
      <c r="AI544" s="3421"/>
      <c r="AJ544" s="3421"/>
      <c r="AK544" s="3421"/>
      <c r="AL544" s="3421"/>
      <c r="AM544" s="3421"/>
      <c r="AN544" s="3421"/>
      <c r="AO544" s="3421"/>
      <c r="AP544" s="3421"/>
      <c r="AQ544" s="3421"/>
      <c r="AR544" s="3421"/>
      <c r="AS544" s="3421"/>
      <c r="AT544" s="3441"/>
      <c r="AU544" s="3442"/>
      <c r="AV544" s="498">
        <f t="shared" si="356"/>
        <v>0</v>
      </c>
      <c r="AW544" s="498">
        <f t="shared" si="357"/>
        <v>0</v>
      </c>
      <c r="AX544" s="498">
        <f t="shared" si="358"/>
        <v>0</v>
      </c>
      <c r="AY544" s="3458">
        <f t="shared" si="359"/>
        <v>0</v>
      </c>
      <c r="AZ544" s="3391">
        <f t="shared" si="360"/>
        <v>0</v>
      </c>
      <c r="BA544" s="3391">
        <f t="shared" si="361"/>
        <v>0</v>
      </c>
      <c r="BB544" s="3391">
        <f t="shared" si="362"/>
        <v>0</v>
      </c>
      <c r="BC544" s="3391">
        <f t="shared" si="363"/>
        <v>0</v>
      </c>
      <c r="BD544" s="3391">
        <f t="shared" si="364"/>
        <v>0</v>
      </c>
      <c r="BE544" s="3391">
        <f t="shared" si="365"/>
        <v>0</v>
      </c>
      <c r="BF544" s="3391">
        <f t="shared" si="366"/>
        <v>0</v>
      </c>
      <c r="BG544" s="3391">
        <f t="shared" si="367"/>
        <v>0</v>
      </c>
      <c r="BH544" s="3391">
        <f t="shared" si="368"/>
        <v>0</v>
      </c>
      <c r="BI544" s="3391">
        <f t="shared" si="369"/>
        <v>0</v>
      </c>
      <c r="BJ544" s="3391">
        <f t="shared" si="370"/>
        <v>0</v>
      </c>
      <c r="BK544" s="3391">
        <f t="shared" si="371"/>
        <v>0</v>
      </c>
      <c r="BL544" s="3391">
        <f t="shared" si="372"/>
        <v>0</v>
      </c>
      <c r="BM544" s="3391">
        <f t="shared" si="373"/>
        <v>0</v>
      </c>
      <c r="BN544" s="3391">
        <f t="shared" si="374"/>
        <v>0</v>
      </c>
      <c r="BO544" s="3391">
        <f t="shared" si="375"/>
        <v>0</v>
      </c>
      <c r="BP544" s="3391">
        <f t="shared" si="376"/>
        <v>0</v>
      </c>
      <c r="BQ544" s="3391">
        <f t="shared" si="377"/>
        <v>0</v>
      </c>
      <c r="BR544" s="3391">
        <f t="shared" si="378"/>
        <v>0</v>
      </c>
      <c r="BS544" s="3391">
        <f t="shared" si="379"/>
        <v>0</v>
      </c>
      <c r="BT544" s="3463">
        <f t="shared" si="380"/>
        <v>0</v>
      </c>
    </row>
    <row r="545" spans="1:72">
      <c r="A545" s="3389"/>
      <c r="B545" s="3390"/>
      <c r="C545" s="3390"/>
      <c r="D545" s="3385"/>
      <c r="E545" s="3391">
        <f t="shared" si="352"/>
        <v>0</v>
      </c>
      <c r="F545" s="3392"/>
      <c r="G545" s="3393">
        <f t="shared" si="353"/>
        <v>0</v>
      </c>
      <c r="H545" s="3394">
        <f t="shared" si="354"/>
        <v>0</v>
      </c>
      <c r="I545" s="3410"/>
      <c r="J545" s="3410"/>
      <c r="K545" s="3410"/>
      <c r="L545" s="3410"/>
      <c r="M545" s="3410"/>
      <c r="N545" s="3410"/>
      <c r="O545" s="3410"/>
      <c r="P545" s="3410"/>
      <c r="Q545" s="3410"/>
      <c r="R545" s="3410"/>
      <c r="S545" s="3410"/>
      <c r="T545" s="3410"/>
      <c r="U545" s="3410"/>
      <c r="V545" s="3410"/>
      <c r="W545" s="3410"/>
      <c r="X545" s="3410"/>
      <c r="Y545" s="3410"/>
      <c r="Z545" s="3410"/>
      <c r="AA545" s="3410"/>
      <c r="AB545" s="3410"/>
      <c r="AC545" s="3391">
        <f t="shared" si="355"/>
        <v>0</v>
      </c>
      <c r="AD545" s="3421"/>
      <c r="AE545" s="3421"/>
      <c r="AF545" s="3421"/>
      <c r="AG545" s="3421"/>
      <c r="AH545" s="3421"/>
      <c r="AI545" s="3421"/>
      <c r="AJ545" s="3421"/>
      <c r="AK545" s="3421"/>
      <c r="AL545" s="3421"/>
      <c r="AM545" s="3421"/>
      <c r="AN545" s="3421"/>
      <c r="AO545" s="3421"/>
      <c r="AP545" s="3421"/>
      <c r="AQ545" s="3421"/>
      <c r="AR545" s="3421"/>
      <c r="AS545" s="3421"/>
      <c r="AT545" s="3441"/>
      <c r="AU545" s="3442"/>
      <c r="AV545" s="498">
        <f t="shared" si="356"/>
        <v>0</v>
      </c>
      <c r="AW545" s="498">
        <f t="shared" si="357"/>
        <v>0</v>
      </c>
      <c r="AX545" s="498">
        <f t="shared" si="358"/>
        <v>0</v>
      </c>
      <c r="AY545" s="3458">
        <f t="shared" si="359"/>
        <v>0</v>
      </c>
      <c r="AZ545" s="3391">
        <f t="shared" si="360"/>
        <v>0</v>
      </c>
      <c r="BA545" s="3391">
        <f t="shared" si="361"/>
        <v>0</v>
      </c>
      <c r="BB545" s="3391">
        <f t="shared" si="362"/>
        <v>0</v>
      </c>
      <c r="BC545" s="3391">
        <f t="shared" si="363"/>
        <v>0</v>
      </c>
      <c r="BD545" s="3391">
        <f t="shared" si="364"/>
        <v>0</v>
      </c>
      <c r="BE545" s="3391">
        <f t="shared" si="365"/>
        <v>0</v>
      </c>
      <c r="BF545" s="3391">
        <f t="shared" si="366"/>
        <v>0</v>
      </c>
      <c r="BG545" s="3391">
        <f t="shared" si="367"/>
        <v>0</v>
      </c>
      <c r="BH545" s="3391">
        <f t="shared" si="368"/>
        <v>0</v>
      </c>
      <c r="BI545" s="3391">
        <f t="shared" si="369"/>
        <v>0</v>
      </c>
      <c r="BJ545" s="3391">
        <f t="shared" si="370"/>
        <v>0</v>
      </c>
      <c r="BK545" s="3391">
        <f t="shared" si="371"/>
        <v>0</v>
      </c>
      <c r="BL545" s="3391">
        <f t="shared" si="372"/>
        <v>0</v>
      </c>
      <c r="BM545" s="3391">
        <f t="shared" si="373"/>
        <v>0</v>
      </c>
      <c r="BN545" s="3391">
        <f t="shared" si="374"/>
        <v>0</v>
      </c>
      <c r="BO545" s="3391">
        <f t="shared" si="375"/>
        <v>0</v>
      </c>
      <c r="BP545" s="3391">
        <f t="shared" si="376"/>
        <v>0</v>
      </c>
      <c r="BQ545" s="3391">
        <f t="shared" si="377"/>
        <v>0</v>
      </c>
      <c r="BR545" s="3391">
        <f t="shared" si="378"/>
        <v>0</v>
      </c>
      <c r="BS545" s="3391">
        <f t="shared" si="379"/>
        <v>0</v>
      </c>
      <c r="BT545" s="3463">
        <f t="shared" si="380"/>
        <v>0</v>
      </c>
    </row>
    <row r="546" spans="1:72">
      <c r="A546" s="3389"/>
      <c r="B546" s="3390"/>
      <c r="C546" s="3390"/>
      <c r="D546" s="3385"/>
      <c r="E546" s="3391">
        <f t="shared" si="352"/>
        <v>0</v>
      </c>
      <c r="F546" s="3392"/>
      <c r="G546" s="3393">
        <f t="shared" si="353"/>
        <v>0</v>
      </c>
      <c r="H546" s="3394">
        <f t="shared" si="354"/>
        <v>0</v>
      </c>
      <c r="I546" s="3410"/>
      <c r="J546" s="3410"/>
      <c r="K546" s="3410"/>
      <c r="L546" s="3410"/>
      <c r="M546" s="3410"/>
      <c r="N546" s="3410"/>
      <c r="O546" s="3410"/>
      <c r="P546" s="3410"/>
      <c r="Q546" s="3410"/>
      <c r="R546" s="3410"/>
      <c r="S546" s="3410"/>
      <c r="T546" s="3410"/>
      <c r="U546" s="3410"/>
      <c r="V546" s="3410"/>
      <c r="W546" s="3410"/>
      <c r="X546" s="3410"/>
      <c r="Y546" s="3410"/>
      <c r="Z546" s="3410"/>
      <c r="AA546" s="3410"/>
      <c r="AB546" s="3410"/>
      <c r="AC546" s="3391">
        <f t="shared" si="355"/>
        <v>0</v>
      </c>
      <c r="AD546" s="3421"/>
      <c r="AE546" s="3421"/>
      <c r="AF546" s="3421"/>
      <c r="AG546" s="3421"/>
      <c r="AH546" s="3421"/>
      <c r="AI546" s="3421"/>
      <c r="AJ546" s="3421"/>
      <c r="AK546" s="3421"/>
      <c r="AL546" s="3421"/>
      <c r="AM546" s="3421"/>
      <c r="AN546" s="3421"/>
      <c r="AO546" s="3421"/>
      <c r="AP546" s="3421"/>
      <c r="AQ546" s="3421"/>
      <c r="AR546" s="3421"/>
      <c r="AS546" s="3421"/>
      <c r="AT546" s="3441"/>
      <c r="AU546" s="3442"/>
      <c r="AV546" s="498">
        <f t="shared" si="356"/>
        <v>0</v>
      </c>
      <c r="AW546" s="498">
        <f t="shared" si="357"/>
        <v>0</v>
      </c>
      <c r="AX546" s="498">
        <f t="shared" si="358"/>
        <v>0</v>
      </c>
      <c r="AY546" s="3458">
        <f t="shared" si="359"/>
        <v>0</v>
      </c>
      <c r="AZ546" s="3391">
        <f t="shared" si="360"/>
        <v>0</v>
      </c>
      <c r="BA546" s="3391">
        <f t="shared" si="361"/>
        <v>0</v>
      </c>
      <c r="BB546" s="3391">
        <f t="shared" si="362"/>
        <v>0</v>
      </c>
      <c r="BC546" s="3391">
        <f t="shared" si="363"/>
        <v>0</v>
      </c>
      <c r="BD546" s="3391">
        <f t="shared" si="364"/>
        <v>0</v>
      </c>
      <c r="BE546" s="3391">
        <f t="shared" si="365"/>
        <v>0</v>
      </c>
      <c r="BF546" s="3391">
        <f t="shared" si="366"/>
        <v>0</v>
      </c>
      <c r="BG546" s="3391">
        <f t="shared" si="367"/>
        <v>0</v>
      </c>
      <c r="BH546" s="3391">
        <f t="shared" si="368"/>
        <v>0</v>
      </c>
      <c r="BI546" s="3391">
        <f t="shared" si="369"/>
        <v>0</v>
      </c>
      <c r="BJ546" s="3391">
        <f t="shared" si="370"/>
        <v>0</v>
      </c>
      <c r="BK546" s="3391">
        <f t="shared" si="371"/>
        <v>0</v>
      </c>
      <c r="BL546" s="3391">
        <f t="shared" si="372"/>
        <v>0</v>
      </c>
      <c r="BM546" s="3391">
        <f t="shared" si="373"/>
        <v>0</v>
      </c>
      <c r="BN546" s="3391">
        <f t="shared" si="374"/>
        <v>0</v>
      </c>
      <c r="BO546" s="3391">
        <f t="shared" si="375"/>
        <v>0</v>
      </c>
      <c r="BP546" s="3391">
        <f t="shared" si="376"/>
        <v>0</v>
      </c>
      <c r="BQ546" s="3391">
        <f t="shared" si="377"/>
        <v>0</v>
      </c>
      <c r="BR546" s="3391">
        <f t="shared" si="378"/>
        <v>0</v>
      </c>
      <c r="BS546" s="3391">
        <f t="shared" si="379"/>
        <v>0</v>
      </c>
      <c r="BT546" s="3463">
        <f t="shared" si="380"/>
        <v>0</v>
      </c>
    </row>
    <row r="547" spans="1:72">
      <c r="A547" s="3389"/>
      <c r="B547" s="3390"/>
      <c r="C547" s="3390"/>
      <c r="D547" s="3385"/>
      <c r="E547" s="3391">
        <f t="shared" si="352"/>
        <v>0</v>
      </c>
      <c r="F547" s="3392"/>
      <c r="G547" s="3393">
        <f t="shared" si="353"/>
        <v>0</v>
      </c>
      <c r="H547" s="3394">
        <f t="shared" si="354"/>
        <v>0</v>
      </c>
      <c r="I547" s="3410"/>
      <c r="J547" s="3410"/>
      <c r="K547" s="3410"/>
      <c r="L547" s="3410"/>
      <c r="M547" s="3410"/>
      <c r="N547" s="3410"/>
      <c r="O547" s="3410"/>
      <c r="P547" s="3410"/>
      <c r="Q547" s="3410"/>
      <c r="R547" s="3410"/>
      <c r="S547" s="3410"/>
      <c r="T547" s="3410"/>
      <c r="U547" s="3410"/>
      <c r="V547" s="3410"/>
      <c r="W547" s="3410"/>
      <c r="X547" s="3410"/>
      <c r="Y547" s="3410"/>
      <c r="Z547" s="3410"/>
      <c r="AA547" s="3410"/>
      <c r="AB547" s="3410"/>
      <c r="AC547" s="3391">
        <f t="shared" si="355"/>
        <v>0</v>
      </c>
      <c r="AD547" s="3421"/>
      <c r="AE547" s="3421"/>
      <c r="AF547" s="3421"/>
      <c r="AG547" s="3421"/>
      <c r="AH547" s="3421"/>
      <c r="AI547" s="3421"/>
      <c r="AJ547" s="3421"/>
      <c r="AK547" s="3421"/>
      <c r="AL547" s="3421"/>
      <c r="AM547" s="3421"/>
      <c r="AN547" s="3421"/>
      <c r="AO547" s="3421"/>
      <c r="AP547" s="3421"/>
      <c r="AQ547" s="3421"/>
      <c r="AR547" s="3421"/>
      <c r="AS547" s="3421"/>
      <c r="AT547" s="3441"/>
      <c r="AU547" s="3442"/>
      <c r="AV547" s="498">
        <f t="shared" si="356"/>
        <v>0</v>
      </c>
      <c r="AW547" s="498">
        <f t="shared" si="357"/>
        <v>0</v>
      </c>
      <c r="AX547" s="498">
        <f t="shared" si="358"/>
        <v>0</v>
      </c>
      <c r="AY547" s="3458">
        <f t="shared" si="359"/>
        <v>0</v>
      </c>
      <c r="AZ547" s="3391">
        <f t="shared" si="360"/>
        <v>0</v>
      </c>
      <c r="BA547" s="3391">
        <f t="shared" si="361"/>
        <v>0</v>
      </c>
      <c r="BB547" s="3391">
        <f t="shared" si="362"/>
        <v>0</v>
      </c>
      <c r="BC547" s="3391">
        <f t="shared" si="363"/>
        <v>0</v>
      </c>
      <c r="BD547" s="3391">
        <f t="shared" si="364"/>
        <v>0</v>
      </c>
      <c r="BE547" s="3391">
        <f t="shared" si="365"/>
        <v>0</v>
      </c>
      <c r="BF547" s="3391">
        <f t="shared" si="366"/>
        <v>0</v>
      </c>
      <c r="BG547" s="3391">
        <f t="shared" si="367"/>
        <v>0</v>
      </c>
      <c r="BH547" s="3391">
        <f t="shared" si="368"/>
        <v>0</v>
      </c>
      <c r="BI547" s="3391">
        <f t="shared" si="369"/>
        <v>0</v>
      </c>
      <c r="BJ547" s="3391">
        <f t="shared" si="370"/>
        <v>0</v>
      </c>
      <c r="BK547" s="3391">
        <f t="shared" si="371"/>
        <v>0</v>
      </c>
      <c r="BL547" s="3391">
        <f t="shared" si="372"/>
        <v>0</v>
      </c>
      <c r="BM547" s="3391">
        <f t="shared" si="373"/>
        <v>0</v>
      </c>
      <c r="BN547" s="3391">
        <f t="shared" si="374"/>
        <v>0</v>
      </c>
      <c r="BO547" s="3391">
        <f t="shared" si="375"/>
        <v>0</v>
      </c>
      <c r="BP547" s="3391">
        <f t="shared" si="376"/>
        <v>0</v>
      </c>
      <c r="BQ547" s="3391">
        <f t="shared" si="377"/>
        <v>0</v>
      </c>
      <c r="BR547" s="3391">
        <f t="shared" si="378"/>
        <v>0</v>
      </c>
      <c r="BS547" s="3391">
        <f t="shared" si="379"/>
        <v>0</v>
      </c>
      <c r="BT547" s="3463">
        <f t="shared" si="380"/>
        <v>0</v>
      </c>
    </row>
    <row r="548" spans="1:72">
      <c r="A548" s="3389"/>
      <c r="B548" s="3390"/>
      <c r="C548" s="3390"/>
      <c r="D548" s="3385"/>
      <c r="E548" s="3391">
        <f t="shared" si="352"/>
        <v>0</v>
      </c>
      <c r="F548" s="3392"/>
      <c r="G548" s="3393">
        <f t="shared" si="353"/>
        <v>0</v>
      </c>
      <c r="H548" s="3394">
        <f t="shared" si="354"/>
        <v>0</v>
      </c>
      <c r="I548" s="3410"/>
      <c r="J548" s="3410"/>
      <c r="K548" s="3410"/>
      <c r="L548" s="3410"/>
      <c r="M548" s="3410"/>
      <c r="N548" s="3410"/>
      <c r="O548" s="3410"/>
      <c r="P548" s="3410"/>
      <c r="Q548" s="3410"/>
      <c r="R548" s="3410"/>
      <c r="S548" s="3410"/>
      <c r="T548" s="3410"/>
      <c r="U548" s="3410"/>
      <c r="V548" s="3410"/>
      <c r="W548" s="3410"/>
      <c r="X548" s="3410"/>
      <c r="Y548" s="3410"/>
      <c r="Z548" s="3410"/>
      <c r="AA548" s="3410"/>
      <c r="AB548" s="3410"/>
      <c r="AC548" s="3391">
        <f t="shared" si="355"/>
        <v>0</v>
      </c>
      <c r="AD548" s="3421"/>
      <c r="AE548" s="3421"/>
      <c r="AF548" s="3421"/>
      <c r="AG548" s="3421"/>
      <c r="AH548" s="3421"/>
      <c r="AI548" s="3421"/>
      <c r="AJ548" s="3421"/>
      <c r="AK548" s="3421"/>
      <c r="AL548" s="3421"/>
      <c r="AM548" s="3421"/>
      <c r="AN548" s="3421"/>
      <c r="AO548" s="3421"/>
      <c r="AP548" s="3421"/>
      <c r="AQ548" s="3421"/>
      <c r="AR548" s="3421"/>
      <c r="AS548" s="3421"/>
      <c r="AT548" s="3441"/>
      <c r="AU548" s="3442"/>
      <c r="AV548" s="498">
        <f t="shared" si="356"/>
        <v>0</v>
      </c>
      <c r="AW548" s="498">
        <f t="shared" si="357"/>
        <v>0</v>
      </c>
      <c r="AX548" s="498">
        <f t="shared" si="358"/>
        <v>0</v>
      </c>
      <c r="AY548" s="3458">
        <f t="shared" si="359"/>
        <v>0</v>
      </c>
      <c r="AZ548" s="3391">
        <f t="shared" si="360"/>
        <v>0</v>
      </c>
      <c r="BA548" s="3391">
        <f t="shared" si="361"/>
        <v>0</v>
      </c>
      <c r="BB548" s="3391">
        <f t="shared" si="362"/>
        <v>0</v>
      </c>
      <c r="BC548" s="3391">
        <f t="shared" si="363"/>
        <v>0</v>
      </c>
      <c r="BD548" s="3391">
        <f t="shared" si="364"/>
        <v>0</v>
      </c>
      <c r="BE548" s="3391">
        <f t="shared" si="365"/>
        <v>0</v>
      </c>
      <c r="BF548" s="3391">
        <f t="shared" si="366"/>
        <v>0</v>
      </c>
      <c r="BG548" s="3391">
        <f t="shared" si="367"/>
        <v>0</v>
      </c>
      <c r="BH548" s="3391">
        <f t="shared" si="368"/>
        <v>0</v>
      </c>
      <c r="BI548" s="3391">
        <f t="shared" si="369"/>
        <v>0</v>
      </c>
      <c r="BJ548" s="3391">
        <f t="shared" si="370"/>
        <v>0</v>
      </c>
      <c r="BK548" s="3391">
        <f t="shared" si="371"/>
        <v>0</v>
      </c>
      <c r="BL548" s="3391">
        <f t="shared" si="372"/>
        <v>0</v>
      </c>
      <c r="BM548" s="3391">
        <f t="shared" si="373"/>
        <v>0</v>
      </c>
      <c r="BN548" s="3391">
        <f t="shared" si="374"/>
        <v>0</v>
      </c>
      <c r="BO548" s="3391">
        <f t="shared" si="375"/>
        <v>0</v>
      </c>
      <c r="BP548" s="3391">
        <f t="shared" si="376"/>
        <v>0</v>
      </c>
      <c r="BQ548" s="3391">
        <f t="shared" si="377"/>
        <v>0</v>
      </c>
      <c r="BR548" s="3391">
        <f t="shared" si="378"/>
        <v>0</v>
      </c>
      <c r="BS548" s="3391">
        <f t="shared" si="379"/>
        <v>0</v>
      </c>
      <c r="BT548" s="3463">
        <f t="shared" si="380"/>
        <v>0</v>
      </c>
    </row>
    <row r="549" spans="1:72">
      <c r="A549" s="3389"/>
      <c r="B549" s="3390"/>
      <c r="C549" s="3390"/>
      <c r="D549" s="3385"/>
      <c r="E549" s="3391">
        <f t="shared" si="352"/>
        <v>0</v>
      </c>
      <c r="F549" s="3392"/>
      <c r="G549" s="3393">
        <f t="shared" si="353"/>
        <v>0</v>
      </c>
      <c r="H549" s="3394">
        <f t="shared" si="354"/>
        <v>0</v>
      </c>
      <c r="I549" s="3410"/>
      <c r="J549" s="3410"/>
      <c r="K549" s="3410"/>
      <c r="L549" s="3410"/>
      <c r="M549" s="3410"/>
      <c r="N549" s="3410"/>
      <c r="O549" s="3410"/>
      <c r="P549" s="3410"/>
      <c r="Q549" s="3410"/>
      <c r="R549" s="3410"/>
      <c r="S549" s="3410"/>
      <c r="T549" s="3410"/>
      <c r="U549" s="3410"/>
      <c r="V549" s="3410"/>
      <c r="W549" s="3410"/>
      <c r="X549" s="3410"/>
      <c r="Y549" s="3410"/>
      <c r="Z549" s="3410"/>
      <c r="AA549" s="3410"/>
      <c r="AB549" s="3410"/>
      <c r="AC549" s="3391">
        <f t="shared" si="355"/>
        <v>0</v>
      </c>
      <c r="AD549" s="3421"/>
      <c r="AE549" s="3421"/>
      <c r="AF549" s="3421"/>
      <c r="AG549" s="3421"/>
      <c r="AH549" s="3421"/>
      <c r="AI549" s="3421"/>
      <c r="AJ549" s="3421"/>
      <c r="AK549" s="3421"/>
      <c r="AL549" s="3421"/>
      <c r="AM549" s="3421"/>
      <c r="AN549" s="3421"/>
      <c r="AO549" s="3421"/>
      <c r="AP549" s="3421"/>
      <c r="AQ549" s="3421"/>
      <c r="AR549" s="3421"/>
      <c r="AS549" s="3421"/>
      <c r="AT549" s="3441"/>
      <c r="AU549" s="3442"/>
      <c r="AV549" s="498">
        <f t="shared" si="356"/>
        <v>0</v>
      </c>
      <c r="AW549" s="498">
        <f t="shared" si="357"/>
        <v>0</v>
      </c>
      <c r="AX549" s="498">
        <f t="shared" si="358"/>
        <v>0</v>
      </c>
      <c r="AY549" s="3458">
        <f t="shared" si="359"/>
        <v>0</v>
      </c>
      <c r="AZ549" s="3391">
        <f t="shared" si="360"/>
        <v>0</v>
      </c>
      <c r="BA549" s="3391">
        <f t="shared" si="361"/>
        <v>0</v>
      </c>
      <c r="BB549" s="3391">
        <f t="shared" si="362"/>
        <v>0</v>
      </c>
      <c r="BC549" s="3391">
        <f t="shared" si="363"/>
        <v>0</v>
      </c>
      <c r="BD549" s="3391">
        <f t="shared" si="364"/>
        <v>0</v>
      </c>
      <c r="BE549" s="3391">
        <f t="shared" si="365"/>
        <v>0</v>
      </c>
      <c r="BF549" s="3391">
        <f t="shared" si="366"/>
        <v>0</v>
      </c>
      <c r="BG549" s="3391">
        <f t="shared" si="367"/>
        <v>0</v>
      </c>
      <c r="BH549" s="3391">
        <f t="shared" si="368"/>
        <v>0</v>
      </c>
      <c r="BI549" s="3391">
        <f t="shared" si="369"/>
        <v>0</v>
      </c>
      <c r="BJ549" s="3391">
        <f t="shared" si="370"/>
        <v>0</v>
      </c>
      <c r="BK549" s="3391">
        <f t="shared" si="371"/>
        <v>0</v>
      </c>
      <c r="BL549" s="3391">
        <f t="shared" si="372"/>
        <v>0</v>
      </c>
      <c r="BM549" s="3391">
        <f t="shared" si="373"/>
        <v>0</v>
      </c>
      <c r="BN549" s="3391">
        <f t="shared" si="374"/>
        <v>0</v>
      </c>
      <c r="BO549" s="3391">
        <f t="shared" si="375"/>
        <v>0</v>
      </c>
      <c r="BP549" s="3391">
        <f t="shared" si="376"/>
        <v>0</v>
      </c>
      <c r="BQ549" s="3391">
        <f t="shared" si="377"/>
        <v>0</v>
      </c>
      <c r="BR549" s="3391">
        <f t="shared" si="378"/>
        <v>0</v>
      </c>
      <c r="BS549" s="3391">
        <f t="shared" si="379"/>
        <v>0</v>
      </c>
      <c r="BT549" s="3463">
        <f t="shared" si="380"/>
        <v>0</v>
      </c>
    </row>
    <row r="550" spans="1:72">
      <c r="A550" s="3389"/>
      <c r="B550" s="3390"/>
      <c r="C550" s="3390"/>
      <c r="D550" s="3385"/>
      <c r="E550" s="3391">
        <f t="shared" si="352"/>
        <v>0</v>
      </c>
      <c r="F550" s="3392"/>
      <c r="G550" s="3393">
        <f t="shared" si="353"/>
        <v>0</v>
      </c>
      <c r="H550" s="3394">
        <f t="shared" si="354"/>
        <v>0</v>
      </c>
      <c r="I550" s="3410"/>
      <c r="J550" s="3410"/>
      <c r="K550" s="3410"/>
      <c r="L550" s="3410"/>
      <c r="M550" s="3410"/>
      <c r="N550" s="3410"/>
      <c r="O550" s="3410"/>
      <c r="P550" s="3410"/>
      <c r="Q550" s="3410"/>
      <c r="R550" s="3410"/>
      <c r="S550" s="3410"/>
      <c r="T550" s="3410"/>
      <c r="U550" s="3410"/>
      <c r="V550" s="3410"/>
      <c r="W550" s="3410"/>
      <c r="X550" s="3410"/>
      <c r="Y550" s="3410"/>
      <c r="Z550" s="3410"/>
      <c r="AA550" s="3410"/>
      <c r="AB550" s="3410"/>
      <c r="AC550" s="3391">
        <f t="shared" si="355"/>
        <v>0</v>
      </c>
      <c r="AD550" s="3421"/>
      <c r="AE550" s="3421"/>
      <c r="AF550" s="3421"/>
      <c r="AG550" s="3421"/>
      <c r="AH550" s="3421"/>
      <c r="AI550" s="3421"/>
      <c r="AJ550" s="3421"/>
      <c r="AK550" s="3421"/>
      <c r="AL550" s="3421"/>
      <c r="AM550" s="3421"/>
      <c r="AN550" s="3421"/>
      <c r="AO550" s="3421"/>
      <c r="AP550" s="3421"/>
      <c r="AQ550" s="3421"/>
      <c r="AR550" s="3421"/>
      <c r="AS550" s="3421"/>
      <c r="AT550" s="3441"/>
      <c r="AU550" s="3442"/>
      <c r="AV550" s="498">
        <f t="shared" si="356"/>
        <v>0</v>
      </c>
      <c r="AW550" s="498">
        <f t="shared" si="357"/>
        <v>0</v>
      </c>
      <c r="AX550" s="498">
        <f t="shared" si="358"/>
        <v>0</v>
      </c>
      <c r="AY550" s="3458">
        <f t="shared" si="359"/>
        <v>0</v>
      </c>
      <c r="AZ550" s="3391">
        <f t="shared" si="360"/>
        <v>0</v>
      </c>
      <c r="BA550" s="3391">
        <f t="shared" si="361"/>
        <v>0</v>
      </c>
      <c r="BB550" s="3391">
        <f t="shared" si="362"/>
        <v>0</v>
      </c>
      <c r="BC550" s="3391">
        <f t="shared" si="363"/>
        <v>0</v>
      </c>
      <c r="BD550" s="3391">
        <f t="shared" si="364"/>
        <v>0</v>
      </c>
      <c r="BE550" s="3391">
        <f t="shared" si="365"/>
        <v>0</v>
      </c>
      <c r="BF550" s="3391">
        <f t="shared" si="366"/>
        <v>0</v>
      </c>
      <c r="BG550" s="3391">
        <f t="shared" si="367"/>
        <v>0</v>
      </c>
      <c r="BH550" s="3391">
        <f t="shared" si="368"/>
        <v>0</v>
      </c>
      <c r="BI550" s="3391">
        <f t="shared" si="369"/>
        <v>0</v>
      </c>
      <c r="BJ550" s="3391">
        <f t="shared" si="370"/>
        <v>0</v>
      </c>
      <c r="BK550" s="3391">
        <f t="shared" si="371"/>
        <v>0</v>
      </c>
      <c r="BL550" s="3391">
        <f t="shared" si="372"/>
        <v>0</v>
      </c>
      <c r="BM550" s="3391">
        <f t="shared" si="373"/>
        <v>0</v>
      </c>
      <c r="BN550" s="3391">
        <f t="shared" si="374"/>
        <v>0</v>
      </c>
      <c r="BO550" s="3391">
        <f t="shared" si="375"/>
        <v>0</v>
      </c>
      <c r="BP550" s="3391">
        <f t="shared" si="376"/>
        <v>0</v>
      </c>
      <c r="BQ550" s="3391">
        <f t="shared" si="377"/>
        <v>0</v>
      </c>
      <c r="BR550" s="3391">
        <f t="shared" si="378"/>
        <v>0</v>
      </c>
      <c r="BS550" s="3391">
        <f t="shared" si="379"/>
        <v>0</v>
      </c>
      <c r="BT550" s="3463">
        <f t="shared" si="380"/>
        <v>0</v>
      </c>
    </row>
    <row r="551" spans="1:72">
      <c r="A551" s="3389"/>
      <c r="B551" s="3390"/>
      <c r="C551" s="3390"/>
      <c r="D551" s="3385"/>
      <c r="E551" s="3391">
        <f t="shared" si="352"/>
        <v>0</v>
      </c>
      <c r="F551" s="3392"/>
      <c r="G551" s="3393">
        <f t="shared" si="353"/>
        <v>0</v>
      </c>
      <c r="H551" s="3394">
        <f t="shared" si="354"/>
        <v>0</v>
      </c>
      <c r="I551" s="3410"/>
      <c r="J551" s="3410"/>
      <c r="K551" s="3410"/>
      <c r="L551" s="3410"/>
      <c r="M551" s="3410"/>
      <c r="N551" s="3410"/>
      <c r="O551" s="3410"/>
      <c r="P551" s="3410"/>
      <c r="Q551" s="3410"/>
      <c r="R551" s="3410"/>
      <c r="S551" s="3410"/>
      <c r="T551" s="3410"/>
      <c r="U551" s="3410"/>
      <c r="V551" s="3410"/>
      <c r="W551" s="3410"/>
      <c r="X551" s="3410"/>
      <c r="Y551" s="3410"/>
      <c r="Z551" s="3410"/>
      <c r="AA551" s="3410"/>
      <c r="AB551" s="3410"/>
      <c r="AC551" s="3391">
        <f t="shared" si="355"/>
        <v>0</v>
      </c>
      <c r="AD551" s="3421"/>
      <c r="AE551" s="3421"/>
      <c r="AF551" s="3421"/>
      <c r="AG551" s="3421"/>
      <c r="AH551" s="3421"/>
      <c r="AI551" s="3421"/>
      <c r="AJ551" s="3421"/>
      <c r="AK551" s="3421"/>
      <c r="AL551" s="3421"/>
      <c r="AM551" s="3421"/>
      <c r="AN551" s="3421"/>
      <c r="AO551" s="3421"/>
      <c r="AP551" s="3421"/>
      <c r="AQ551" s="3421"/>
      <c r="AR551" s="3421"/>
      <c r="AS551" s="3421"/>
      <c r="AT551" s="3441"/>
      <c r="AU551" s="3442"/>
      <c r="AV551" s="498">
        <f t="shared" si="356"/>
        <v>0</v>
      </c>
      <c r="AW551" s="498">
        <f t="shared" si="357"/>
        <v>0</v>
      </c>
      <c r="AX551" s="498">
        <f t="shared" si="358"/>
        <v>0</v>
      </c>
      <c r="AY551" s="3458">
        <f t="shared" si="359"/>
        <v>0</v>
      </c>
      <c r="AZ551" s="3391">
        <f t="shared" si="360"/>
        <v>0</v>
      </c>
      <c r="BA551" s="3391">
        <f t="shared" si="361"/>
        <v>0</v>
      </c>
      <c r="BB551" s="3391">
        <f t="shared" si="362"/>
        <v>0</v>
      </c>
      <c r="BC551" s="3391">
        <f t="shared" si="363"/>
        <v>0</v>
      </c>
      <c r="BD551" s="3391">
        <f t="shared" si="364"/>
        <v>0</v>
      </c>
      <c r="BE551" s="3391">
        <f t="shared" si="365"/>
        <v>0</v>
      </c>
      <c r="BF551" s="3391">
        <f t="shared" si="366"/>
        <v>0</v>
      </c>
      <c r="BG551" s="3391">
        <f t="shared" si="367"/>
        <v>0</v>
      </c>
      <c r="BH551" s="3391">
        <f t="shared" si="368"/>
        <v>0</v>
      </c>
      <c r="BI551" s="3391">
        <f t="shared" si="369"/>
        <v>0</v>
      </c>
      <c r="BJ551" s="3391">
        <f t="shared" si="370"/>
        <v>0</v>
      </c>
      <c r="BK551" s="3391">
        <f t="shared" si="371"/>
        <v>0</v>
      </c>
      <c r="BL551" s="3391">
        <f t="shared" si="372"/>
        <v>0</v>
      </c>
      <c r="BM551" s="3391">
        <f t="shared" si="373"/>
        <v>0</v>
      </c>
      <c r="BN551" s="3391">
        <f t="shared" si="374"/>
        <v>0</v>
      </c>
      <c r="BO551" s="3391">
        <f t="shared" si="375"/>
        <v>0</v>
      </c>
      <c r="BP551" s="3391">
        <f t="shared" si="376"/>
        <v>0</v>
      </c>
      <c r="BQ551" s="3391">
        <f t="shared" si="377"/>
        <v>0</v>
      </c>
      <c r="BR551" s="3391">
        <f t="shared" si="378"/>
        <v>0</v>
      </c>
      <c r="BS551" s="3391">
        <f t="shared" si="379"/>
        <v>0</v>
      </c>
      <c r="BT551" s="3463">
        <f t="shared" si="380"/>
        <v>0</v>
      </c>
    </row>
    <row r="552" spans="1:72">
      <c r="A552" s="3389"/>
      <c r="B552" s="3390"/>
      <c r="C552" s="3390"/>
      <c r="D552" s="3385"/>
      <c r="E552" s="3391">
        <f t="shared" si="352"/>
        <v>0</v>
      </c>
      <c r="F552" s="3392"/>
      <c r="G552" s="3393">
        <f t="shared" si="353"/>
        <v>0</v>
      </c>
      <c r="H552" s="3394">
        <f t="shared" si="354"/>
        <v>0</v>
      </c>
      <c r="I552" s="3410"/>
      <c r="J552" s="3410"/>
      <c r="K552" s="3410"/>
      <c r="L552" s="3410"/>
      <c r="M552" s="3410"/>
      <c r="N552" s="3410"/>
      <c r="O552" s="3410"/>
      <c r="P552" s="3410"/>
      <c r="Q552" s="3410"/>
      <c r="R552" s="3410"/>
      <c r="S552" s="3410"/>
      <c r="T552" s="3410"/>
      <c r="U552" s="3410"/>
      <c r="V552" s="3410"/>
      <c r="W552" s="3410"/>
      <c r="X552" s="3410"/>
      <c r="Y552" s="3410"/>
      <c r="Z552" s="3410"/>
      <c r="AA552" s="3410"/>
      <c r="AB552" s="3410"/>
      <c r="AC552" s="3391">
        <f t="shared" si="355"/>
        <v>0</v>
      </c>
      <c r="AD552" s="3421"/>
      <c r="AE552" s="3421"/>
      <c r="AF552" s="3421"/>
      <c r="AG552" s="3421"/>
      <c r="AH552" s="3421"/>
      <c r="AI552" s="3421"/>
      <c r="AJ552" s="3421"/>
      <c r="AK552" s="3421"/>
      <c r="AL552" s="3421"/>
      <c r="AM552" s="3421"/>
      <c r="AN552" s="3421"/>
      <c r="AO552" s="3421"/>
      <c r="AP552" s="3421"/>
      <c r="AQ552" s="3421"/>
      <c r="AR552" s="3421"/>
      <c r="AS552" s="3421"/>
      <c r="AT552" s="3441"/>
      <c r="AU552" s="3442"/>
      <c r="AV552" s="498">
        <f t="shared" si="356"/>
        <v>0</v>
      </c>
      <c r="AW552" s="498">
        <f t="shared" si="357"/>
        <v>0</v>
      </c>
      <c r="AX552" s="498">
        <f t="shared" si="358"/>
        <v>0</v>
      </c>
      <c r="AY552" s="3458">
        <f t="shared" si="359"/>
        <v>0</v>
      </c>
      <c r="AZ552" s="3391">
        <f t="shared" si="360"/>
        <v>0</v>
      </c>
      <c r="BA552" s="3391">
        <f t="shared" si="361"/>
        <v>0</v>
      </c>
      <c r="BB552" s="3391">
        <f t="shared" si="362"/>
        <v>0</v>
      </c>
      <c r="BC552" s="3391">
        <f t="shared" si="363"/>
        <v>0</v>
      </c>
      <c r="BD552" s="3391">
        <f t="shared" si="364"/>
        <v>0</v>
      </c>
      <c r="BE552" s="3391">
        <f t="shared" si="365"/>
        <v>0</v>
      </c>
      <c r="BF552" s="3391">
        <f t="shared" si="366"/>
        <v>0</v>
      </c>
      <c r="BG552" s="3391">
        <f t="shared" si="367"/>
        <v>0</v>
      </c>
      <c r="BH552" s="3391">
        <f t="shared" si="368"/>
        <v>0</v>
      </c>
      <c r="BI552" s="3391">
        <f t="shared" si="369"/>
        <v>0</v>
      </c>
      <c r="BJ552" s="3391">
        <f t="shared" si="370"/>
        <v>0</v>
      </c>
      <c r="BK552" s="3391">
        <f t="shared" si="371"/>
        <v>0</v>
      </c>
      <c r="BL552" s="3391">
        <f t="shared" si="372"/>
        <v>0</v>
      </c>
      <c r="BM552" s="3391">
        <f t="shared" si="373"/>
        <v>0</v>
      </c>
      <c r="BN552" s="3391">
        <f t="shared" si="374"/>
        <v>0</v>
      </c>
      <c r="BO552" s="3391">
        <f t="shared" si="375"/>
        <v>0</v>
      </c>
      <c r="BP552" s="3391">
        <f t="shared" si="376"/>
        <v>0</v>
      </c>
      <c r="BQ552" s="3391">
        <f t="shared" si="377"/>
        <v>0</v>
      </c>
      <c r="BR552" s="3391">
        <f t="shared" si="378"/>
        <v>0</v>
      </c>
      <c r="BS552" s="3391">
        <f t="shared" si="379"/>
        <v>0</v>
      </c>
      <c r="BT552" s="3463">
        <f t="shared" si="380"/>
        <v>0</v>
      </c>
    </row>
    <row r="553" spans="1:72">
      <c r="A553" s="3389"/>
      <c r="B553" s="3390"/>
      <c r="C553" s="3390"/>
      <c r="D553" s="3385"/>
      <c r="E553" s="3391">
        <f t="shared" si="352"/>
        <v>0</v>
      </c>
      <c r="F553" s="3392"/>
      <c r="G553" s="3393">
        <f t="shared" si="353"/>
        <v>0</v>
      </c>
      <c r="H553" s="3394">
        <f t="shared" si="354"/>
        <v>0</v>
      </c>
      <c r="I553" s="3410"/>
      <c r="J553" s="3410"/>
      <c r="K553" s="3410"/>
      <c r="L553" s="3410"/>
      <c r="M553" s="3410"/>
      <c r="N553" s="3410"/>
      <c r="O553" s="3410"/>
      <c r="P553" s="3410"/>
      <c r="Q553" s="3410"/>
      <c r="R553" s="3410"/>
      <c r="S553" s="3410"/>
      <c r="T553" s="3410"/>
      <c r="U553" s="3410"/>
      <c r="V553" s="3410"/>
      <c r="W553" s="3410"/>
      <c r="X553" s="3410"/>
      <c r="Y553" s="3410"/>
      <c r="Z553" s="3410"/>
      <c r="AA553" s="3410"/>
      <c r="AB553" s="3410"/>
      <c r="AC553" s="3391">
        <f t="shared" si="355"/>
        <v>0</v>
      </c>
      <c r="AD553" s="3421"/>
      <c r="AE553" s="3421"/>
      <c r="AF553" s="3421"/>
      <c r="AG553" s="3421"/>
      <c r="AH553" s="3421"/>
      <c r="AI553" s="3421"/>
      <c r="AJ553" s="3421"/>
      <c r="AK553" s="3421"/>
      <c r="AL553" s="3421"/>
      <c r="AM553" s="3421"/>
      <c r="AN553" s="3421"/>
      <c r="AO553" s="3421"/>
      <c r="AP553" s="3421"/>
      <c r="AQ553" s="3421"/>
      <c r="AR553" s="3421"/>
      <c r="AS553" s="3421"/>
      <c r="AT553" s="3441"/>
      <c r="AU553" s="3442"/>
      <c r="AV553" s="498">
        <f t="shared" si="356"/>
        <v>0</v>
      </c>
      <c r="AW553" s="498">
        <f t="shared" si="357"/>
        <v>0</v>
      </c>
      <c r="AX553" s="498">
        <f t="shared" si="358"/>
        <v>0</v>
      </c>
      <c r="AY553" s="3458">
        <f t="shared" si="359"/>
        <v>0</v>
      </c>
      <c r="AZ553" s="3391">
        <f t="shared" si="360"/>
        <v>0</v>
      </c>
      <c r="BA553" s="3391">
        <f t="shared" si="361"/>
        <v>0</v>
      </c>
      <c r="BB553" s="3391">
        <f t="shared" si="362"/>
        <v>0</v>
      </c>
      <c r="BC553" s="3391">
        <f t="shared" si="363"/>
        <v>0</v>
      </c>
      <c r="BD553" s="3391">
        <f t="shared" si="364"/>
        <v>0</v>
      </c>
      <c r="BE553" s="3391">
        <f t="shared" si="365"/>
        <v>0</v>
      </c>
      <c r="BF553" s="3391">
        <f t="shared" si="366"/>
        <v>0</v>
      </c>
      <c r="BG553" s="3391">
        <f t="shared" si="367"/>
        <v>0</v>
      </c>
      <c r="BH553" s="3391">
        <f t="shared" si="368"/>
        <v>0</v>
      </c>
      <c r="BI553" s="3391">
        <f t="shared" si="369"/>
        <v>0</v>
      </c>
      <c r="BJ553" s="3391">
        <f t="shared" si="370"/>
        <v>0</v>
      </c>
      <c r="BK553" s="3391">
        <f t="shared" si="371"/>
        <v>0</v>
      </c>
      <c r="BL553" s="3391">
        <f t="shared" si="372"/>
        <v>0</v>
      </c>
      <c r="BM553" s="3391">
        <f t="shared" si="373"/>
        <v>0</v>
      </c>
      <c r="BN553" s="3391">
        <f t="shared" si="374"/>
        <v>0</v>
      </c>
      <c r="BO553" s="3391">
        <f t="shared" si="375"/>
        <v>0</v>
      </c>
      <c r="BP553" s="3391">
        <f t="shared" si="376"/>
        <v>0</v>
      </c>
      <c r="BQ553" s="3391">
        <f t="shared" si="377"/>
        <v>0</v>
      </c>
      <c r="BR553" s="3391">
        <f t="shared" si="378"/>
        <v>0</v>
      </c>
      <c r="BS553" s="3391">
        <f t="shared" si="379"/>
        <v>0</v>
      </c>
      <c r="BT553" s="3463">
        <f t="shared" si="380"/>
        <v>0</v>
      </c>
    </row>
    <row r="554" spans="1:72">
      <c r="A554" s="3389"/>
      <c r="B554" s="3390"/>
      <c r="C554" s="3390"/>
      <c r="D554" s="3385"/>
      <c r="E554" s="3391">
        <f t="shared" si="352"/>
        <v>0</v>
      </c>
      <c r="F554" s="3392"/>
      <c r="G554" s="3393">
        <f t="shared" si="353"/>
        <v>0</v>
      </c>
      <c r="H554" s="3394">
        <f t="shared" si="354"/>
        <v>0</v>
      </c>
      <c r="I554" s="3410"/>
      <c r="J554" s="3410"/>
      <c r="K554" s="3410"/>
      <c r="L554" s="3410"/>
      <c r="M554" s="3410"/>
      <c r="N554" s="3410"/>
      <c r="O554" s="3410"/>
      <c r="P554" s="3410"/>
      <c r="Q554" s="3410"/>
      <c r="R554" s="3410"/>
      <c r="S554" s="3410"/>
      <c r="T554" s="3410"/>
      <c r="U554" s="3410"/>
      <c r="V554" s="3410"/>
      <c r="W554" s="3410"/>
      <c r="X554" s="3410"/>
      <c r="Y554" s="3410"/>
      <c r="Z554" s="3410"/>
      <c r="AA554" s="3410"/>
      <c r="AB554" s="3410"/>
      <c r="AC554" s="3391">
        <f t="shared" si="355"/>
        <v>0</v>
      </c>
      <c r="AD554" s="3421"/>
      <c r="AE554" s="3421"/>
      <c r="AF554" s="3421"/>
      <c r="AG554" s="3421"/>
      <c r="AH554" s="3421"/>
      <c r="AI554" s="3421"/>
      <c r="AJ554" s="3421"/>
      <c r="AK554" s="3421"/>
      <c r="AL554" s="3421"/>
      <c r="AM554" s="3421"/>
      <c r="AN554" s="3421"/>
      <c r="AO554" s="3421"/>
      <c r="AP554" s="3421"/>
      <c r="AQ554" s="3421"/>
      <c r="AR554" s="3421"/>
      <c r="AS554" s="3421"/>
      <c r="AT554" s="3441"/>
      <c r="AU554" s="3442"/>
      <c r="AV554" s="498">
        <f t="shared" si="356"/>
        <v>0</v>
      </c>
      <c r="AW554" s="498">
        <f t="shared" si="357"/>
        <v>0</v>
      </c>
      <c r="AX554" s="498">
        <f t="shared" si="358"/>
        <v>0</v>
      </c>
      <c r="AY554" s="3458">
        <f t="shared" si="359"/>
        <v>0</v>
      </c>
      <c r="AZ554" s="3391">
        <f t="shared" si="360"/>
        <v>0</v>
      </c>
      <c r="BA554" s="3391">
        <f t="shared" si="361"/>
        <v>0</v>
      </c>
      <c r="BB554" s="3391">
        <f t="shared" si="362"/>
        <v>0</v>
      </c>
      <c r="BC554" s="3391">
        <f t="shared" si="363"/>
        <v>0</v>
      </c>
      <c r="BD554" s="3391">
        <f t="shared" si="364"/>
        <v>0</v>
      </c>
      <c r="BE554" s="3391">
        <f t="shared" si="365"/>
        <v>0</v>
      </c>
      <c r="BF554" s="3391">
        <f t="shared" si="366"/>
        <v>0</v>
      </c>
      <c r="BG554" s="3391">
        <f t="shared" si="367"/>
        <v>0</v>
      </c>
      <c r="BH554" s="3391">
        <f t="shared" si="368"/>
        <v>0</v>
      </c>
      <c r="BI554" s="3391">
        <f t="shared" si="369"/>
        <v>0</v>
      </c>
      <c r="BJ554" s="3391">
        <f t="shared" si="370"/>
        <v>0</v>
      </c>
      <c r="BK554" s="3391">
        <f t="shared" si="371"/>
        <v>0</v>
      </c>
      <c r="BL554" s="3391">
        <f t="shared" si="372"/>
        <v>0</v>
      </c>
      <c r="BM554" s="3391">
        <f t="shared" si="373"/>
        <v>0</v>
      </c>
      <c r="BN554" s="3391">
        <f t="shared" si="374"/>
        <v>0</v>
      </c>
      <c r="BO554" s="3391">
        <f t="shared" si="375"/>
        <v>0</v>
      </c>
      <c r="BP554" s="3391">
        <f t="shared" si="376"/>
        <v>0</v>
      </c>
      <c r="BQ554" s="3391">
        <f t="shared" si="377"/>
        <v>0</v>
      </c>
      <c r="BR554" s="3391">
        <f t="shared" si="378"/>
        <v>0</v>
      </c>
      <c r="BS554" s="3391">
        <f t="shared" si="379"/>
        <v>0</v>
      </c>
      <c r="BT554" s="3463">
        <f t="shared" si="380"/>
        <v>0</v>
      </c>
    </row>
    <row r="555" spans="1:72">
      <c r="A555" s="3389"/>
      <c r="B555" s="3390"/>
      <c r="C555" s="3390"/>
      <c r="D555" s="3385"/>
      <c r="E555" s="3391">
        <f t="shared" si="352"/>
        <v>0</v>
      </c>
      <c r="F555" s="3392"/>
      <c r="G555" s="3393">
        <f t="shared" si="353"/>
        <v>0</v>
      </c>
      <c r="H555" s="3394">
        <f t="shared" si="354"/>
        <v>0</v>
      </c>
      <c r="I555" s="3410"/>
      <c r="J555" s="3410"/>
      <c r="K555" s="3410"/>
      <c r="L555" s="3410"/>
      <c r="M555" s="3410"/>
      <c r="N555" s="3410"/>
      <c r="O555" s="3410"/>
      <c r="P555" s="3410"/>
      <c r="Q555" s="3410"/>
      <c r="R555" s="3410"/>
      <c r="S555" s="3410"/>
      <c r="T555" s="3410"/>
      <c r="U555" s="3410"/>
      <c r="V555" s="3410"/>
      <c r="W555" s="3410"/>
      <c r="X555" s="3410"/>
      <c r="Y555" s="3410"/>
      <c r="Z555" s="3410"/>
      <c r="AA555" s="3410"/>
      <c r="AB555" s="3410"/>
      <c r="AC555" s="3391">
        <f t="shared" si="355"/>
        <v>0</v>
      </c>
      <c r="AD555" s="3421"/>
      <c r="AE555" s="3421"/>
      <c r="AF555" s="3421"/>
      <c r="AG555" s="3421"/>
      <c r="AH555" s="3421"/>
      <c r="AI555" s="3421"/>
      <c r="AJ555" s="3421"/>
      <c r="AK555" s="3421"/>
      <c r="AL555" s="3421"/>
      <c r="AM555" s="3421"/>
      <c r="AN555" s="3421"/>
      <c r="AO555" s="3421"/>
      <c r="AP555" s="3421"/>
      <c r="AQ555" s="3421"/>
      <c r="AR555" s="3421"/>
      <c r="AS555" s="3421"/>
      <c r="AT555" s="3441"/>
      <c r="AU555" s="3442"/>
      <c r="AV555" s="498">
        <f t="shared" si="356"/>
        <v>0</v>
      </c>
      <c r="AW555" s="498">
        <f t="shared" si="357"/>
        <v>0</v>
      </c>
      <c r="AX555" s="498">
        <f t="shared" si="358"/>
        <v>0</v>
      </c>
      <c r="AY555" s="3458">
        <f t="shared" si="359"/>
        <v>0</v>
      </c>
      <c r="AZ555" s="3391">
        <f t="shared" si="360"/>
        <v>0</v>
      </c>
      <c r="BA555" s="3391">
        <f t="shared" si="361"/>
        <v>0</v>
      </c>
      <c r="BB555" s="3391">
        <f t="shared" si="362"/>
        <v>0</v>
      </c>
      <c r="BC555" s="3391">
        <f t="shared" si="363"/>
        <v>0</v>
      </c>
      <c r="BD555" s="3391">
        <f t="shared" si="364"/>
        <v>0</v>
      </c>
      <c r="BE555" s="3391">
        <f t="shared" si="365"/>
        <v>0</v>
      </c>
      <c r="BF555" s="3391">
        <f t="shared" si="366"/>
        <v>0</v>
      </c>
      <c r="BG555" s="3391">
        <f t="shared" si="367"/>
        <v>0</v>
      </c>
      <c r="BH555" s="3391">
        <f t="shared" si="368"/>
        <v>0</v>
      </c>
      <c r="BI555" s="3391">
        <f t="shared" si="369"/>
        <v>0</v>
      </c>
      <c r="BJ555" s="3391">
        <f t="shared" si="370"/>
        <v>0</v>
      </c>
      <c r="BK555" s="3391">
        <f t="shared" si="371"/>
        <v>0</v>
      </c>
      <c r="BL555" s="3391">
        <f t="shared" si="372"/>
        <v>0</v>
      </c>
      <c r="BM555" s="3391">
        <f t="shared" si="373"/>
        <v>0</v>
      </c>
      <c r="BN555" s="3391">
        <f t="shared" si="374"/>
        <v>0</v>
      </c>
      <c r="BO555" s="3391">
        <f t="shared" si="375"/>
        <v>0</v>
      </c>
      <c r="BP555" s="3391">
        <f t="shared" si="376"/>
        <v>0</v>
      </c>
      <c r="BQ555" s="3391">
        <f t="shared" si="377"/>
        <v>0</v>
      </c>
      <c r="BR555" s="3391">
        <f t="shared" si="378"/>
        <v>0</v>
      </c>
      <c r="BS555" s="3391">
        <f t="shared" si="379"/>
        <v>0</v>
      </c>
      <c r="BT555" s="3463">
        <f t="shared" si="380"/>
        <v>0</v>
      </c>
    </row>
    <row r="556" spans="1:72">
      <c r="A556" s="3389"/>
      <c r="B556" s="3390"/>
      <c r="C556" s="3390"/>
      <c r="D556" s="3385"/>
      <c r="E556" s="3391">
        <f t="shared" si="352"/>
        <v>0</v>
      </c>
      <c r="F556" s="3392"/>
      <c r="G556" s="3393">
        <f t="shared" si="353"/>
        <v>0</v>
      </c>
      <c r="H556" s="3394">
        <f t="shared" si="354"/>
        <v>0</v>
      </c>
      <c r="I556" s="3410"/>
      <c r="J556" s="3410"/>
      <c r="K556" s="3410"/>
      <c r="L556" s="3410"/>
      <c r="M556" s="3410"/>
      <c r="N556" s="3410"/>
      <c r="O556" s="3410"/>
      <c r="P556" s="3410"/>
      <c r="Q556" s="3410"/>
      <c r="R556" s="3410"/>
      <c r="S556" s="3410"/>
      <c r="T556" s="3410"/>
      <c r="U556" s="3410"/>
      <c r="V556" s="3410"/>
      <c r="W556" s="3410"/>
      <c r="X556" s="3410"/>
      <c r="Y556" s="3410"/>
      <c r="Z556" s="3410"/>
      <c r="AA556" s="3410"/>
      <c r="AB556" s="3410"/>
      <c r="AC556" s="3391">
        <f t="shared" si="355"/>
        <v>0</v>
      </c>
      <c r="AD556" s="3421"/>
      <c r="AE556" s="3421"/>
      <c r="AF556" s="3421"/>
      <c r="AG556" s="3421"/>
      <c r="AH556" s="3421"/>
      <c r="AI556" s="3421"/>
      <c r="AJ556" s="3421"/>
      <c r="AK556" s="3421"/>
      <c r="AL556" s="3421"/>
      <c r="AM556" s="3421"/>
      <c r="AN556" s="3421"/>
      <c r="AO556" s="3421"/>
      <c r="AP556" s="3421"/>
      <c r="AQ556" s="3421"/>
      <c r="AR556" s="3421"/>
      <c r="AS556" s="3421"/>
      <c r="AT556" s="3441"/>
      <c r="AU556" s="3442"/>
      <c r="AV556" s="498">
        <f t="shared" si="356"/>
        <v>0</v>
      </c>
      <c r="AW556" s="498">
        <f t="shared" si="357"/>
        <v>0</v>
      </c>
      <c r="AX556" s="498">
        <f t="shared" si="358"/>
        <v>0</v>
      </c>
      <c r="AY556" s="3458">
        <f t="shared" si="359"/>
        <v>0</v>
      </c>
      <c r="AZ556" s="3391">
        <f t="shared" si="360"/>
        <v>0</v>
      </c>
      <c r="BA556" s="3391">
        <f t="shared" si="361"/>
        <v>0</v>
      </c>
      <c r="BB556" s="3391">
        <f t="shared" si="362"/>
        <v>0</v>
      </c>
      <c r="BC556" s="3391">
        <f t="shared" si="363"/>
        <v>0</v>
      </c>
      <c r="BD556" s="3391">
        <f t="shared" si="364"/>
        <v>0</v>
      </c>
      <c r="BE556" s="3391">
        <f t="shared" si="365"/>
        <v>0</v>
      </c>
      <c r="BF556" s="3391">
        <f t="shared" si="366"/>
        <v>0</v>
      </c>
      <c r="BG556" s="3391">
        <f t="shared" si="367"/>
        <v>0</v>
      </c>
      <c r="BH556" s="3391">
        <f t="shared" si="368"/>
        <v>0</v>
      </c>
      <c r="BI556" s="3391">
        <f t="shared" si="369"/>
        <v>0</v>
      </c>
      <c r="BJ556" s="3391">
        <f t="shared" si="370"/>
        <v>0</v>
      </c>
      <c r="BK556" s="3391">
        <f t="shared" si="371"/>
        <v>0</v>
      </c>
      <c r="BL556" s="3391">
        <f t="shared" si="372"/>
        <v>0</v>
      </c>
      <c r="BM556" s="3391">
        <f t="shared" si="373"/>
        <v>0</v>
      </c>
      <c r="BN556" s="3391">
        <f t="shared" si="374"/>
        <v>0</v>
      </c>
      <c r="BO556" s="3391">
        <f t="shared" si="375"/>
        <v>0</v>
      </c>
      <c r="BP556" s="3391">
        <f t="shared" si="376"/>
        <v>0</v>
      </c>
      <c r="BQ556" s="3391">
        <f t="shared" si="377"/>
        <v>0</v>
      </c>
      <c r="BR556" s="3391">
        <f t="shared" si="378"/>
        <v>0</v>
      </c>
      <c r="BS556" s="3391">
        <f t="shared" si="379"/>
        <v>0</v>
      </c>
      <c r="BT556" s="3463">
        <f t="shared" si="380"/>
        <v>0</v>
      </c>
    </row>
    <row r="557" spans="1:72">
      <c r="A557" s="3389"/>
      <c r="B557" s="3390"/>
      <c r="C557" s="3390"/>
      <c r="D557" s="3385"/>
      <c r="E557" s="3391">
        <f t="shared" si="352"/>
        <v>0</v>
      </c>
      <c r="F557" s="3392"/>
      <c r="G557" s="3393">
        <f t="shared" si="353"/>
        <v>0</v>
      </c>
      <c r="H557" s="3394">
        <f t="shared" si="354"/>
        <v>0</v>
      </c>
      <c r="I557" s="3410"/>
      <c r="J557" s="3410"/>
      <c r="K557" s="3410"/>
      <c r="L557" s="3410"/>
      <c r="M557" s="3410"/>
      <c r="N557" s="3410"/>
      <c r="O557" s="3410"/>
      <c r="P557" s="3410"/>
      <c r="Q557" s="3410"/>
      <c r="R557" s="3410"/>
      <c r="S557" s="3410"/>
      <c r="T557" s="3410"/>
      <c r="U557" s="3410"/>
      <c r="V557" s="3410"/>
      <c r="W557" s="3410"/>
      <c r="X557" s="3410"/>
      <c r="Y557" s="3410"/>
      <c r="Z557" s="3410"/>
      <c r="AA557" s="3410"/>
      <c r="AB557" s="3410"/>
      <c r="AC557" s="3391">
        <f t="shared" si="355"/>
        <v>0</v>
      </c>
      <c r="AD557" s="3421"/>
      <c r="AE557" s="3421"/>
      <c r="AF557" s="3421"/>
      <c r="AG557" s="3421"/>
      <c r="AH557" s="3421"/>
      <c r="AI557" s="3421"/>
      <c r="AJ557" s="3421"/>
      <c r="AK557" s="3421"/>
      <c r="AL557" s="3421"/>
      <c r="AM557" s="3421"/>
      <c r="AN557" s="3421"/>
      <c r="AO557" s="3421"/>
      <c r="AP557" s="3421"/>
      <c r="AQ557" s="3421"/>
      <c r="AR557" s="3421"/>
      <c r="AS557" s="3421"/>
      <c r="AT557" s="3441"/>
      <c r="AU557" s="3442"/>
      <c r="AV557" s="498">
        <f t="shared" si="356"/>
        <v>0</v>
      </c>
      <c r="AW557" s="498">
        <f t="shared" si="357"/>
        <v>0</v>
      </c>
      <c r="AX557" s="498">
        <f t="shared" si="358"/>
        <v>0</v>
      </c>
      <c r="AY557" s="3458">
        <f t="shared" si="359"/>
        <v>0</v>
      </c>
      <c r="AZ557" s="3391">
        <f t="shared" si="360"/>
        <v>0</v>
      </c>
      <c r="BA557" s="3391">
        <f t="shared" si="361"/>
        <v>0</v>
      </c>
      <c r="BB557" s="3391">
        <f t="shared" si="362"/>
        <v>0</v>
      </c>
      <c r="BC557" s="3391">
        <f t="shared" si="363"/>
        <v>0</v>
      </c>
      <c r="BD557" s="3391">
        <f t="shared" si="364"/>
        <v>0</v>
      </c>
      <c r="BE557" s="3391">
        <f t="shared" si="365"/>
        <v>0</v>
      </c>
      <c r="BF557" s="3391">
        <f t="shared" si="366"/>
        <v>0</v>
      </c>
      <c r="BG557" s="3391">
        <f t="shared" si="367"/>
        <v>0</v>
      </c>
      <c r="BH557" s="3391">
        <f t="shared" si="368"/>
        <v>0</v>
      </c>
      <c r="BI557" s="3391">
        <f t="shared" si="369"/>
        <v>0</v>
      </c>
      <c r="BJ557" s="3391">
        <f t="shared" si="370"/>
        <v>0</v>
      </c>
      <c r="BK557" s="3391">
        <f t="shared" si="371"/>
        <v>0</v>
      </c>
      <c r="BL557" s="3391">
        <f t="shared" si="372"/>
        <v>0</v>
      </c>
      <c r="BM557" s="3391">
        <f t="shared" si="373"/>
        <v>0</v>
      </c>
      <c r="BN557" s="3391">
        <f t="shared" si="374"/>
        <v>0</v>
      </c>
      <c r="BO557" s="3391">
        <f t="shared" si="375"/>
        <v>0</v>
      </c>
      <c r="BP557" s="3391">
        <f t="shared" si="376"/>
        <v>0</v>
      </c>
      <c r="BQ557" s="3391">
        <f t="shared" si="377"/>
        <v>0</v>
      </c>
      <c r="BR557" s="3391">
        <f t="shared" si="378"/>
        <v>0</v>
      </c>
      <c r="BS557" s="3391">
        <f t="shared" si="379"/>
        <v>0</v>
      </c>
      <c r="BT557" s="3463">
        <f t="shared" si="380"/>
        <v>0</v>
      </c>
    </row>
    <row r="558" spans="1:72">
      <c r="A558" s="3389"/>
      <c r="B558" s="3390"/>
      <c r="C558" s="3390"/>
      <c r="D558" s="3385"/>
      <c r="E558" s="3391">
        <f t="shared" si="352"/>
        <v>0</v>
      </c>
      <c r="F558" s="3392"/>
      <c r="G558" s="3393">
        <f t="shared" si="353"/>
        <v>0</v>
      </c>
      <c r="H558" s="3394">
        <f t="shared" si="354"/>
        <v>0</v>
      </c>
      <c r="I558" s="3410"/>
      <c r="J558" s="3410"/>
      <c r="K558" s="3410"/>
      <c r="L558" s="3410"/>
      <c r="M558" s="3410"/>
      <c r="N558" s="3410"/>
      <c r="O558" s="3410"/>
      <c r="P558" s="3410"/>
      <c r="Q558" s="3410"/>
      <c r="R558" s="3410"/>
      <c r="S558" s="3410"/>
      <c r="T558" s="3410"/>
      <c r="U558" s="3410"/>
      <c r="V558" s="3410"/>
      <c r="W558" s="3410"/>
      <c r="X558" s="3410"/>
      <c r="Y558" s="3410"/>
      <c r="Z558" s="3410"/>
      <c r="AA558" s="3410"/>
      <c r="AB558" s="3410"/>
      <c r="AC558" s="3391">
        <f t="shared" si="355"/>
        <v>0</v>
      </c>
      <c r="AD558" s="3421"/>
      <c r="AE558" s="3421"/>
      <c r="AF558" s="3421"/>
      <c r="AG558" s="3421"/>
      <c r="AH558" s="3421"/>
      <c r="AI558" s="3421"/>
      <c r="AJ558" s="3421"/>
      <c r="AK558" s="3421"/>
      <c r="AL558" s="3421"/>
      <c r="AM558" s="3421"/>
      <c r="AN558" s="3421"/>
      <c r="AO558" s="3421"/>
      <c r="AP558" s="3421"/>
      <c r="AQ558" s="3421"/>
      <c r="AR558" s="3421"/>
      <c r="AS558" s="3421"/>
      <c r="AT558" s="3441"/>
      <c r="AU558" s="3442"/>
      <c r="AV558" s="498">
        <f t="shared" si="356"/>
        <v>0</v>
      </c>
      <c r="AW558" s="498">
        <f t="shared" si="357"/>
        <v>0</v>
      </c>
      <c r="AX558" s="498">
        <f t="shared" si="358"/>
        <v>0</v>
      </c>
      <c r="AY558" s="3458">
        <f t="shared" si="359"/>
        <v>0</v>
      </c>
      <c r="AZ558" s="3391">
        <f t="shared" si="360"/>
        <v>0</v>
      </c>
      <c r="BA558" s="3391">
        <f t="shared" si="361"/>
        <v>0</v>
      </c>
      <c r="BB558" s="3391">
        <f t="shared" si="362"/>
        <v>0</v>
      </c>
      <c r="BC558" s="3391">
        <f t="shared" si="363"/>
        <v>0</v>
      </c>
      <c r="BD558" s="3391">
        <f t="shared" si="364"/>
        <v>0</v>
      </c>
      <c r="BE558" s="3391">
        <f t="shared" si="365"/>
        <v>0</v>
      </c>
      <c r="BF558" s="3391">
        <f t="shared" si="366"/>
        <v>0</v>
      </c>
      <c r="BG558" s="3391">
        <f t="shared" si="367"/>
        <v>0</v>
      </c>
      <c r="BH558" s="3391">
        <f t="shared" si="368"/>
        <v>0</v>
      </c>
      <c r="BI558" s="3391">
        <f t="shared" si="369"/>
        <v>0</v>
      </c>
      <c r="BJ558" s="3391">
        <f t="shared" si="370"/>
        <v>0</v>
      </c>
      <c r="BK558" s="3391">
        <f t="shared" si="371"/>
        <v>0</v>
      </c>
      <c r="BL558" s="3391">
        <f t="shared" si="372"/>
        <v>0</v>
      </c>
      <c r="BM558" s="3391">
        <f t="shared" si="373"/>
        <v>0</v>
      </c>
      <c r="BN558" s="3391">
        <f t="shared" si="374"/>
        <v>0</v>
      </c>
      <c r="BO558" s="3391">
        <f t="shared" si="375"/>
        <v>0</v>
      </c>
      <c r="BP558" s="3391">
        <f t="shared" si="376"/>
        <v>0</v>
      </c>
      <c r="BQ558" s="3391">
        <f t="shared" si="377"/>
        <v>0</v>
      </c>
      <c r="BR558" s="3391">
        <f t="shared" si="378"/>
        <v>0</v>
      </c>
      <c r="BS558" s="3391">
        <f t="shared" si="379"/>
        <v>0</v>
      </c>
      <c r="BT558" s="3463">
        <f t="shared" si="380"/>
        <v>0</v>
      </c>
    </row>
    <row r="559" spans="1:72">
      <c r="A559" s="3389"/>
      <c r="B559" s="3390"/>
      <c r="C559" s="3390"/>
      <c r="D559" s="3385"/>
      <c r="E559" s="3391">
        <f t="shared" si="352"/>
        <v>0</v>
      </c>
      <c r="F559" s="3392"/>
      <c r="G559" s="3393">
        <f t="shared" si="353"/>
        <v>0</v>
      </c>
      <c r="H559" s="3394">
        <f t="shared" si="354"/>
        <v>0</v>
      </c>
      <c r="I559" s="3410"/>
      <c r="J559" s="3410"/>
      <c r="K559" s="3410"/>
      <c r="L559" s="3410"/>
      <c r="M559" s="3410"/>
      <c r="N559" s="3410"/>
      <c r="O559" s="3410"/>
      <c r="P559" s="3410"/>
      <c r="Q559" s="3410"/>
      <c r="R559" s="3410"/>
      <c r="S559" s="3410"/>
      <c r="T559" s="3410"/>
      <c r="U559" s="3410"/>
      <c r="V559" s="3410"/>
      <c r="W559" s="3410"/>
      <c r="X559" s="3410"/>
      <c r="Y559" s="3410"/>
      <c r="Z559" s="3410"/>
      <c r="AA559" s="3410"/>
      <c r="AB559" s="3410"/>
      <c r="AC559" s="3391">
        <f t="shared" si="355"/>
        <v>0</v>
      </c>
      <c r="AD559" s="3421"/>
      <c r="AE559" s="3421"/>
      <c r="AF559" s="3421"/>
      <c r="AG559" s="3421"/>
      <c r="AH559" s="3421"/>
      <c r="AI559" s="3421"/>
      <c r="AJ559" s="3421"/>
      <c r="AK559" s="3421"/>
      <c r="AL559" s="3421"/>
      <c r="AM559" s="3421"/>
      <c r="AN559" s="3421"/>
      <c r="AO559" s="3421"/>
      <c r="AP559" s="3421"/>
      <c r="AQ559" s="3421"/>
      <c r="AR559" s="3421"/>
      <c r="AS559" s="3421"/>
      <c r="AT559" s="3441"/>
      <c r="AU559" s="3442"/>
      <c r="AV559" s="498">
        <f t="shared" si="356"/>
        <v>0</v>
      </c>
      <c r="AW559" s="498">
        <f t="shared" si="357"/>
        <v>0</v>
      </c>
      <c r="AX559" s="498">
        <f t="shared" si="358"/>
        <v>0</v>
      </c>
      <c r="AY559" s="3458">
        <f t="shared" si="359"/>
        <v>0</v>
      </c>
      <c r="AZ559" s="3391">
        <f t="shared" si="360"/>
        <v>0</v>
      </c>
      <c r="BA559" s="3391">
        <f t="shared" si="361"/>
        <v>0</v>
      </c>
      <c r="BB559" s="3391">
        <f t="shared" si="362"/>
        <v>0</v>
      </c>
      <c r="BC559" s="3391">
        <f t="shared" si="363"/>
        <v>0</v>
      </c>
      <c r="BD559" s="3391">
        <f t="shared" si="364"/>
        <v>0</v>
      </c>
      <c r="BE559" s="3391">
        <f t="shared" si="365"/>
        <v>0</v>
      </c>
      <c r="BF559" s="3391">
        <f t="shared" si="366"/>
        <v>0</v>
      </c>
      <c r="BG559" s="3391">
        <f t="shared" si="367"/>
        <v>0</v>
      </c>
      <c r="BH559" s="3391">
        <f t="shared" si="368"/>
        <v>0</v>
      </c>
      <c r="BI559" s="3391">
        <f t="shared" si="369"/>
        <v>0</v>
      </c>
      <c r="BJ559" s="3391">
        <f t="shared" si="370"/>
        <v>0</v>
      </c>
      <c r="BK559" s="3391">
        <f t="shared" si="371"/>
        <v>0</v>
      </c>
      <c r="BL559" s="3391">
        <f t="shared" si="372"/>
        <v>0</v>
      </c>
      <c r="BM559" s="3391">
        <f t="shared" si="373"/>
        <v>0</v>
      </c>
      <c r="BN559" s="3391">
        <f t="shared" si="374"/>
        <v>0</v>
      </c>
      <c r="BO559" s="3391">
        <f t="shared" si="375"/>
        <v>0</v>
      </c>
      <c r="BP559" s="3391">
        <f t="shared" si="376"/>
        <v>0</v>
      </c>
      <c r="BQ559" s="3391">
        <f t="shared" si="377"/>
        <v>0</v>
      </c>
      <c r="BR559" s="3391">
        <f t="shared" si="378"/>
        <v>0</v>
      </c>
      <c r="BS559" s="3391">
        <f t="shared" si="379"/>
        <v>0</v>
      </c>
      <c r="BT559" s="3463">
        <f t="shared" si="380"/>
        <v>0</v>
      </c>
    </row>
    <row r="560" spans="1:72">
      <c r="A560" s="3389"/>
      <c r="B560" s="3390"/>
      <c r="C560" s="3390"/>
      <c r="D560" s="3385"/>
      <c r="E560" s="3391">
        <f t="shared" si="352"/>
        <v>0</v>
      </c>
      <c r="F560" s="3392"/>
      <c r="G560" s="3393">
        <f t="shared" si="353"/>
        <v>0</v>
      </c>
      <c r="H560" s="3394">
        <f t="shared" si="354"/>
        <v>0</v>
      </c>
      <c r="I560" s="3410"/>
      <c r="J560" s="3410"/>
      <c r="K560" s="3410"/>
      <c r="L560" s="3410"/>
      <c r="M560" s="3410"/>
      <c r="N560" s="3410"/>
      <c r="O560" s="3410"/>
      <c r="P560" s="3410"/>
      <c r="Q560" s="3410"/>
      <c r="R560" s="3410"/>
      <c r="S560" s="3410"/>
      <c r="T560" s="3410"/>
      <c r="U560" s="3410"/>
      <c r="V560" s="3410"/>
      <c r="W560" s="3410"/>
      <c r="X560" s="3410"/>
      <c r="Y560" s="3410"/>
      <c r="Z560" s="3410"/>
      <c r="AA560" s="3410"/>
      <c r="AB560" s="3410"/>
      <c r="AC560" s="3391">
        <f t="shared" si="355"/>
        <v>0</v>
      </c>
      <c r="AD560" s="3421"/>
      <c r="AE560" s="3421"/>
      <c r="AF560" s="3421"/>
      <c r="AG560" s="3421"/>
      <c r="AH560" s="3421"/>
      <c r="AI560" s="3421"/>
      <c r="AJ560" s="3421"/>
      <c r="AK560" s="3421"/>
      <c r="AL560" s="3421"/>
      <c r="AM560" s="3421"/>
      <c r="AN560" s="3421"/>
      <c r="AO560" s="3421"/>
      <c r="AP560" s="3421"/>
      <c r="AQ560" s="3421"/>
      <c r="AR560" s="3421"/>
      <c r="AS560" s="3421"/>
      <c r="AT560" s="3441"/>
      <c r="AU560" s="3442"/>
      <c r="AV560" s="498">
        <f t="shared" si="356"/>
        <v>0</v>
      </c>
      <c r="AW560" s="498">
        <f t="shared" si="357"/>
        <v>0</v>
      </c>
      <c r="AX560" s="498">
        <f t="shared" si="358"/>
        <v>0</v>
      </c>
      <c r="AY560" s="3458">
        <f t="shared" si="359"/>
        <v>0</v>
      </c>
      <c r="AZ560" s="3391">
        <f t="shared" si="360"/>
        <v>0</v>
      </c>
      <c r="BA560" s="3391">
        <f t="shared" si="361"/>
        <v>0</v>
      </c>
      <c r="BB560" s="3391">
        <f t="shared" si="362"/>
        <v>0</v>
      </c>
      <c r="BC560" s="3391">
        <f t="shared" si="363"/>
        <v>0</v>
      </c>
      <c r="BD560" s="3391">
        <f t="shared" si="364"/>
        <v>0</v>
      </c>
      <c r="BE560" s="3391">
        <f t="shared" si="365"/>
        <v>0</v>
      </c>
      <c r="BF560" s="3391">
        <f t="shared" si="366"/>
        <v>0</v>
      </c>
      <c r="BG560" s="3391">
        <f t="shared" si="367"/>
        <v>0</v>
      </c>
      <c r="BH560" s="3391">
        <f t="shared" si="368"/>
        <v>0</v>
      </c>
      <c r="BI560" s="3391">
        <f t="shared" si="369"/>
        <v>0</v>
      </c>
      <c r="BJ560" s="3391">
        <f t="shared" si="370"/>
        <v>0</v>
      </c>
      <c r="BK560" s="3391">
        <f t="shared" si="371"/>
        <v>0</v>
      </c>
      <c r="BL560" s="3391">
        <f t="shared" si="372"/>
        <v>0</v>
      </c>
      <c r="BM560" s="3391">
        <f t="shared" si="373"/>
        <v>0</v>
      </c>
      <c r="BN560" s="3391">
        <f t="shared" si="374"/>
        <v>0</v>
      </c>
      <c r="BO560" s="3391">
        <f t="shared" si="375"/>
        <v>0</v>
      </c>
      <c r="BP560" s="3391">
        <f t="shared" si="376"/>
        <v>0</v>
      </c>
      <c r="BQ560" s="3391">
        <f t="shared" si="377"/>
        <v>0</v>
      </c>
      <c r="BR560" s="3391">
        <f t="shared" si="378"/>
        <v>0</v>
      </c>
      <c r="BS560" s="3391">
        <f t="shared" si="379"/>
        <v>0</v>
      </c>
      <c r="BT560" s="3463">
        <f t="shared" si="380"/>
        <v>0</v>
      </c>
    </row>
    <row r="561" spans="1:72">
      <c r="A561" s="3389"/>
      <c r="B561" s="3390"/>
      <c r="C561" s="3390"/>
      <c r="D561" s="3385"/>
      <c r="E561" s="3391">
        <f t="shared" si="352"/>
        <v>0</v>
      </c>
      <c r="F561" s="3392"/>
      <c r="G561" s="3393">
        <f t="shared" si="353"/>
        <v>0</v>
      </c>
      <c r="H561" s="3394">
        <f t="shared" si="354"/>
        <v>0</v>
      </c>
      <c r="I561" s="3410"/>
      <c r="J561" s="3410"/>
      <c r="K561" s="3410"/>
      <c r="L561" s="3410"/>
      <c r="M561" s="3410"/>
      <c r="N561" s="3410"/>
      <c r="O561" s="3410"/>
      <c r="P561" s="3410"/>
      <c r="Q561" s="3410"/>
      <c r="R561" s="3410"/>
      <c r="S561" s="3410"/>
      <c r="T561" s="3410"/>
      <c r="U561" s="3410"/>
      <c r="V561" s="3410"/>
      <c r="W561" s="3410"/>
      <c r="X561" s="3410"/>
      <c r="Y561" s="3410"/>
      <c r="Z561" s="3410"/>
      <c r="AA561" s="3410"/>
      <c r="AB561" s="3410"/>
      <c r="AC561" s="3391">
        <f t="shared" si="355"/>
        <v>0</v>
      </c>
      <c r="AD561" s="3421"/>
      <c r="AE561" s="3421"/>
      <c r="AF561" s="3421"/>
      <c r="AG561" s="3421"/>
      <c r="AH561" s="3421"/>
      <c r="AI561" s="3421"/>
      <c r="AJ561" s="3421"/>
      <c r="AK561" s="3421"/>
      <c r="AL561" s="3421"/>
      <c r="AM561" s="3421"/>
      <c r="AN561" s="3421"/>
      <c r="AO561" s="3421"/>
      <c r="AP561" s="3421"/>
      <c r="AQ561" s="3421"/>
      <c r="AR561" s="3421"/>
      <c r="AS561" s="3421"/>
      <c r="AT561" s="3441"/>
      <c r="AU561" s="3442"/>
      <c r="AV561" s="498">
        <f t="shared" si="356"/>
        <v>0</v>
      </c>
      <c r="AW561" s="498">
        <f t="shared" si="357"/>
        <v>0</v>
      </c>
      <c r="AX561" s="498">
        <f t="shared" si="358"/>
        <v>0</v>
      </c>
      <c r="AY561" s="3458">
        <f t="shared" si="359"/>
        <v>0</v>
      </c>
      <c r="AZ561" s="3391">
        <f t="shared" si="360"/>
        <v>0</v>
      </c>
      <c r="BA561" s="3391">
        <f t="shared" si="361"/>
        <v>0</v>
      </c>
      <c r="BB561" s="3391">
        <f t="shared" si="362"/>
        <v>0</v>
      </c>
      <c r="BC561" s="3391">
        <f t="shared" si="363"/>
        <v>0</v>
      </c>
      <c r="BD561" s="3391">
        <f t="shared" si="364"/>
        <v>0</v>
      </c>
      <c r="BE561" s="3391">
        <f t="shared" si="365"/>
        <v>0</v>
      </c>
      <c r="BF561" s="3391">
        <f t="shared" si="366"/>
        <v>0</v>
      </c>
      <c r="BG561" s="3391">
        <f t="shared" si="367"/>
        <v>0</v>
      </c>
      <c r="BH561" s="3391">
        <f t="shared" si="368"/>
        <v>0</v>
      </c>
      <c r="BI561" s="3391">
        <f t="shared" si="369"/>
        <v>0</v>
      </c>
      <c r="BJ561" s="3391">
        <f t="shared" si="370"/>
        <v>0</v>
      </c>
      <c r="BK561" s="3391">
        <f t="shared" si="371"/>
        <v>0</v>
      </c>
      <c r="BL561" s="3391">
        <f t="shared" si="372"/>
        <v>0</v>
      </c>
      <c r="BM561" s="3391">
        <f t="shared" si="373"/>
        <v>0</v>
      </c>
      <c r="BN561" s="3391">
        <f t="shared" si="374"/>
        <v>0</v>
      </c>
      <c r="BO561" s="3391">
        <f t="shared" si="375"/>
        <v>0</v>
      </c>
      <c r="BP561" s="3391">
        <f t="shared" si="376"/>
        <v>0</v>
      </c>
      <c r="BQ561" s="3391">
        <f t="shared" si="377"/>
        <v>0</v>
      </c>
      <c r="BR561" s="3391">
        <f t="shared" si="378"/>
        <v>0</v>
      </c>
      <c r="BS561" s="3391">
        <f t="shared" si="379"/>
        <v>0</v>
      </c>
      <c r="BT561" s="3463">
        <f t="shared" si="380"/>
        <v>0</v>
      </c>
    </row>
    <row r="562" spans="1:72">
      <c r="A562" s="3389"/>
      <c r="B562" s="3390"/>
      <c r="C562" s="3390"/>
      <c r="D562" s="3385"/>
      <c r="E562" s="3391">
        <f t="shared" si="352"/>
        <v>0</v>
      </c>
      <c r="F562" s="3392"/>
      <c r="G562" s="3393">
        <f t="shared" si="353"/>
        <v>0</v>
      </c>
      <c r="H562" s="3394">
        <f t="shared" si="354"/>
        <v>0</v>
      </c>
      <c r="I562" s="3410"/>
      <c r="J562" s="3410"/>
      <c r="K562" s="3410"/>
      <c r="L562" s="3410"/>
      <c r="M562" s="3410"/>
      <c r="N562" s="3410"/>
      <c r="O562" s="3410"/>
      <c r="P562" s="3410"/>
      <c r="Q562" s="3410"/>
      <c r="R562" s="3410"/>
      <c r="S562" s="3410"/>
      <c r="T562" s="3410"/>
      <c r="U562" s="3410"/>
      <c r="V562" s="3410"/>
      <c r="W562" s="3410"/>
      <c r="X562" s="3410"/>
      <c r="Y562" s="3410"/>
      <c r="Z562" s="3410"/>
      <c r="AA562" s="3410"/>
      <c r="AB562" s="3410"/>
      <c r="AC562" s="3391">
        <f t="shared" si="355"/>
        <v>0</v>
      </c>
      <c r="AD562" s="3421"/>
      <c r="AE562" s="3421"/>
      <c r="AF562" s="3421"/>
      <c r="AG562" s="3421"/>
      <c r="AH562" s="3421"/>
      <c r="AI562" s="3421"/>
      <c r="AJ562" s="3421"/>
      <c r="AK562" s="3421"/>
      <c r="AL562" s="3421"/>
      <c r="AM562" s="3421"/>
      <c r="AN562" s="3421"/>
      <c r="AO562" s="3421"/>
      <c r="AP562" s="3421"/>
      <c r="AQ562" s="3421"/>
      <c r="AR562" s="3421"/>
      <c r="AS562" s="3421"/>
      <c r="AT562" s="3441"/>
      <c r="AU562" s="3442"/>
      <c r="AV562" s="498">
        <f t="shared" si="356"/>
        <v>0</v>
      </c>
      <c r="AW562" s="498">
        <f t="shared" si="357"/>
        <v>0</v>
      </c>
      <c r="AX562" s="498">
        <f t="shared" si="358"/>
        <v>0</v>
      </c>
      <c r="AY562" s="3458">
        <f t="shared" si="359"/>
        <v>0</v>
      </c>
      <c r="AZ562" s="3391">
        <f t="shared" si="360"/>
        <v>0</v>
      </c>
      <c r="BA562" s="3391">
        <f t="shared" si="361"/>
        <v>0</v>
      </c>
      <c r="BB562" s="3391">
        <f t="shared" si="362"/>
        <v>0</v>
      </c>
      <c r="BC562" s="3391">
        <f t="shared" si="363"/>
        <v>0</v>
      </c>
      <c r="BD562" s="3391">
        <f t="shared" si="364"/>
        <v>0</v>
      </c>
      <c r="BE562" s="3391">
        <f t="shared" si="365"/>
        <v>0</v>
      </c>
      <c r="BF562" s="3391">
        <f t="shared" si="366"/>
        <v>0</v>
      </c>
      <c r="BG562" s="3391">
        <f t="shared" si="367"/>
        <v>0</v>
      </c>
      <c r="BH562" s="3391">
        <f t="shared" si="368"/>
        <v>0</v>
      </c>
      <c r="BI562" s="3391">
        <f t="shared" si="369"/>
        <v>0</v>
      </c>
      <c r="BJ562" s="3391">
        <f t="shared" si="370"/>
        <v>0</v>
      </c>
      <c r="BK562" s="3391">
        <f t="shared" si="371"/>
        <v>0</v>
      </c>
      <c r="BL562" s="3391">
        <f t="shared" si="372"/>
        <v>0</v>
      </c>
      <c r="BM562" s="3391">
        <f t="shared" si="373"/>
        <v>0</v>
      </c>
      <c r="BN562" s="3391">
        <f t="shared" si="374"/>
        <v>0</v>
      </c>
      <c r="BO562" s="3391">
        <f t="shared" si="375"/>
        <v>0</v>
      </c>
      <c r="BP562" s="3391">
        <f t="shared" si="376"/>
        <v>0</v>
      </c>
      <c r="BQ562" s="3391">
        <f t="shared" si="377"/>
        <v>0</v>
      </c>
      <c r="BR562" s="3391">
        <f t="shared" si="378"/>
        <v>0</v>
      </c>
      <c r="BS562" s="3391">
        <f t="shared" si="379"/>
        <v>0</v>
      </c>
      <c r="BT562" s="3463">
        <f t="shared" si="380"/>
        <v>0</v>
      </c>
    </row>
    <row r="563" spans="1:72">
      <c r="A563" s="3389"/>
      <c r="B563" s="3390"/>
      <c r="C563" s="3390"/>
      <c r="D563" s="3385"/>
      <c r="E563" s="3391">
        <f t="shared" si="352"/>
        <v>0</v>
      </c>
      <c r="F563" s="3392"/>
      <c r="G563" s="3393">
        <f t="shared" si="353"/>
        <v>0</v>
      </c>
      <c r="H563" s="3394">
        <f t="shared" si="354"/>
        <v>0</v>
      </c>
      <c r="I563" s="3410"/>
      <c r="J563" s="3410"/>
      <c r="K563" s="3410"/>
      <c r="L563" s="3410"/>
      <c r="M563" s="3410"/>
      <c r="N563" s="3410"/>
      <c r="O563" s="3410"/>
      <c r="P563" s="3410"/>
      <c r="Q563" s="3410"/>
      <c r="R563" s="3410"/>
      <c r="S563" s="3410"/>
      <c r="T563" s="3410"/>
      <c r="U563" s="3410"/>
      <c r="V563" s="3410"/>
      <c r="W563" s="3410"/>
      <c r="X563" s="3410"/>
      <c r="Y563" s="3410"/>
      <c r="Z563" s="3410"/>
      <c r="AA563" s="3410"/>
      <c r="AB563" s="3410"/>
      <c r="AC563" s="3391">
        <f t="shared" si="355"/>
        <v>0</v>
      </c>
      <c r="AD563" s="3421"/>
      <c r="AE563" s="3421"/>
      <c r="AF563" s="3421"/>
      <c r="AG563" s="3421"/>
      <c r="AH563" s="3421"/>
      <c r="AI563" s="3421"/>
      <c r="AJ563" s="3421"/>
      <c r="AK563" s="3421"/>
      <c r="AL563" s="3421"/>
      <c r="AM563" s="3421"/>
      <c r="AN563" s="3421"/>
      <c r="AO563" s="3421"/>
      <c r="AP563" s="3421"/>
      <c r="AQ563" s="3421"/>
      <c r="AR563" s="3421"/>
      <c r="AS563" s="3421"/>
      <c r="AT563" s="3441"/>
      <c r="AU563" s="3442"/>
      <c r="AV563" s="498">
        <f t="shared" si="356"/>
        <v>0</v>
      </c>
      <c r="AW563" s="498">
        <f t="shared" si="357"/>
        <v>0</v>
      </c>
      <c r="AX563" s="498">
        <f t="shared" si="358"/>
        <v>0</v>
      </c>
      <c r="AY563" s="3458">
        <f t="shared" si="359"/>
        <v>0</v>
      </c>
      <c r="AZ563" s="3391">
        <f t="shared" si="360"/>
        <v>0</v>
      </c>
      <c r="BA563" s="3391">
        <f t="shared" si="361"/>
        <v>0</v>
      </c>
      <c r="BB563" s="3391">
        <f t="shared" si="362"/>
        <v>0</v>
      </c>
      <c r="BC563" s="3391">
        <f t="shared" si="363"/>
        <v>0</v>
      </c>
      <c r="BD563" s="3391">
        <f t="shared" si="364"/>
        <v>0</v>
      </c>
      <c r="BE563" s="3391">
        <f t="shared" si="365"/>
        <v>0</v>
      </c>
      <c r="BF563" s="3391">
        <f t="shared" si="366"/>
        <v>0</v>
      </c>
      <c r="BG563" s="3391">
        <f t="shared" si="367"/>
        <v>0</v>
      </c>
      <c r="BH563" s="3391">
        <f t="shared" si="368"/>
        <v>0</v>
      </c>
      <c r="BI563" s="3391">
        <f t="shared" si="369"/>
        <v>0</v>
      </c>
      <c r="BJ563" s="3391">
        <f t="shared" si="370"/>
        <v>0</v>
      </c>
      <c r="BK563" s="3391">
        <f t="shared" si="371"/>
        <v>0</v>
      </c>
      <c r="BL563" s="3391">
        <f t="shared" si="372"/>
        <v>0</v>
      </c>
      <c r="BM563" s="3391">
        <f t="shared" si="373"/>
        <v>0</v>
      </c>
      <c r="BN563" s="3391">
        <f t="shared" si="374"/>
        <v>0</v>
      </c>
      <c r="BO563" s="3391">
        <f t="shared" si="375"/>
        <v>0</v>
      </c>
      <c r="BP563" s="3391">
        <f t="shared" si="376"/>
        <v>0</v>
      </c>
      <c r="BQ563" s="3391">
        <f t="shared" si="377"/>
        <v>0</v>
      </c>
      <c r="BR563" s="3391">
        <f t="shared" si="378"/>
        <v>0</v>
      </c>
      <c r="BS563" s="3391">
        <f t="shared" si="379"/>
        <v>0</v>
      </c>
      <c r="BT563" s="3463">
        <f t="shared" si="380"/>
        <v>0</v>
      </c>
    </row>
    <row r="564" spans="1:72">
      <c r="A564" s="3389"/>
      <c r="B564" s="3390"/>
      <c r="C564" s="3390"/>
      <c r="D564" s="3385"/>
      <c r="E564" s="3391">
        <f t="shared" si="352"/>
        <v>0</v>
      </c>
      <c r="F564" s="3392"/>
      <c r="G564" s="3393">
        <f t="shared" si="353"/>
        <v>0</v>
      </c>
      <c r="H564" s="3394">
        <f t="shared" si="354"/>
        <v>0</v>
      </c>
      <c r="I564" s="3410"/>
      <c r="J564" s="3410"/>
      <c r="K564" s="3410"/>
      <c r="L564" s="3410"/>
      <c r="M564" s="3410"/>
      <c r="N564" s="3410"/>
      <c r="O564" s="3410"/>
      <c r="P564" s="3410"/>
      <c r="Q564" s="3410"/>
      <c r="R564" s="3410"/>
      <c r="S564" s="3410"/>
      <c r="T564" s="3410"/>
      <c r="U564" s="3410"/>
      <c r="V564" s="3410"/>
      <c r="W564" s="3410"/>
      <c r="X564" s="3410"/>
      <c r="Y564" s="3410"/>
      <c r="Z564" s="3410"/>
      <c r="AA564" s="3410"/>
      <c r="AB564" s="3410"/>
      <c r="AC564" s="3391">
        <f t="shared" si="355"/>
        <v>0</v>
      </c>
      <c r="AD564" s="3421"/>
      <c r="AE564" s="3421"/>
      <c r="AF564" s="3421"/>
      <c r="AG564" s="3421"/>
      <c r="AH564" s="3421"/>
      <c r="AI564" s="3421"/>
      <c r="AJ564" s="3421"/>
      <c r="AK564" s="3421"/>
      <c r="AL564" s="3421"/>
      <c r="AM564" s="3421"/>
      <c r="AN564" s="3421"/>
      <c r="AO564" s="3421"/>
      <c r="AP564" s="3421"/>
      <c r="AQ564" s="3421"/>
      <c r="AR564" s="3421"/>
      <c r="AS564" s="3421"/>
      <c r="AT564" s="3441"/>
      <c r="AU564" s="3442"/>
      <c r="AV564" s="498">
        <f t="shared" si="356"/>
        <v>0</v>
      </c>
      <c r="AW564" s="498">
        <f t="shared" si="357"/>
        <v>0</v>
      </c>
      <c r="AX564" s="498">
        <f t="shared" si="358"/>
        <v>0</v>
      </c>
      <c r="AY564" s="3458">
        <f t="shared" si="359"/>
        <v>0</v>
      </c>
      <c r="AZ564" s="3391">
        <f t="shared" si="360"/>
        <v>0</v>
      </c>
      <c r="BA564" s="3391">
        <f t="shared" si="361"/>
        <v>0</v>
      </c>
      <c r="BB564" s="3391">
        <f t="shared" si="362"/>
        <v>0</v>
      </c>
      <c r="BC564" s="3391">
        <f t="shared" si="363"/>
        <v>0</v>
      </c>
      <c r="BD564" s="3391">
        <f t="shared" si="364"/>
        <v>0</v>
      </c>
      <c r="BE564" s="3391">
        <f t="shared" si="365"/>
        <v>0</v>
      </c>
      <c r="BF564" s="3391">
        <f t="shared" si="366"/>
        <v>0</v>
      </c>
      <c r="BG564" s="3391">
        <f t="shared" si="367"/>
        <v>0</v>
      </c>
      <c r="BH564" s="3391">
        <f t="shared" si="368"/>
        <v>0</v>
      </c>
      <c r="BI564" s="3391">
        <f t="shared" si="369"/>
        <v>0</v>
      </c>
      <c r="BJ564" s="3391">
        <f t="shared" si="370"/>
        <v>0</v>
      </c>
      <c r="BK564" s="3391">
        <f t="shared" si="371"/>
        <v>0</v>
      </c>
      <c r="BL564" s="3391">
        <f t="shared" si="372"/>
        <v>0</v>
      </c>
      <c r="BM564" s="3391">
        <f t="shared" si="373"/>
        <v>0</v>
      </c>
      <c r="BN564" s="3391">
        <f t="shared" si="374"/>
        <v>0</v>
      </c>
      <c r="BO564" s="3391">
        <f t="shared" si="375"/>
        <v>0</v>
      </c>
      <c r="BP564" s="3391">
        <f t="shared" si="376"/>
        <v>0</v>
      </c>
      <c r="BQ564" s="3391">
        <f t="shared" si="377"/>
        <v>0</v>
      </c>
      <c r="BR564" s="3391">
        <f t="shared" si="378"/>
        <v>0</v>
      </c>
      <c r="BS564" s="3391">
        <f t="shared" si="379"/>
        <v>0</v>
      </c>
      <c r="BT564" s="3463">
        <f t="shared" si="380"/>
        <v>0</v>
      </c>
    </row>
    <row r="565" spans="1:72">
      <c r="A565" s="3389"/>
      <c r="B565" s="3390"/>
      <c r="C565" s="3390"/>
      <c r="D565" s="3385"/>
      <c r="E565" s="3391">
        <f t="shared" si="352"/>
        <v>0</v>
      </c>
      <c r="F565" s="3392"/>
      <c r="G565" s="3393">
        <f t="shared" si="353"/>
        <v>0</v>
      </c>
      <c r="H565" s="3394">
        <f t="shared" si="354"/>
        <v>0</v>
      </c>
      <c r="I565" s="3410"/>
      <c r="J565" s="3410"/>
      <c r="K565" s="3410"/>
      <c r="L565" s="3410"/>
      <c r="M565" s="3410"/>
      <c r="N565" s="3410"/>
      <c r="O565" s="3410"/>
      <c r="P565" s="3410"/>
      <c r="Q565" s="3410"/>
      <c r="R565" s="3410"/>
      <c r="S565" s="3410"/>
      <c r="T565" s="3410"/>
      <c r="U565" s="3410"/>
      <c r="V565" s="3410"/>
      <c r="W565" s="3410"/>
      <c r="X565" s="3410"/>
      <c r="Y565" s="3410"/>
      <c r="Z565" s="3410"/>
      <c r="AA565" s="3410"/>
      <c r="AB565" s="3410"/>
      <c r="AC565" s="3391">
        <f t="shared" si="355"/>
        <v>0</v>
      </c>
      <c r="AD565" s="3421"/>
      <c r="AE565" s="3421"/>
      <c r="AF565" s="3421"/>
      <c r="AG565" s="3421"/>
      <c r="AH565" s="3421"/>
      <c r="AI565" s="3421"/>
      <c r="AJ565" s="3421"/>
      <c r="AK565" s="3421"/>
      <c r="AL565" s="3421"/>
      <c r="AM565" s="3421"/>
      <c r="AN565" s="3421"/>
      <c r="AO565" s="3421"/>
      <c r="AP565" s="3421"/>
      <c r="AQ565" s="3421"/>
      <c r="AR565" s="3421"/>
      <c r="AS565" s="3421"/>
      <c r="AT565" s="3441"/>
      <c r="AU565" s="3442"/>
      <c r="AV565" s="498">
        <f t="shared" si="356"/>
        <v>0</v>
      </c>
      <c r="AW565" s="498">
        <f t="shared" si="357"/>
        <v>0</v>
      </c>
      <c r="AX565" s="498">
        <f t="shared" si="358"/>
        <v>0</v>
      </c>
      <c r="AY565" s="3458">
        <f t="shared" si="359"/>
        <v>0</v>
      </c>
      <c r="AZ565" s="3391">
        <f t="shared" si="360"/>
        <v>0</v>
      </c>
      <c r="BA565" s="3391">
        <f t="shared" si="361"/>
        <v>0</v>
      </c>
      <c r="BB565" s="3391">
        <f t="shared" si="362"/>
        <v>0</v>
      </c>
      <c r="BC565" s="3391">
        <f t="shared" si="363"/>
        <v>0</v>
      </c>
      <c r="BD565" s="3391">
        <f t="shared" si="364"/>
        <v>0</v>
      </c>
      <c r="BE565" s="3391">
        <f t="shared" si="365"/>
        <v>0</v>
      </c>
      <c r="BF565" s="3391">
        <f t="shared" si="366"/>
        <v>0</v>
      </c>
      <c r="BG565" s="3391">
        <f t="shared" si="367"/>
        <v>0</v>
      </c>
      <c r="BH565" s="3391">
        <f t="shared" si="368"/>
        <v>0</v>
      </c>
      <c r="BI565" s="3391">
        <f t="shared" si="369"/>
        <v>0</v>
      </c>
      <c r="BJ565" s="3391">
        <f t="shared" si="370"/>
        <v>0</v>
      </c>
      <c r="BK565" s="3391">
        <f t="shared" si="371"/>
        <v>0</v>
      </c>
      <c r="BL565" s="3391">
        <f t="shared" si="372"/>
        <v>0</v>
      </c>
      <c r="BM565" s="3391">
        <f t="shared" si="373"/>
        <v>0</v>
      </c>
      <c r="BN565" s="3391">
        <f t="shared" si="374"/>
        <v>0</v>
      </c>
      <c r="BO565" s="3391">
        <f t="shared" si="375"/>
        <v>0</v>
      </c>
      <c r="BP565" s="3391">
        <f t="shared" si="376"/>
        <v>0</v>
      </c>
      <c r="BQ565" s="3391">
        <f t="shared" si="377"/>
        <v>0</v>
      </c>
      <c r="BR565" s="3391">
        <f t="shared" si="378"/>
        <v>0</v>
      </c>
      <c r="BS565" s="3391">
        <f t="shared" si="379"/>
        <v>0</v>
      </c>
      <c r="BT565" s="3463">
        <f t="shared" si="380"/>
        <v>0</v>
      </c>
    </row>
    <row r="566" spans="1:72">
      <c r="A566" s="3389"/>
      <c r="B566" s="3390"/>
      <c r="C566" s="3390"/>
      <c r="D566" s="3385"/>
      <c r="E566" s="3391">
        <f t="shared" si="352"/>
        <v>0</v>
      </c>
      <c r="F566" s="3392"/>
      <c r="G566" s="3393">
        <f t="shared" si="353"/>
        <v>0</v>
      </c>
      <c r="H566" s="3394">
        <f t="shared" si="354"/>
        <v>0</v>
      </c>
      <c r="I566" s="3410"/>
      <c r="J566" s="3410"/>
      <c r="K566" s="3410"/>
      <c r="L566" s="3410"/>
      <c r="M566" s="3410"/>
      <c r="N566" s="3410"/>
      <c r="O566" s="3410"/>
      <c r="P566" s="3410"/>
      <c r="Q566" s="3410"/>
      <c r="R566" s="3410"/>
      <c r="S566" s="3410"/>
      <c r="T566" s="3410"/>
      <c r="U566" s="3410"/>
      <c r="V566" s="3410"/>
      <c r="W566" s="3410"/>
      <c r="X566" s="3410"/>
      <c r="Y566" s="3410"/>
      <c r="Z566" s="3410"/>
      <c r="AA566" s="3410"/>
      <c r="AB566" s="3410"/>
      <c r="AC566" s="3391">
        <f t="shared" si="355"/>
        <v>0</v>
      </c>
      <c r="AD566" s="3421"/>
      <c r="AE566" s="3421"/>
      <c r="AF566" s="3421"/>
      <c r="AG566" s="3421"/>
      <c r="AH566" s="3421"/>
      <c r="AI566" s="3421"/>
      <c r="AJ566" s="3421"/>
      <c r="AK566" s="3421"/>
      <c r="AL566" s="3421"/>
      <c r="AM566" s="3421"/>
      <c r="AN566" s="3421"/>
      <c r="AO566" s="3421"/>
      <c r="AP566" s="3421"/>
      <c r="AQ566" s="3421"/>
      <c r="AR566" s="3421"/>
      <c r="AS566" s="3421"/>
      <c r="AT566" s="3441"/>
      <c r="AU566" s="3442"/>
      <c r="AV566" s="498">
        <f t="shared" si="356"/>
        <v>0</v>
      </c>
      <c r="AW566" s="498">
        <f t="shared" si="357"/>
        <v>0</v>
      </c>
      <c r="AX566" s="498">
        <f t="shared" si="358"/>
        <v>0</v>
      </c>
      <c r="AY566" s="3458">
        <f t="shared" si="359"/>
        <v>0</v>
      </c>
      <c r="AZ566" s="3391">
        <f t="shared" si="360"/>
        <v>0</v>
      </c>
      <c r="BA566" s="3391">
        <f t="shared" si="361"/>
        <v>0</v>
      </c>
      <c r="BB566" s="3391">
        <f t="shared" si="362"/>
        <v>0</v>
      </c>
      <c r="BC566" s="3391">
        <f t="shared" si="363"/>
        <v>0</v>
      </c>
      <c r="BD566" s="3391">
        <f t="shared" si="364"/>
        <v>0</v>
      </c>
      <c r="BE566" s="3391">
        <f t="shared" si="365"/>
        <v>0</v>
      </c>
      <c r="BF566" s="3391">
        <f t="shared" si="366"/>
        <v>0</v>
      </c>
      <c r="BG566" s="3391">
        <f t="shared" si="367"/>
        <v>0</v>
      </c>
      <c r="BH566" s="3391">
        <f t="shared" si="368"/>
        <v>0</v>
      </c>
      <c r="BI566" s="3391">
        <f t="shared" si="369"/>
        <v>0</v>
      </c>
      <c r="BJ566" s="3391">
        <f t="shared" si="370"/>
        <v>0</v>
      </c>
      <c r="BK566" s="3391">
        <f t="shared" si="371"/>
        <v>0</v>
      </c>
      <c r="BL566" s="3391">
        <f t="shared" si="372"/>
        <v>0</v>
      </c>
      <c r="BM566" s="3391">
        <f t="shared" si="373"/>
        <v>0</v>
      </c>
      <c r="BN566" s="3391">
        <f t="shared" si="374"/>
        <v>0</v>
      </c>
      <c r="BO566" s="3391">
        <f t="shared" si="375"/>
        <v>0</v>
      </c>
      <c r="BP566" s="3391">
        <f t="shared" si="376"/>
        <v>0</v>
      </c>
      <c r="BQ566" s="3391">
        <f t="shared" si="377"/>
        <v>0</v>
      </c>
      <c r="BR566" s="3391">
        <f t="shared" si="378"/>
        <v>0</v>
      </c>
      <c r="BS566" s="3391">
        <f t="shared" si="379"/>
        <v>0</v>
      </c>
      <c r="BT566" s="3463">
        <f t="shared" si="380"/>
        <v>0</v>
      </c>
    </row>
    <row r="567" spans="1:72">
      <c r="A567" s="3389"/>
      <c r="B567" s="3390"/>
      <c r="C567" s="3390"/>
      <c r="D567" s="3385"/>
      <c r="E567" s="3391">
        <f t="shared" si="352"/>
        <v>0</v>
      </c>
      <c r="F567" s="3392"/>
      <c r="G567" s="3393">
        <f t="shared" si="353"/>
        <v>0</v>
      </c>
      <c r="H567" s="3394">
        <f t="shared" si="354"/>
        <v>0</v>
      </c>
      <c r="I567" s="3410"/>
      <c r="J567" s="3410"/>
      <c r="K567" s="3410"/>
      <c r="L567" s="3410"/>
      <c r="M567" s="3410"/>
      <c r="N567" s="3410"/>
      <c r="O567" s="3410"/>
      <c r="P567" s="3410"/>
      <c r="Q567" s="3410"/>
      <c r="R567" s="3410"/>
      <c r="S567" s="3410"/>
      <c r="T567" s="3410"/>
      <c r="U567" s="3410"/>
      <c r="V567" s="3410"/>
      <c r="W567" s="3410"/>
      <c r="X567" s="3410"/>
      <c r="Y567" s="3410"/>
      <c r="Z567" s="3410"/>
      <c r="AA567" s="3410"/>
      <c r="AB567" s="3410"/>
      <c r="AC567" s="3391">
        <f t="shared" si="355"/>
        <v>0</v>
      </c>
      <c r="AD567" s="3421"/>
      <c r="AE567" s="3421"/>
      <c r="AF567" s="3421"/>
      <c r="AG567" s="3421"/>
      <c r="AH567" s="3421"/>
      <c r="AI567" s="3421"/>
      <c r="AJ567" s="3421"/>
      <c r="AK567" s="3421"/>
      <c r="AL567" s="3421"/>
      <c r="AM567" s="3421"/>
      <c r="AN567" s="3421"/>
      <c r="AO567" s="3421"/>
      <c r="AP567" s="3421"/>
      <c r="AQ567" s="3421"/>
      <c r="AR567" s="3421"/>
      <c r="AS567" s="3421"/>
      <c r="AT567" s="3441"/>
      <c r="AU567" s="3442"/>
      <c r="AV567" s="498">
        <f t="shared" si="356"/>
        <v>0</v>
      </c>
      <c r="AW567" s="498">
        <f t="shared" si="357"/>
        <v>0</v>
      </c>
      <c r="AX567" s="498">
        <f t="shared" si="358"/>
        <v>0</v>
      </c>
      <c r="AY567" s="3458">
        <f t="shared" si="359"/>
        <v>0</v>
      </c>
      <c r="AZ567" s="3391">
        <f t="shared" si="360"/>
        <v>0</v>
      </c>
      <c r="BA567" s="3391">
        <f t="shared" si="361"/>
        <v>0</v>
      </c>
      <c r="BB567" s="3391">
        <f t="shared" si="362"/>
        <v>0</v>
      </c>
      <c r="BC567" s="3391">
        <f t="shared" si="363"/>
        <v>0</v>
      </c>
      <c r="BD567" s="3391">
        <f t="shared" si="364"/>
        <v>0</v>
      </c>
      <c r="BE567" s="3391">
        <f t="shared" si="365"/>
        <v>0</v>
      </c>
      <c r="BF567" s="3391">
        <f t="shared" si="366"/>
        <v>0</v>
      </c>
      <c r="BG567" s="3391">
        <f t="shared" si="367"/>
        <v>0</v>
      </c>
      <c r="BH567" s="3391">
        <f t="shared" si="368"/>
        <v>0</v>
      </c>
      <c r="BI567" s="3391">
        <f t="shared" si="369"/>
        <v>0</v>
      </c>
      <c r="BJ567" s="3391">
        <f t="shared" si="370"/>
        <v>0</v>
      </c>
      <c r="BK567" s="3391">
        <f t="shared" si="371"/>
        <v>0</v>
      </c>
      <c r="BL567" s="3391">
        <f t="shared" si="372"/>
        <v>0</v>
      </c>
      <c r="BM567" s="3391">
        <f t="shared" si="373"/>
        <v>0</v>
      </c>
      <c r="BN567" s="3391">
        <f t="shared" si="374"/>
        <v>0</v>
      </c>
      <c r="BO567" s="3391">
        <f t="shared" si="375"/>
        <v>0</v>
      </c>
      <c r="BP567" s="3391">
        <f t="shared" si="376"/>
        <v>0</v>
      </c>
      <c r="BQ567" s="3391">
        <f t="shared" si="377"/>
        <v>0</v>
      </c>
      <c r="BR567" s="3391">
        <f t="shared" si="378"/>
        <v>0</v>
      </c>
      <c r="BS567" s="3391">
        <f t="shared" si="379"/>
        <v>0</v>
      </c>
      <c r="BT567" s="3463">
        <f t="shared" si="380"/>
        <v>0</v>
      </c>
    </row>
    <row r="568" spans="1:72">
      <c r="A568" s="3389"/>
      <c r="B568" s="3390"/>
      <c r="C568" s="3390"/>
      <c r="D568" s="3385"/>
      <c r="E568" s="3391">
        <f t="shared" si="352"/>
        <v>0</v>
      </c>
      <c r="F568" s="3392"/>
      <c r="G568" s="3393">
        <f t="shared" si="353"/>
        <v>0</v>
      </c>
      <c r="H568" s="3394">
        <f t="shared" si="354"/>
        <v>0</v>
      </c>
      <c r="I568" s="3410"/>
      <c r="J568" s="3410"/>
      <c r="K568" s="3410"/>
      <c r="L568" s="3410"/>
      <c r="M568" s="3410"/>
      <c r="N568" s="3410"/>
      <c r="O568" s="3410"/>
      <c r="P568" s="3410"/>
      <c r="Q568" s="3410"/>
      <c r="R568" s="3410"/>
      <c r="S568" s="3410"/>
      <c r="T568" s="3410"/>
      <c r="U568" s="3410"/>
      <c r="V568" s="3410"/>
      <c r="W568" s="3410"/>
      <c r="X568" s="3410"/>
      <c r="Y568" s="3410"/>
      <c r="Z568" s="3410"/>
      <c r="AA568" s="3410"/>
      <c r="AB568" s="3410"/>
      <c r="AC568" s="3391">
        <f t="shared" si="355"/>
        <v>0</v>
      </c>
      <c r="AD568" s="3421"/>
      <c r="AE568" s="3421"/>
      <c r="AF568" s="3421"/>
      <c r="AG568" s="3421"/>
      <c r="AH568" s="3421"/>
      <c r="AI568" s="3421"/>
      <c r="AJ568" s="3421"/>
      <c r="AK568" s="3421"/>
      <c r="AL568" s="3421"/>
      <c r="AM568" s="3421"/>
      <c r="AN568" s="3421"/>
      <c r="AO568" s="3421"/>
      <c r="AP568" s="3421"/>
      <c r="AQ568" s="3421"/>
      <c r="AR568" s="3421"/>
      <c r="AS568" s="3421"/>
      <c r="AT568" s="3441"/>
      <c r="AU568" s="3442"/>
      <c r="AV568" s="498">
        <f t="shared" si="356"/>
        <v>0</v>
      </c>
      <c r="AW568" s="498">
        <f t="shared" si="357"/>
        <v>0</v>
      </c>
      <c r="AX568" s="498">
        <f t="shared" si="358"/>
        <v>0</v>
      </c>
      <c r="AY568" s="3458">
        <f t="shared" si="359"/>
        <v>0</v>
      </c>
      <c r="AZ568" s="3391">
        <f t="shared" si="360"/>
        <v>0</v>
      </c>
      <c r="BA568" s="3391">
        <f t="shared" si="361"/>
        <v>0</v>
      </c>
      <c r="BB568" s="3391">
        <f t="shared" si="362"/>
        <v>0</v>
      </c>
      <c r="BC568" s="3391">
        <f t="shared" si="363"/>
        <v>0</v>
      </c>
      <c r="BD568" s="3391">
        <f t="shared" si="364"/>
        <v>0</v>
      </c>
      <c r="BE568" s="3391">
        <f t="shared" si="365"/>
        <v>0</v>
      </c>
      <c r="BF568" s="3391">
        <f t="shared" si="366"/>
        <v>0</v>
      </c>
      <c r="BG568" s="3391">
        <f t="shared" si="367"/>
        <v>0</v>
      </c>
      <c r="BH568" s="3391">
        <f t="shared" si="368"/>
        <v>0</v>
      </c>
      <c r="BI568" s="3391">
        <f t="shared" si="369"/>
        <v>0</v>
      </c>
      <c r="BJ568" s="3391">
        <f t="shared" si="370"/>
        <v>0</v>
      </c>
      <c r="BK568" s="3391">
        <f t="shared" si="371"/>
        <v>0</v>
      </c>
      <c r="BL568" s="3391">
        <f t="shared" si="372"/>
        <v>0</v>
      </c>
      <c r="BM568" s="3391">
        <f t="shared" si="373"/>
        <v>0</v>
      </c>
      <c r="BN568" s="3391">
        <f t="shared" si="374"/>
        <v>0</v>
      </c>
      <c r="BO568" s="3391">
        <f t="shared" si="375"/>
        <v>0</v>
      </c>
      <c r="BP568" s="3391">
        <f t="shared" si="376"/>
        <v>0</v>
      </c>
      <c r="BQ568" s="3391">
        <f t="shared" si="377"/>
        <v>0</v>
      </c>
      <c r="BR568" s="3391">
        <f t="shared" si="378"/>
        <v>0</v>
      </c>
      <c r="BS568" s="3391">
        <f t="shared" si="379"/>
        <v>0</v>
      </c>
      <c r="BT568" s="3463">
        <f t="shared" si="380"/>
        <v>0</v>
      </c>
    </row>
    <row r="569" spans="1:72">
      <c r="A569" s="3389"/>
      <c r="B569" s="3390"/>
      <c r="C569" s="3390"/>
      <c r="D569" s="3385"/>
      <c r="E569" s="3391">
        <f t="shared" si="352"/>
        <v>0</v>
      </c>
      <c r="F569" s="3392"/>
      <c r="G569" s="3393">
        <f t="shared" si="353"/>
        <v>0</v>
      </c>
      <c r="H569" s="3394">
        <f t="shared" si="354"/>
        <v>0</v>
      </c>
      <c r="I569" s="3410"/>
      <c r="J569" s="3410"/>
      <c r="K569" s="3410"/>
      <c r="L569" s="3410"/>
      <c r="M569" s="3410"/>
      <c r="N569" s="3410"/>
      <c r="O569" s="3410"/>
      <c r="P569" s="3410"/>
      <c r="Q569" s="3410"/>
      <c r="R569" s="3410"/>
      <c r="S569" s="3410"/>
      <c r="T569" s="3410"/>
      <c r="U569" s="3410"/>
      <c r="V569" s="3410"/>
      <c r="W569" s="3410"/>
      <c r="X569" s="3410"/>
      <c r="Y569" s="3410"/>
      <c r="Z569" s="3410"/>
      <c r="AA569" s="3410"/>
      <c r="AB569" s="3410"/>
      <c r="AC569" s="3391">
        <f t="shared" si="355"/>
        <v>0</v>
      </c>
      <c r="AD569" s="3421"/>
      <c r="AE569" s="3421"/>
      <c r="AF569" s="3421"/>
      <c r="AG569" s="3421"/>
      <c r="AH569" s="3421"/>
      <c r="AI569" s="3421"/>
      <c r="AJ569" s="3421"/>
      <c r="AK569" s="3421"/>
      <c r="AL569" s="3421"/>
      <c r="AM569" s="3421"/>
      <c r="AN569" s="3421"/>
      <c r="AO569" s="3421"/>
      <c r="AP569" s="3421"/>
      <c r="AQ569" s="3421"/>
      <c r="AR569" s="3421"/>
      <c r="AS569" s="3421"/>
      <c r="AT569" s="3441"/>
      <c r="AU569" s="3442"/>
      <c r="AV569" s="498">
        <f t="shared" si="356"/>
        <v>0</v>
      </c>
      <c r="AW569" s="498">
        <f t="shared" si="357"/>
        <v>0</v>
      </c>
      <c r="AX569" s="498">
        <f t="shared" si="358"/>
        <v>0</v>
      </c>
      <c r="AY569" s="3458">
        <f t="shared" si="359"/>
        <v>0</v>
      </c>
      <c r="AZ569" s="3391">
        <f t="shared" si="360"/>
        <v>0</v>
      </c>
      <c r="BA569" s="3391">
        <f t="shared" si="361"/>
        <v>0</v>
      </c>
      <c r="BB569" s="3391">
        <f t="shared" si="362"/>
        <v>0</v>
      </c>
      <c r="BC569" s="3391">
        <f t="shared" si="363"/>
        <v>0</v>
      </c>
      <c r="BD569" s="3391">
        <f t="shared" si="364"/>
        <v>0</v>
      </c>
      <c r="BE569" s="3391">
        <f t="shared" si="365"/>
        <v>0</v>
      </c>
      <c r="BF569" s="3391">
        <f t="shared" si="366"/>
        <v>0</v>
      </c>
      <c r="BG569" s="3391">
        <f t="shared" si="367"/>
        <v>0</v>
      </c>
      <c r="BH569" s="3391">
        <f t="shared" si="368"/>
        <v>0</v>
      </c>
      <c r="BI569" s="3391">
        <f t="shared" si="369"/>
        <v>0</v>
      </c>
      <c r="BJ569" s="3391">
        <f t="shared" si="370"/>
        <v>0</v>
      </c>
      <c r="BK569" s="3391">
        <f t="shared" si="371"/>
        <v>0</v>
      </c>
      <c r="BL569" s="3391">
        <f t="shared" si="372"/>
        <v>0</v>
      </c>
      <c r="BM569" s="3391">
        <f t="shared" si="373"/>
        <v>0</v>
      </c>
      <c r="BN569" s="3391">
        <f t="shared" si="374"/>
        <v>0</v>
      </c>
      <c r="BO569" s="3391">
        <f t="shared" si="375"/>
        <v>0</v>
      </c>
      <c r="BP569" s="3391">
        <f t="shared" si="376"/>
        <v>0</v>
      </c>
      <c r="BQ569" s="3391">
        <f t="shared" si="377"/>
        <v>0</v>
      </c>
      <c r="BR569" s="3391">
        <f t="shared" si="378"/>
        <v>0</v>
      </c>
      <c r="BS569" s="3391">
        <f t="shared" si="379"/>
        <v>0</v>
      </c>
      <c r="BT569" s="3463">
        <f t="shared" si="380"/>
        <v>0</v>
      </c>
    </row>
    <row r="570" spans="1:72">
      <c r="A570" s="3389"/>
      <c r="B570" s="3389"/>
      <c r="C570" s="3389"/>
      <c r="D570" s="3385"/>
      <c r="E570" s="3391">
        <f t="shared" si="352"/>
        <v>0</v>
      </c>
      <c r="F570" s="3464"/>
      <c r="G570" s="3393">
        <f t="shared" si="353"/>
        <v>0</v>
      </c>
      <c r="H570" s="3394">
        <f t="shared" si="354"/>
        <v>0</v>
      </c>
      <c r="I570" s="3465"/>
      <c r="J570" s="3465"/>
      <c r="K570" s="3410"/>
      <c r="L570" s="3410"/>
      <c r="M570" s="3410"/>
      <c r="N570" s="3410"/>
      <c r="O570" s="3410"/>
      <c r="P570" s="3410"/>
      <c r="Q570" s="3410"/>
      <c r="R570" s="3410"/>
      <c r="S570" s="3410"/>
      <c r="T570" s="3410"/>
      <c r="U570" s="3410"/>
      <c r="V570" s="3410"/>
      <c r="W570" s="3410"/>
      <c r="X570" s="3410"/>
      <c r="Y570" s="3410"/>
      <c r="Z570" s="3410"/>
      <c r="AA570" s="3410"/>
      <c r="AB570" s="3410"/>
      <c r="AC570" s="3391">
        <f t="shared" si="355"/>
        <v>0</v>
      </c>
      <c r="AD570" s="3421"/>
      <c r="AE570" s="3421"/>
      <c r="AF570" s="3421"/>
      <c r="AG570" s="3421"/>
      <c r="AH570" s="3421"/>
      <c r="AI570" s="3421"/>
      <c r="AJ570" s="3421"/>
      <c r="AK570" s="3421"/>
      <c r="AL570" s="3421"/>
      <c r="AM570" s="3421"/>
      <c r="AN570" s="3421"/>
      <c r="AO570" s="3421"/>
      <c r="AP570" s="3421"/>
      <c r="AQ570" s="3421"/>
      <c r="AR570" s="3421"/>
      <c r="AS570" s="3421"/>
      <c r="AT570" s="3421"/>
      <c r="AU570" s="3466"/>
      <c r="AV570" s="498">
        <f t="shared" si="356"/>
        <v>0</v>
      </c>
      <c r="AW570" s="498">
        <f t="shared" si="357"/>
        <v>0</v>
      </c>
      <c r="AX570" s="498">
        <f t="shared" si="358"/>
        <v>0</v>
      </c>
      <c r="AY570" s="3458">
        <f t="shared" si="359"/>
        <v>0</v>
      </c>
      <c r="AZ570" s="3391">
        <f t="shared" si="360"/>
        <v>0</v>
      </c>
      <c r="BA570" s="3391">
        <f t="shared" si="361"/>
        <v>0</v>
      </c>
      <c r="BB570" s="3391">
        <f t="shared" si="362"/>
        <v>0</v>
      </c>
      <c r="BC570" s="3391">
        <f t="shared" si="363"/>
        <v>0</v>
      </c>
      <c r="BD570" s="3391">
        <f t="shared" si="364"/>
        <v>0</v>
      </c>
      <c r="BE570" s="3391">
        <f t="shared" si="365"/>
        <v>0</v>
      </c>
      <c r="BF570" s="3391">
        <f t="shared" si="366"/>
        <v>0</v>
      </c>
      <c r="BG570" s="3391">
        <f t="shared" si="367"/>
        <v>0</v>
      </c>
      <c r="BH570" s="3391">
        <f t="shared" si="368"/>
        <v>0</v>
      </c>
      <c r="BI570" s="3391">
        <f t="shared" si="369"/>
        <v>0</v>
      </c>
      <c r="BJ570" s="3391">
        <f t="shared" si="370"/>
        <v>0</v>
      </c>
      <c r="BK570" s="3391">
        <f t="shared" si="371"/>
        <v>0</v>
      </c>
      <c r="BL570" s="3391">
        <f t="shared" si="372"/>
        <v>0</v>
      </c>
      <c r="BM570" s="3391">
        <f t="shared" si="373"/>
        <v>0</v>
      </c>
      <c r="BN570" s="3391">
        <f t="shared" si="374"/>
        <v>0</v>
      </c>
      <c r="BO570" s="3391">
        <f t="shared" si="375"/>
        <v>0</v>
      </c>
      <c r="BP570" s="3391">
        <f t="shared" si="376"/>
        <v>0</v>
      </c>
      <c r="BQ570" s="3391">
        <f t="shared" si="377"/>
        <v>0</v>
      </c>
      <c r="BR570" s="3391">
        <f t="shared" si="378"/>
        <v>0</v>
      </c>
      <c r="BS570" s="3391">
        <f t="shared" si="379"/>
        <v>0</v>
      </c>
      <c r="BT570" s="3463">
        <f t="shared" si="380"/>
        <v>0</v>
      </c>
    </row>
    <row r="571" spans="1:72">
      <c r="A571" s="3389"/>
      <c r="B571" s="3389"/>
      <c r="C571" s="3389"/>
      <c r="D571" s="3385"/>
      <c r="E571" s="3391">
        <f t="shared" si="352"/>
        <v>0</v>
      </c>
      <c r="F571" s="3464"/>
      <c r="G571" s="3393">
        <f t="shared" si="353"/>
        <v>0</v>
      </c>
      <c r="H571" s="3394">
        <f t="shared" si="354"/>
        <v>0</v>
      </c>
      <c r="I571" s="3410"/>
      <c r="J571" s="3410"/>
      <c r="K571" s="3410"/>
      <c r="L571" s="3410"/>
      <c r="M571" s="3410"/>
      <c r="N571" s="3410"/>
      <c r="O571" s="3410"/>
      <c r="P571" s="3410"/>
      <c r="Q571" s="3410"/>
      <c r="R571" s="3410"/>
      <c r="S571" s="3410"/>
      <c r="T571" s="3410"/>
      <c r="U571" s="3410"/>
      <c r="V571" s="3410"/>
      <c r="W571" s="3410"/>
      <c r="X571" s="3410"/>
      <c r="Y571" s="3410"/>
      <c r="Z571" s="3410"/>
      <c r="AA571" s="3410"/>
      <c r="AB571" s="3410"/>
      <c r="AC571" s="3391">
        <f t="shared" si="355"/>
        <v>0</v>
      </c>
      <c r="AD571" s="3421"/>
      <c r="AE571" s="3421"/>
      <c r="AF571" s="3421"/>
      <c r="AG571" s="3421"/>
      <c r="AH571" s="3421"/>
      <c r="AI571" s="3421"/>
      <c r="AJ571" s="3421"/>
      <c r="AK571" s="3421"/>
      <c r="AL571" s="3421"/>
      <c r="AM571" s="3421"/>
      <c r="AN571" s="3421"/>
      <c r="AO571" s="3421"/>
      <c r="AP571" s="3421"/>
      <c r="AQ571" s="3421"/>
      <c r="AR571" s="3421"/>
      <c r="AS571" s="3421"/>
      <c r="AT571" s="3421"/>
      <c r="AU571" s="3466"/>
      <c r="AV571" s="498">
        <f t="shared" si="356"/>
        <v>0</v>
      </c>
      <c r="AW571" s="498">
        <f t="shared" si="357"/>
        <v>0</v>
      </c>
      <c r="AX571" s="498">
        <f t="shared" si="358"/>
        <v>0</v>
      </c>
      <c r="AY571" s="3458">
        <f t="shared" si="359"/>
        <v>0</v>
      </c>
      <c r="AZ571" s="3391">
        <f t="shared" si="360"/>
        <v>0</v>
      </c>
      <c r="BA571" s="3391">
        <f t="shared" si="361"/>
        <v>0</v>
      </c>
      <c r="BB571" s="3391">
        <f t="shared" si="362"/>
        <v>0</v>
      </c>
      <c r="BC571" s="3391">
        <f t="shared" si="363"/>
        <v>0</v>
      </c>
      <c r="BD571" s="3391">
        <f t="shared" si="364"/>
        <v>0</v>
      </c>
      <c r="BE571" s="3391">
        <f t="shared" si="365"/>
        <v>0</v>
      </c>
      <c r="BF571" s="3391">
        <f t="shared" si="366"/>
        <v>0</v>
      </c>
      <c r="BG571" s="3391">
        <f t="shared" si="367"/>
        <v>0</v>
      </c>
      <c r="BH571" s="3391">
        <f t="shared" si="368"/>
        <v>0</v>
      </c>
      <c r="BI571" s="3391">
        <f t="shared" si="369"/>
        <v>0</v>
      </c>
      <c r="BJ571" s="3391">
        <f t="shared" si="370"/>
        <v>0</v>
      </c>
      <c r="BK571" s="3391">
        <f t="shared" si="371"/>
        <v>0</v>
      </c>
      <c r="BL571" s="3391">
        <f t="shared" si="372"/>
        <v>0</v>
      </c>
      <c r="BM571" s="3391">
        <f t="shared" si="373"/>
        <v>0</v>
      </c>
      <c r="BN571" s="3391">
        <f t="shared" si="374"/>
        <v>0</v>
      </c>
      <c r="BO571" s="3391">
        <f t="shared" si="375"/>
        <v>0</v>
      </c>
      <c r="BP571" s="3391">
        <f t="shared" si="376"/>
        <v>0</v>
      </c>
      <c r="BQ571" s="3391">
        <f t="shared" si="377"/>
        <v>0</v>
      </c>
      <c r="BR571" s="3391">
        <f t="shared" si="378"/>
        <v>0</v>
      </c>
      <c r="BS571" s="3391">
        <f t="shared" si="379"/>
        <v>0</v>
      </c>
      <c r="BT571" s="3463">
        <f t="shared" si="380"/>
        <v>0</v>
      </c>
    </row>
    <row r="572" spans="1:72">
      <c r="A572" s="3389"/>
      <c r="B572" s="3389"/>
      <c r="C572" s="3389"/>
      <c r="D572" s="3385"/>
      <c r="E572" s="3391">
        <f t="shared" si="352"/>
        <v>0</v>
      </c>
      <c r="F572" s="3464"/>
      <c r="G572" s="3393">
        <f t="shared" si="353"/>
        <v>0</v>
      </c>
      <c r="H572" s="3394">
        <f t="shared" si="354"/>
        <v>0</v>
      </c>
      <c r="I572" s="3410"/>
      <c r="J572" s="3410"/>
      <c r="K572" s="3410"/>
      <c r="L572" s="3410"/>
      <c r="M572" s="3410"/>
      <c r="N572" s="3410"/>
      <c r="O572" s="3410"/>
      <c r="P572" s="3410"/>
      <c r="Q572" s="3410"/>
      <c r="R572" s="3410"/>
      <c r="S572" s="3410"/>
      <c r="T572" s="3410"/>
      <c r="U572" s="3410"/>
      <c r="V572" s="3410"/>
      <c r="W572" s="3410"/>
      <c r="X572" s="3410"/>
      <c r="Y572" s="3410"/>
      <c r="Z572" s="3410"/>
      <c r="AA572" s="3410"/>
      <c r="AB572" s="3410"/>
      <c r="AC572" s="3391">
        <f t="shared" si="355"/>
        <v>0</v>
      </c>
      <c r="AD572" s="3421"/>
      <c r="AE572" s="3421"/>
      <c r="AF572" s="3421"/>
      <c r="AG572" s="3421"/>
      <c r="AH572" s="3421"/>
      <c r="AI572" s="3421"/>
      <c r="AJ572" s="3421"/>
      <c r="AK572" s="3421"/>
      <c r="AL572" s="3421"/>
      <c r="AM572" s="3421"/>
      <c r="AN572" s="3421"/>
      <c r="AO572" s="3421"/>
      <c r="AP572" s="3421"/>
      <c r="AQ572" s="3421"/>
      <c r="AR572" s="3421"/>
      <c r="AS572" s="3421"/>
      <c r="AT572" s="3421"/>
      <c r="AU572" s="3466"/>
      <c r="AV572" s="498">
        <f t="shared" si="356"/>
        <v>0</v>
      </c>
      <c r="AW572" s="498">
        <f t="shared" si="357"/>
        <v>0</v>
      </c>
      <c r="AX572" s="498">
        <f t="shared" si="358"/>
        <v>0</v>
      </c>
      <c r="AY572" s="3458">
        <f t="shared" si="359"/>
        <v>0</v>
      </c>
      <c r="AZ572" s="3391">
        <f t="shared" si="360"/>
        <v>0</v>
      </c>
      <c r="BA572" s="3391">
        <f t="shared" si="361"/>
        <v>0</v>
      </c>
      <c r="BB572" s="3391">
        <f t="shared" si="362"/>
        <v>0</v>
      </c>
      <c r="BC572" s="3391">
        <f t="shared" si="363"/>
        <v>0</v>
      </c>
      <c r="BD572" s="3391">
        <f t="shared" si="364"/>
        <v>0</v>
      </c>
      <c r="BE572" s="3391">
        <f t="shared" si="365"/>
        <v>0</v>
      </c>
      <c r="BF572" s="3391">
        <f t="shared" si="366"/>
        <v>0</v>
      </c>
      <c r="BG572" s="3391">
        <f t="shared" si="367"/>
        <v>0</v>
      </c>
      <c r="BH572" s="3391">
        <f t="shared" si="368"/>
        <v>0</v>
      </c>
      <c r="BI572" s="3391">
        <f t="shared" si="369"/>
        <v>0</v>
      </c>
      <c r="BJ572" s="3391">
        <f t="shared" si="370"/>
        <v>0</v>
      </c>
      <c r="BK572" s="3391">
        <f t="shared" si="371"/>
        <v>0</v>
      </c>
      <c r="BL572" s="3391">
        <f t="shared" si="372"/>
        <v>0</v>
      </c>
      <c r="BM572" s="3391">
        <f t="shared" si="373"/>
        <v>0</v>
      </c>
      <c r="BN572" s="3391">
        <f t="shared" si="374"/>
        <v>0</v>
      </c>
      <c r="BO572" s="3391">
        <f t="shared" si="375"/>
        <v>0</v>
      </c>
      <c r="BP572" s="3391">
        <f t="shared" si="376"/>
        <v>0</v>
      </c>
      <c r="BQ572" s="3391">
        <f t="shared" si="377"/>
        <v>0</v>
      </c>
      <c r="BR572" s="3391">
        <f t="shared" si="378"/>
        <v>0</v>
      </c>
      <c r="BS572" s="3391">
        <f t="shared" si="379"/>
        <v>0</v>
      </c>
      <c r="BT572" s="3463">
        <f t="shared" si="380"/>
        <v>0</v>
      </c>
    </row>
    <row r="573" s="3358" customFormat="1" spans="1:50">
      <c r="A573" s="3467"/>
      <c r="B573" s="3467"/>
      <c r="C573" s="3467"/>
      <c r="D573" s="3467"/>
      <c r="E573" s="3468"/>
      <c r="F573" s="3468"/>
      <c r="G573" s="3467"/>
      <c r="H573" s="3468"/>
      <c r="I573" s="3468"/>
      <c r="J573" s="3468"/>
      <c r="K573" s="3468"/>
      <c r="L573" s="3468"/>
      <c r="M573" s="3468"/>
      <c r="N573" s="3468"/>
      <c r="O573" s="3468"/>
      <c r="P573" s="3468"/>
      <c r="Q573" s="3468"/>
      <c r="R573" s="3468"/>
      <c r="S573" s="3468"/>
      <c r="T573" s="3468"/>
      <c r="U573" s="3468"/>
      <c r="V573" s="3468"/>
      <c r="W573" s="3468"/>
      <c r="X573" s="3468"/>
      <c r="Y573" s="3468"/>
      <c r="Z573" s="3468"/>
      <c r="AA573" s="3468"/>
      <c r="AB573" s="3468"/>
      <c r="AC573" s="3468"/>
      <c r="AD573" s="3468"/>
      <c r="AE573" s="3468"/>
      <c r="AF573" s="3468"/>
      <c r="AG573" s="3468"/>
      <c r="AH573" s="3468"/>
      <c r="AI573" s="3468"/>
      <c r="AJ573" s="3468"/>
      <c r="AK573" s="3468"/>
      <c r="AL573" s="3468"/>
      <c r="AM573" s="3468"/>
      <c r="AN573" s="3468"/>
      <c r="AO573" s="3468"/>
      <c r="AP573" s="3468"/>
      <c r="AQ573" s="3468"/>
      <c r="AR573" s="3468"/>
      <c r="AS573" s="3468"/>
      <c r="AT573" s="3468"/>
      <c r="AU573" s="3467"/>
      <c r="AV573" s="3467"/>
      <c r="AW573" s="3467"/>
      <c r="AX573" s="3467"/>
    </row>
    <row r="574" s="3359" customFormat="1" spans="3:4">
      <c r="C574" s="3469"/>
      <c r="D574" s="3469"/>
    </row>
    <row r="575" s="3359" customFormat="1" spans="3:4">
      <c r="C575" s="3469"/>
      <c r="D575" s="3469"/>
    </row>
    <row r="578" spans="2:2">
      <c r="B578" s="3469"/>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3"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selection activeCell="C18" sqref="C18"/>
    </sheetView>
  </sheetViews>
  <sheetFormatPr defaultColWidth="8.72727272727273" defaultRowHeight="14"/>
  <cols>
    <col min="2" max="2" width="10.2727272727273"/>
    <col min="3" max="3" width="9.45454545454546"/>
    <col min="5" max="5" width="15.3636363636364" customWidth="1"/>
    <col min="7" max="7" width="10.2727272727273"/>
  </cols>
  <sheetData>
    <row r="1" spans="1:1">
      <c r="A1" t="s">
        <v>585</v>
      </c>
    </row>
    <row r="2" spans="1:10">
      <c r="A2" s="3354" t="s">
        <v>586</v>
      </c>
      <c r="B2" s="3354" t="s">
        <v>587</v>
      </c>
      <c r="C2" s="3354"/>
      <c r="D2" s="3354"/>
      <c r="E2" s="3354"/>
      <c r="F2" s="3354"/>
      <c r="G2" s="3354"/>
      <c r="H2" s="3354"/>
      <c r="I2" s="3354"/>
      <c r="J2" s="3354"/>
    </row>
    <row r="3" spans="1:10">
      <c r="A3" s="3354"/>
      <c r="B3" s="3355" t="s">
        <v>588</v>
      </c>
      <c r="C3" s="3354" t="s">
        <v>589</v>
      </c>
      <c r="D3" s="3354" t="s">
        <v>590</v>
      </c>
      <c r="E3" s="3354" t="s">
        <v>577</v>
      </c>
      <c r="F3" s="3354" t="s">
        <v>566</v>
      </c>
      <c r="G3" s="3354" t="s">
        <v>591</v>
      </c>
      <c r="H3" s="3354" t="s">
        <v>481</v>
      </c>
      <c r="I3" s="3354" t="s">
        <v>451</v>
      </c>
      <c r="J3" s="3354" t="s">
        <v>566</v>
      </c>
    </row>
    <row r="4" spans="1:10">
      <c r="A4" s="3354" t="s">
        <v>592</v>
      </c>
      <c r="B4" s="3355">
        <f>C4+D4+E4+F4</f>
        <v>30608.3</v>
      </c>
      <c r="C4" s="3354">
        <v>30000.22</v>
      </c>
      <c r="D4" s="3354">
        <v>0</v>
      </c>
      <c r="E4" s="3354">
        <f>184.86+317.05+67.84</f>
        <v>569.75</v>
      </c>
      <c r="F4" s="3354">
        <v>38.33</v>
      </c>
      <c r="G4" s="3355">
        <v>0</v>
      </c>
      <c r="H4" s="3354">
        <v>0</v>
      </c>
      <c r="I4" s="3354">
        <v>0</v>
      </c>
      <c r="J4" s="3354">
        <v>0</v>
      </c>
    </row>
    <row r="5" spans="1:10">
      <c r="A5" s="3354" t="s">
        <v>593</v>
      </c>
      <c r="B5" s="3355">
        <f>C5+D5+E5+F5</f>
        <v>19163.28</v>
      </c>
      <c r="C5" s="3354">
        <v>16252.98</v>
      </c>
      <c r="D5" s="3354">
        <v>2910.3</v>
      </c>
      <c r="E5" s="3354">
        <v>0</v>
      </c>
      <c r="F5" s="3354">
        <v>0</v>
      </c>
      <c r="G5" s="3355">
        <v>0</v>
      </c>
      <c r="H5" s="3354">
        <v>0</v>
      </c>
      <c r="I5" s="3354">
        <v>0</v>
      </c>
      <c r="J5" s="3354">
        <v>0</v>
      </c>
    </row>
    <row r="6" spans="1:10">
      <c r="A6" s="3354" t="s">
        <v>594</v>
      </c>
      <c r="B6" s="3355">
        <f>C6+D6+E6+F6</f>
        <v>3076.92</v>
      </c>
      <c r="C6" s="3354">
        <v>0</v>
      </c>
      <c r="D6" s="3354">
        <v>2918.51</v>
      </c>
      <c r="E6" s="3354">
        <v>158.41</v>
      </c>
      <c r="F6" s="3354">
        <v>0</v>
      </c>
      <c r="G6" s="3355">
        <v>0</v>
      </c>
      <c r="H6" s="3354">
        <v>0</v>
      </c>
      <c r="I6" s="3354">
        <v>0</v>
      </c>
      <c r="J6" s="3354">
        <v>0</v>
      </c>
    </row>
    <row r="7" spans="1:10">
      <c r="A7" s="3354" t="s">
        <v>595</v>
      </c>
      <c r="B7" s="3355">
        <f>C7+D7+E7+F7</f>
        <v>0</v>
      </c>
      <c r="C7" s="3354">
        <v>0</v>
      </c>
      <c r="D7" s="3354">
        <v>0</v>
      </c>
      <c r="E7" s="3354">
        <v>0</v>
      </c>
      <c r="F7" s="3354">
        <v>0</v>
      </c>
      <c r="G7" s="3355">
        <f>H7+I7+J7</f>
        <v>18777.61</v>
      </c>
      <c r="H7" s="3354">
        <v>6718.73</v>
      </c>
      <c r="I7" s="3354">
        <f>901.84+5252.89</f>
        <v>6154.73</v>
      </c>
      <c r="J7" s="3354">
        <v>5904.15</v>
      </c>
    </row>
    <row r="8" spans="1:10">
      <c r="A8" s="3354" t="s">
        <v>596</v>
      </c>
      <c r="B8" s="3355">
        <f>C8+D8+E8+F8</f>
        <v>34.5</v>
      </c>
      <c r="C8" s="3354">
        <v>0</v>
      </c>
      <c r="D8" s="3354">
        <v>0</v>
      </c>
      <c r="E8" s="3354">
        <v>0</v>
      </c>
      <c r="F8" s="3354">
        <v>34.5</v>
      </c>
      <c r="G8" s="3355"/>
      <c r="H8" s="3354"/>
      <c r="I8" s="3354"/>
      <c r="J8" s="3354"/>
    </row>
    <row r="9" spans="1:10">
      <c r="A9" s="3355" t="s">
        <v>597</v>
      </c>
      <c r="B9" s="3355">
        <f>SUM(B4:B8)</f>
        <v>52883</v>
      </c>
      <c r="C9" s="3354">
        <f t="shared" ref="C9:J9" si="0">SUM(C4:C8)</f>
        <v>46253.2</v>
      </c>
      <c r="D9" s="3354">
        <f t="shared" si="0"/>
        <v>5828.81</v>
      </c>
      <c r="E9" s="3354">
        <f t="shared" si="0"/>
        <v>728.16</v>
      </c>
      <c r="F9" s="3354">
        <f t="shared" si="0"/>
        <v>72.83</v>
      </c>
      <c r="G9" s="3355">
        <f t="shared" si="0"/>
        <v>18777.61</v>
      </c>
      <c r="H9" s="3354">
        <f t="shared" si="0"/>
        <v>6718.73</v>
      </c>
      <c r="I9" s="3354">
        <f t="shared" si="0"/>
        <v>6154.73</v>
      </c>
      <c r="J9" s="3354">
        <f t="shared" si="0"/>
        <v>5904.15</v>
      </c>
    </row>
    <row r="11" spans="2:2">
      <c r="B11">
        <f>B9+G9</f>
        <v>71660.61</v>
      </c>
    </row>
    <row r="15" spans="1:5">
      <c r="A15" s="3354" t="s">
        <v>598</v>
      </c>
      <c r="B15" s="3354" t="s">
        <v>480</v>
      </c>
      <c r="C15" s="3354" t="s">
        <v>479</v>
      </c>
      <c r="D15" s="3354" t="s">
        <v>481</v>
      </c>
      <c r="E15" s="3354" t="s">
        <v>599</v>
      </c>
    </row>
    <row r="16" spans="1:5">
      <c r="A16" s="3354" t="s">
        <v>592</v>
      </c>
      <c r="B16" s="3354">
        <v>30861.42</v>
      </c>
      <c r="C16" s="3354"/>
      <c r="D16" s="3354"/>
      <c r="E16" s="3354" t="s">
        <v>600</v>
      </c>
    </row>
    <row r="17" spans="1:5">
      <c r="A17" s="3354" t="s">
        <v>593</v>
      </c>
      <c r="B17" s="3354">
        <v>16728.53</v>
      </c>
      <c r="C17" s="3354">
        <v>3046.76</v>
      </c>
      <c r="D17" s="3354"/>
      <c r="E17" s="3354" t="s">
        <v>601</v>
      </c>
    </row>
    <row r="18" spans="1:5">
      <c r="A18" s="3354" t="s">
        <v>594</v>
      </c>
      <c r="B18" s="3354"/>
      <c r="C18" s="3354">
        <v>3073.07</v>
      </c>
      <c r="D18" s="3354"/>
      <c r="E18" s="3354" t="s">
        <v>602</v>
      </c>
    </row>
    <row r="19" spans="1:5">
      <c r="A19" s="3354" t="s">
        <v>595</v>
      </c>
      <c r="B19" s="3354"/>
      <c r="C19" s="3354"/>
      <c r="D19" s="3354">
        <v>6588.66</v>
      </c>
      <c r="E19" s="3354" t="s">
        <v>603</v>
      </c>
    </row>
  </sheetData>
  <mergeCells count="1">
    <mergeCell ref="B2:J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I8" sqref="I8"/>
    </sheetView>
  </sheetViews>
  <sheetFormatPr defaultColWidth="9.27272727272727" defaultRowHeight="14"/>
  <cols>
    <col min="1" max="1" width="8.27272727272727" style="3253" customWidth="1"/>
    <col min="2" max="2" width="10.2727272727273" style="3253" customWidth="1"/>
    <col min="3" max="3" width="18.4545454545455" style="3253" customWidth="1"/>
    <col min="4" max="4" width="11.0909090909091" style="3253" customWidth="1"/>
    <col min="5" max="5" width="13.3636363636364" style="3253" customWidth="1"/>
    <col min="6" max="8" width="11.4545454545455" style="3253" customWidth="1"/>
    <col min="9" max="9" width="10.3636363636364" style="3253" customWidth="1"/>
    <col min="10" max="10" width="3.09090909090909" style="3253" customWidth="1"/>
    <col min="11" max="16" width="11.6363636363636" style="3253" customWidth="1"/>
    <col min="17" max="17" width="3.36363636363636" style="3253" customWidth="1"/>
    <col min="18" max="16384" width="9.27272727272727" style="3253"/>
  </cols>
  <sheetData>
    <row r="1" ht="17.5" spans="1:16">
      <c r="A1" s="2664" t="s">
        <v>604</v>
      </c>
      <c r="B1" s="3254"/>
      <c r="C1" s="3254"/>
      <c r="D1" s="3254"/>
      <c r="E1" s="3254"/>
      <c r="F1" s="3254"/>
      <c r="G1" s="3254"/>
      <c r="H1" s="3254"/>
      <c r="I1" s="3254"/>
      <c r="J1" s="3254"/>
      <c r="K1" s="3254"/>
      <c r="L1" s="3254"/>
      <c r="M1" s="3254"/>
      <c r="N1" s="3254"/>
      <c r="O1" s="3254"/>
      <c r="P1" s="3254"/>
    </row>
    <row r="2" spans="1:16">
      <c r="A2" s="1330" t="s">
        <v>605</v>
      </c>
      <c r="B2" s="1330"/>
      <c r="C2" s="1330"/>
      <c r="D2" s="1330" t="s">
        <v>606</v>
      </c>
      <c r="E2" s="3255" t="s">
        <v>607</v>
      </c>
      <c r="F2" s="3256"/>
      <c r="G2" s="3257"/>
      <c r="H2" s="3258"/>
      <c r="I2" s="3322" t="s">
        <v>608</v>
      </c>
      <c r="J2" s="3256"/>
      <c r="K2" s="3256"/>
      <c r="L2" s="3256"/>
      <c r="M2" s="3256"/>
      <c r="N2" s="3256"/>
      <c r="O2" s="3256"/>
      <c r="P2" s="3256"/>
    </row>
    <row r="3" ht="14.75" spans="1:16">
      <c r="A3" s="3259" t="s">
        <v>609</v>
      </c>
      <c r="B3" s="3259"/>
      <c r="C3" s="3259"/>
      <c r="D3" s="3260">
        <f>'数据-基础表'!AY6</f>
        <v>17946.61</v>
      </c>
      <c r="E3" s="3260">
        <f>'数据-基础表'!AZ5</f>
        <v>60298.44</v>
      </c>
      <c r="F3" s="3256"/>
      <c r="G3" s="2608" t="s">
        <v>610</v>
      </c>
      <c r="H3" s="2604" t="s">
        <v>611</v>
      </c>
      <c r="I3" s="519">
        <f>ROUND('数据-基础表'!B3/'数据-基础表'!A3,2)</f>
        <v>3.36</v>
      </c>
      <c r="J3" s="3256"/>
      <c r="K3" s="3256"/>
      <c r="L3" s="3256"/>
      <c r="M3" s="3256"/>
      <c r="N3" s="3256"/>
      <c r="O3" s="3256"/>
      <c r="P3" s="3256"/>
    </row>
    <row r="4" spans="1:16">
      <c r="A4" s="3261"/>
      <c r="B4" s="3262"/>
      <c r="C4" s="3263"/>
      <c r="D4" s="3264" t="s">
        <v>606</v>
      </c>
      <c r="E4" s="3265" t="s">
        <v>607</v>
      </c>
      <c r="F4" s="3256"/>
      <c r="G4" s="3266"/>
      <c r="H4" s="2604" t="s">
        <v>612</v>
      </c>
      <c r="I4" s="519">
        <f>ROUND(SUMIF('数据-基础表'!I9:AS9,"地上",'数据-基础表'!I5:AS5)/'数据-基础表'!A3,2)</f>
        <v>2.99</v>
      </c>
      <c r="J4" s="3256"/>
      <c r="K4" s="3256"/>
      <c r="L4" s="3256"/>
      <c r="M4" s="3256"/>
      <c r="N4" s="3256"/>
      <c r="O4" s="3256"/>
      <c r="P4" s="3256"/>
    </row>
    <row r="5" spans="1:16">
      <c r="A5" s="3267" t="s">
        <v>613</v>
      </c>
      <c r="B5" s="519" t="s">
        <v>241</v>
      </c>
      <c r="C5" s="519"/>
      <c r="D5" s="3268">
        <f>ROUND($D$3*E5/$E$3,2)</f>
        <v>0</v>
      </c>
      <c r="E5" s="3269">
        <f>SUMIF('数据-基础表'!$11:$11,"住宅",'数据-基础表'!$5:$5)</f>
        <v>0</v>
      </c>
      <c r="F5" s="3256"/>
      <c r="G5" s="2608" t="s">
        <v>614</v>
      </c>
      <c r="H5" s="2604" t="s">
        <v>611</v>
      </c>
      <c r="I5" s="519">
        <f>ROUND(E31/D31,2)</f>
        <v>3.36</v>
      </c>
      <c r="J5" s="3256"/>
      <c r="K5" s="3256"/>
      <c r="L5" s="3256"/>
      <c r="M5" s="3256"/>
      <c r="N5" s="3256"/>
      <c r="O5" s="3256"/>
      <c r="P5" s="3256"/>
    </row>
    <row r="6" ht="14.75" spans="1:16">
      <c r="A6" s="3270"/>
      <c r="B6" s="519" t="s">
        <v>615</v>
      </c>
      <c r="C6" s="519"/>
      <c r="D6" s="3268">
        <f>ROUND($D$3*E6/$E$3,2)</f>
        <v>17946.61</v>
      </c>
      <c r="E6" s="3269">
        <f>E3-E5</f>
        <v>60298.44</v>
      </c>
      <c r="F6" s="3256"/>
      <c r="G6" s="3266"/>
      <c r="H6" s="2604" t="s">
        <v>612</v>
      </c>
      <c r="I6" s="519">
        <f>ROUND(F31/D31,2)</f>
        <v>2.99</v>
      </c>
      <c r="J6" s="3256"/>
      <c r="K6" s="3256"/>
      <c r="L6" s="3256"/>
      <c r="M6" s="3256"/>
      <c r="N6" s="3256"/>
      <c r="O6" s="3256"/>
      <c r="P6" s="3256"/>
    </row>
    <row r="7" spans="1:16">
      <c r="A7" s="3271"/>
      <c r="B7" s="3272"/>
      <c r="C7" s="3273"/>
      <c r="D7" s="3264" t="s">
        <v>606</v>
      </c>
      <c r="E7" s="3274" t="s">
        <v>616</v>
      </c>
      <c r="F7" s="3256"/>
      <c r="G7" s="3275" t="s">
        <v>617</v>
      </c>
      <c r="H7" s="3276"/>
      <c r="I7" s="3323">
        <v>2.95</v>
      </c>
      <c r="J7" s="3256"/>
      <c r="K7" s="3256"/>
      <c r="L7" s="3256"/>
      <c r="M7" s="3256"/>
      <c r="N7" s="3256"/>
      <c r="O7" s="3256"/>
      <c r="P7" s="3256"/>
    </row>
    <row r="8" spans="1:16">
      <c r="A8" s="3267" t="s">
        <v>618</v>
      </c>
      <c r="B8" s="3277" t="s">
        <v>619</v>
      </c>
      <c r="C8" s="3268" t="s">
        <v>620</v>
      </c>
      <c r="D8" s="3268">
        <f t="shared" ref="D8:D15" si="0">ROUND($D$3*E8/$E$3,2)</f>
        <v>15985.63</v>
      </c>
      <c r="E8" s="3278">
        <f>SUMIF('数据-基础表'!BB10:BK10,"地上",'数据-基础表'!BB5:BK5)</f>
        <v>53709.78</v>
      </c>
      <c r="F8" s="3256"/>
      <c r="G8" s="3279"/>
      <c r="H8" s="3279"/>
      <c r="I8" s="3256"/>
      <c r="J8" s="3256"/>
      <c r="K8" s="3256"/>
      <c r="L8" s="3256"/>
      <c r="M8" s="3256"/>
      <c r="N8" s="3256"/>
      <c r="O8" s="3256"/>
      <c r="P8" s="3256"/>
    </row>
    <row r="9" spans="1:16">
      <c r="A9" s="3280"/>
      <c r="B9" s="3281"/>
      <c r="C9" s="3268" t="s">
        <v>621</v>
      </c>
      <c r="D9" s="3268">
        <f t="shared" si="0"/>
        <v>0</v>
      </c>
      <c r="E9" s="3282">
        <v>0</v>
      </c>
      <c r="F9" s="3256"/>
      <c r="G9" s="3279"/>
      <c r="H9" s="3279"/>
      <c r="I9" s="3256"/>
      <c r="J9" s="3256"/>
      <c r="K9" s="3256"/>
      <c r="L9" s="3256"/>
      <c r="M9" s="3256"/>
      <c r="N9" s="3256"/>
      <c r="O9" s="3256"/>
      <c r="P9" s="3256"/>
    </row>
    <row r="10" spans="1:16">
      <c r="A10" s="3280"/>
      <c r="B10" s="3281"/>
      <c r="C10" s="3268" t="s">
        <v>622</v>
      </c>
      <c r="D10" s="3268">
        <f t="shared" si="0"/>
        <v>0</v>
      </c>
      <c r="E10" s="3278">
        <f>SUMPRODUCT(('数据-基础表'!BB10:BK10="地下")*('数据-基础表'!BB11:BK11="商业")*('数据-基础表'!BB5:BK5))</f>
        <v>0</v>
      </c>
      <c r="F10" s="3256"/>
      <c r="G10" s="3279"/>
      <c r="H10" s="3279"/>
      <c r="I10" s="3256"/>
      <c r="J10" s="3256"/>
      <c r="K10" s="3256"/>
      <c r="L10" s="3256"/>
      <c r="M10" s="3256"/>
      <c r="N10" s="3256"/>
      <c r="O10" s="3256"/>
      <c r="P10" s="3256"/>
    </row>
    <row r="11" spans="1:16">
      <c r="A11" s="3280"/>
      <c r="B11" s="3281"/>
      <c r="C11" s="3283" t="s">
        <v>623</v>
      </c>
      <c r="D11" s="3268">
        <f t="shared" si="0"/>
        <v>0</v>
      </c>
      <c r="E11" s="3278">
        <f>SUMPRODUCT(('数据-基础表'!BB10:BK10="地下")*('数据-基础表'!BB11:BK11="办公")*('数据-基础表'!BB5:BK5))+'数据-基础表'!AJ5</f>
        <v>0</v>
      </c>
      <c r="F11" s="3256"/>
      <c r="G11" s="3279"/>
      <c r="H11" s="3279"/>
      <c r="I11" s="3256"/>
      <c r="J11" s="3256"/>
      <c r="K11" s="3256"/>
      <c r="L11" s="3256"/>
      <c r="M11" s="3256"/>
      <c r="N11" s="3256"/>
      <c r="O11" s="3256"/>
      <c r="P11" s="3256"/>
    </row>
    <row r="12" spans="1:16">
      <c r="A12" s="3280"/>
      <c r="B12" s="3281"/>
      <c r="C12" s="3268" t="s">
        <v>624</v>
      </c>
      <c r="D12" s="3268">
        <f t="shared" si="0"/>
        <v>0</v>
      </c>
      <c r="E12" s="3278">
        <f>SUMPRODUCT(('数据-基础表'!BB10:BK10="地下")*('数据-基础表'!BB11:BK11="仓储")*('数据-基础表'!BB5:BK5))</f>
        <v>0</v>
      </c>
      <c r="F12" s="3256"/>
      <c r="G12" s="3279"/>
      <c r="H12" s="3279"/>
      <c r="I12" s="3256"/>
      <c r="J12" s="3256"/>
      <c r="K12" s="3256"/>
      <c r="L12" s="3256"/>
      <c r="M12" s="3256"/>
      <c r="N12" s="3256"/>
      <c r="O12" s="3256"/>
      <c r="P12" s="3256"/>
    </row>
    <row r="13" spans="1:16">
      <c r="A13" s="3280"/>
      <c r="B13" s="3281"/>
      <c r="C13" s="3283" t="s">
        <v>625</v>
      </c>
      <c r="D13" s="3268">
        <f t="shared" si="0"/>
        <v>0</v>
      </c>
      <c r="E13" s="3278">
        <f>SUMPRODUCT(('数据-基础表'!BB10:BK10="地下")*('数据-基础表'!BB11:BK11="车库")*('数据-基础表'!BB5:BK5))</f>
        <v>0</v>
      </c>
      <c r="F13" s="3256"/>
      <c r="G13" s="3279"/>
      <c r="H13" s="3279"/>
      <c r="I13" s="3256"/>
      <c r="J13" s="3256"/>
      <c r="K13" s="3256"/>
      <c r="L13" s="3256"/>
      <c r="M13" s="3256"/>
      <c r="N13" s="3256"/>
      <c r="O13" s="3256"/>
      <c r="P13" s="3256"/>
    </row>
    <row r="14" spans="1:16">
      <c r="A14" s="3280"/>
      <c r="B14" s="3281"/>
      <c r="C14" s="3268" t="s">
        <v>626</v>
      </c>
      <c r="D14" s="3268">
        <f t="shared" si="0"/>
        <v>0</v>
      </c>
      <c r="E14" s="3278">
        <f>SUMPRODUCT(('数据-基础表'!BB10:BK10="地下")*('数据-基础表'!BB11:BK11="车库—商业")*('数据-基础表'!BB5:BK5))</f>
        <v>0</v>
      </c>
      <c r="F14" s="3256"/>
      <c r="G14" s="3279"/>
      <c r="H14" s="3279"/>
      <c r="I14" s="3256"/>
      <c r="J14" s="3256"/>
      <c r="K14" s="3256"/>
      <c r="L14" s="3256"/>
      <c r="M14" s="3256"/>
      <c r="N14" s="3256"/>
      <c r="O14" s="3256"/>
      <c r="P14" s="3256"/>
    </row>
    <row r="15" ht="14.75" spans="1:16">
      <c r="A15" s="3280"/>
      <c r="B15" s="3281"/>
      <c r="C15" s="3268" t="s">
        <v>627</v>
      </c>
      <c r="D15" s="3268">
        <f t="shared" si="0"/>
        <v>1960.98</v>
      </c>
      <c r="E15" s="3278">
        <f>SUMPRODUCT(('数据-基础表'!BB10:BK10="地下")*('数据-基础表'!BB11:BK11="车库—办公")*('数据-基础表'!BB5:BK5))</f>
        <v>6588.66</v>
      </c>
      <c r="F15" s="3256"/>
      <c r="G15" s="3279"/>
      <c r="H15" s="3279"/>
      <c r="I15" s="3256"/>
      <c r="J15" s="3256"/>
      <c r="K15" s="3256"/>
      <c r="L15" s="3256"/>
      <c r="M15" s="3256"/>
      <c r="N15" s="3256"/>
      <c r="O15" s="3256"/>
      <c r="P15" s="3256"/>
    </row>
    <row r="16" ht="14.75" spans="1:16">
      <c r="A16" s="3270"/>
      <c r="B16" s="3281"/>
      <c r="C16" s="3277" t="s">
        <v>628</v>
      </c>
      <c r="D16" s="3277">
        <f>SUM(D8:D15)</f>
        <v>17946.61</v>
      </c>
      <c r="E16" s="3284">
        <f>SUM(E8:E15)</f>
        <v>60298.44</v>
      </c>
      <c r="F16" s="3256"/>
      <c r="G16" s="3279"/>
      <c r="H16" s="3285" t="s">
        <v>629</v>
      </c>
      <c r="I16" s="3324"/>
      <c r="J16" s="3254"/>
      <c r="K16" s="3325" t="s">
        <v>630</v>
      </c>
      <c r="L16" s="3326"/>
      <c r="M16" s="3326"/>
      <c r="N16" s="3326"/>
      <c r="O16" s="3326"/>
      <c r="P16" s="3327"/>
    </row>
    <row r="17" spans="1:19">
      <c r="A17" s="3221" t="s">
        <v>631</v>
      </c>
      <c r="B17" s="3286" t="s">
        <v>222</v>
      </c>
      <c r="C17" s="3287" t="s">
        <v>508</v>
      </c>
      <c r="D17" s="3264" t="s">
        <v>606</v>
      </c>
      <c r="E17" s="3288" t="s">
        <v>607</v>
      </c>
      <c r="F17" s="3289"/>
      <c r="G17" s="3290"/>
      <c r="H17" s="3291" t="s">
        <v>632</v>
      </c>
      <c r="I17" s="3328" t="s">
        <v>633</v>
      </c>
      <c r="J17" s="3254"/>
      <c r="K17" s="3329" t="s">
        <v>634</v>
      </c>
      <c r="L17" s="3330"/>
      <c r="M17" s="3331"/>
      <c r="N17" s="3329" t="s">
        <v>635</v>
      </c>
      <c r="O17" s="3330"/>
      <c r="P17" s="3331"/>
      <c r="R17" s="3350" t="s">
        <v>636</v>
      </c>
      <c r="S17" s="2591"/>
    </row>
    <row r="18" spans="1:19">
      <c r="A18" s="3280"/>
      <c r="B18" s="3292"/>
      <c r="C18" s="3293"/>
      <c r="D18" s="1330"/>
      <c r="E18" s="3294" t="s">
        <v>637</v>
      </c>
      <c r="F18" s="3295" t="s">
        <v>240</v>
      </c>
      <c r="G18" s="3296" t="s">
        <v>264</v>
      </c>
      <c r="H18" s="3228" t="s">
        <v>638</v>
      </c>
      <c r="I18" s="3332" t="s">
        <v>639</v>
      </c>
      <c r="J18" s="3254"/>
      <c r="K18" s="3333" t="s">
        <v>451</v>
      </c>
      <c r="L18" s="3334" t="s">
        <v>640</v>
      </c>
      <c r="M18" s="3335" t="s">
        <v>641</v>
      </c>
      <c r="N18" s="3333" t="s">
        <v>451</v>
      </c>
      <c r="O18" s="3334" t="s">
        <v>640</v>
      </c>
      <c r="P18" s="3335" t="s">
        <v>641</v>
      </c>
      <c r="R18" s="3351" t="s">
        <v>491</v>
      </c>
      <c r="S18" s="3351" t="s">
        <v>488</v>
      </c>
    </row>
    <row r="19" spans="1:19">
      <c r="A19" s="3297"/>
      <c r="B19" s="3277" t="s">
        <v>243</v>
      </c>
      <c r="C19" s="3298" t="s">
        <v>480</v>
      </c>
      <c r="D19" s="3268">
        <f t="shared" ref="D19:D26" si="1">ROUND($D$3*E19/$E$3,2)</f>
        <v>14164.19</v>
      </c>
      <c r="E19" s="3299">
        <f t="shared" ref="E19:E26" si="2">SUM(F19:G19)</f>
        <v>47589.95</v>
      </c>
      <c r="F19" s="3300">
        <f>'数据-基础表'!I13</f>
        <v>47589.95</v>
      </c>
      <c r="G19" s="3301"/>
      <c r="H19" s="3211">
        <f>ROUND($D$3*I19/$E$3,2)</f>
        <v>0</v>
      </c>
      <c r="I19" s="3278">
        <f>IF($I$17="自定义",P19,M19)</f>
        <v>0</v>
      </c>
      <c r="J19" s="3254"/>
      <c r="K19" s="3336">
        <f t="shared" ref="K19:K26" si="3">ROUND(E$28*E19/E$27,2)</f>
        <v>0</v>
      </c>
      <c r="L19" s="2604">
        <f t="shared" ref="L19:L26" si="4">ROUND(IF(COUNTIF(C19,"*住宅*")&gt;0,E$29*E19/E$32,0),2)</f>
        <v>0</v>
      </c>
      <c r="M19" s="3337">
        <f>K19+L19</f>
        <v>0</v>
      </c>
      <c r="N19" s="3338"/>
      <c r="O19" s="3339"/>
      <c r="P19" s="3340">
        <f>N19+O19</f>
        <v>0</v>
      </c>
      <c r="R19" s="2604">
        <f t="shared" ref="R19:S26" si="5">D19+H19</f>
        <v>14164.19</v>
      </c>
      <c r="S19" s="3352">
        <f t="shared" si="5"/>
        <v>47589.95</v>
      </c>
    </row>
    <row r="20" spans="1:19">
      <c r="A20" s="3302"/>
      <c r="B20" s="3277" t="s">
        <v>243</v>
      </c>
      <c r="C20" s="3298" t="s">
        <v>479</v>
      </c>
      <c r="D20" s="3268">
        <f t="shared" si="1"/>
        <v>1821.44</v>
      </c>
      <c r="E20" s="3299">
        <f t="shared" si="2"/>
        <v>6119.83</v>
      </c>
      <c r="F20" s="3300">
        <f>'数据-基础表'!K13</f>
        <v>6119.83</v>
      </c>
      <c r="G20" s="3301"/>
      <c r="H20" s="3211">
        <f t="shared" ref="H20:H26" si="6">ROUND($D$3*I20/$E$3,2)</f>
        <v>0</v>
      </c>
      <c r="I20" s="3278">
        <f t="shared" ref="I20:I26" si="7">IF($I$17="自定义",P20,M20)</f>
        <v>0</v>
      </c>
      <c r="J20" s="3254"/>
      <c r="K20" s="3336">
        <f t="shared" si="3"/>
        <v>0</v>
      </c>
      <c r="L20" s="2604">
        <f t="shared" si="4"/>
        <v>0</v>
      </c>
      <c r="M20" s="3337">
        <f t="shared" ref="M20:M26" si="8">K20+L20</f>
        <v>0</v>
      </c>
      <c r="N20" s="3338"/>
      <c r="O20" s="3339"/>
      <c r="P20" s="3340">
        <f t="shared" ref="P20:P26" si="9">N20+O20</f>
        <v>0</v>
      </c>
      <c r="R20" s="2604">
        <f t="shared" si="5"/>
        <v>1821.44</v>
      </c>
      <c r="S20" s="3352">
        <f t="shared" si="5"/>
        <v>6119.83</v>
      </c>
    </row>
    <row r="21" spans="1:19">
      <c r="A21" s="3302"/>
      <c r="B21" s="3277" t="s">
        <v>243</v>
      </c>
      <c r="C21" s="3298" t="s">
        <v>481</v>
      </c>
      <c r="D21" s="3268">
        <f t="shared" si="1"/>
        <v>1960.98</v>
      </c>
      <c r="E21" s="3299">
        <f t="shared" si="2"/>
        <v>6588.66</v>
      </c>
      <c r="F21" s="3300"/>
      <c r="G21" s="3301">
        <f>'数据-基础表'!M13</f>
        <v>6588.66</v>
      </c>
      <c r="H21" s="3211">
        <f t="shared" si="6"/>
        <v>0</v>
      </c>
      <c r="I21" s="3278">
        <f t="shared" si="7"/>
        <v>0</v>
      </c>
      <c r="J21" s="3254"/>
      <c r="K21" s="3336">
        <f t="shared" si="3"/>
        <v>0</v>
      </c>
      <c r="L21" s="2604">
        <f t="shared" si="4"/>
        <v>0</v>
      </c>
      <c r="M21" s="3337">
        <f t="shared" si="8"/>
        <v>0</v>
      </c>
      <c r="N21" s="3338"/>
      <c r="O21" s="3339"/>
      <c r="P21" s="3340">
        <f t="shared" si="9"/>
        <v>0</v>
      </c>
      <c r="R21" s="2604">
        <f t="shared" si="5"/>
        <v>1960.98</v>
      </c>
      <c r="S21" s="3352">
        <f t="shared" si="5"/>
        <v>6588.66</v>
      </c>
    </row>
    <row r="22" spans="1:19">
      <c r="A22" s="3302"/>
      <c r="B22" s="3277" t="s">
        <v>243</v>
      </c>
      <c r="C22" s="3303"/>
      <c r="D22" s="3268">
        <f t="shared" si="1"/>
        <v>0</v>
      </c>
      <c r="E22" s="3299">
        <f t="shared" si="2"/>
        <v>0</v>
      </c>
      <c r="F22" s="3304"/>
      <c r="G22" s="3305"/>
      <c r="H22" s="3211">
        <f t="shared" si="6"/>
        <v>0</v>
      </c>
      <c r="I22" s="3278">
        <f t="shared" si="7"/>
        <v>0</v>
      </c>
      <c r="J22" s="3254"/>
      <c r="K22" s="3336">
        <f t="shared" si="3"/>
        <v>0</v>
      </c>
      <c r="L22" s="2604">
        <f t="shared" si="4"/>
        <v>0</v>
      </c>
      <c r="M22" s="3337">
        <f t="shared" si="8"/>
        <v>0</v>
      </c>
      <c r="N22" s="3338"/>
      <c r="O22" s="3339"/>
      <c r="P22" s="3340">
        <f t="shared" si="9"/>
        <v>0</v>
      </c>
      <c r="R22" s="2604">
        <f t="shared" si="5"/>
        <v>0</v>
      </c>
      <c r="S22" s="3352">
        <f t="shared" si="5"/>
        <v>0</v>
      </c>
    </row>
    <row r="23" spans="1:19">
      <c r="A23" s="3302"/>
      <c r="B23" s="3277" t="s">
        <v>243</v>
      </c>
      <c r="C23" s="3303"/>
      <c r="D23" s="3268">
        <f t="shared" si="1"/>
        <v>0</v>
      </c>
      <c r="E23" s="3299">
        <f t="shared" si="2"/>
        <v>0</v>
      </c>
      <c r="F23" s="3304"/>
      <c r="G23" s="3305"/>
      <c r="H23" s="3211">
        <f t="shared" si="6"/>
        <v>0</v>
      </c>
      <c r="I23" s="3278">
        <f t="shared" si="7"/>
        <v>0</v>
      </c>
      <c r="J23" s="3254"/>
      <c r="K23" s="3336">
        <f t="shared" si="3"/>
        <v>0</v>
      </c>
      <c r="L23" s="2604">
        <f t="shared" si="4"/>
        <v>0</v>
      </c>
      <c r="M23" s="3337">
        <f t="shared" si="8"/>
        <v>0</v>
      </c>
      <c r="N23" s="3338"/>
      <c r="O23" s="3339"/>
      <c r="P23" s="3340">
        <f t="shared" si="9"/>
        <v>0</v>
      </c>
      <c r="R23" s="2604">
        <f t="shared" si="5"/>
        <v>0</v>
      </c>
      <c r="S23" s="3352">
        <f t="shared" si="5"/>
        <v>0</v>
      </c>
    </row>
    <row r="24" spans="1:19">
      <c r="A24" s="3302"/>
      <c r="B24" s="3277" t="s">
        <v>243</v>
      </c>
      <c r="C24" s="3303"/>
      <c r="D24" s="3268">
        <f t="shared" si="1"/>
        <v>0</v>
      </c>
      <c r="E24" s="3299">
        <f t="shared" si="2"/>
        <v>0</v>
      </c>
      <c r="F24" s="3304"/>
      <c r="G24" s="3305"/>
      <c r="H24" s="3211">
        <f t="shared" si="6"/>
        <v>0</v>
      </c>
      <c r="I24" s="3278">
        <f t="shared" si="7"/>
        <v>0</v>
      </c>
      <c r="J24" s="3254"/>
      <c r="K24" s="3336">
        <f t="shared" si="3"/>
        <v>0</v>
      </c>
      <c r="L24" s="2604">
        <f t="shared" si="4"/>
        <v>0</v>
      </c>
      <c r="M24" s="3337">
        <f t="shared" si="8"/>
        <v>0</v>
      </c>
      <c r="N24" s="3338"/>
      <c r="O24" s="3339"/>
      <c r="P24" s="3340">
        <f t="shared" si="9"/>
        <v>0</v>
      </c>
      <c r="R24" s="2604">
        <f t="shared" si="5"/>
        <v>0</v>
      </c>
      <c r="S24" s="3352">
        <f t="shared" si="5"/>
        <v>0</v>
      </c>
    </row>
    <row r="25" spans="1:19">
      <c r="A25" s="3302"/>
      <c r="B25" s="3277" t="s">
        <v>243</v>
      </c>
      <c r="C25" s="3303"/>
      <c r="D25" s="3268">
        <f t="shared" si="1"/>
        <v>0</v>
      </c>
      <c r="E25" s="3299">
        <f t="shared" si="2"/>
        <v>0</v>
      </c>
      <c r="F25" s="3304"/>
      <c r="G25" s="3305"/>
      <c r="H25" s="3267">
        <f t="shared" si="6"/>
        <v>0</v>
      </c>
      <c r="I25" s="3278">
        <f t="shared" si="7"/>
        <v>0</v>
      </c>
      <c r="J25" s="3254"/>
      <c r="K25" s="3336">
        <f t="shared" si="3"/>
        <v>0</v>
      </c>
      <c r="L25" s="2604">
        <f t="shared" si="4"/>
        <v>0</v>
      </c>
      <c r="M25" s="3337">
        <f t="shared" si="8"/>
        <v>0</v>
      </c>
      <c r="N25" s="3338"/>
      <c r="O25" s="3339"/>
      <c r="P25" s="3340">
        <f t="shared" si="9"/>
        <v>0</v>
      </c>
      <c r="R25" s="2604">
        <f t="shared" si="5"/>
        <v>0</v>
      </c>
      <c r="S25" s="3352">
        <f t="shared" si="5"/>
        <v>0</v>
      </c>
    </row>
    <row r="26" spans="1:19">
      <c r="A26" s="3302"/>
      <c r="B26" s="3277" t="s">
        <v>243</v>
      </c>
      <c r="C26" s="3306"/>
      <c r="D26" s="3268">
        <f t="shared" si="1"/>
        <v>0</v>
      </c>
      <c r="E26" s="3299">
        <f t="shared" si="2"/>
        <v>0</v>
      </c>
      <c r="F26" s="3304"/>
      <c r="G26" s="3305"/>
      <c r="H26" s="3267">
        <f t="shared" si="6"/>
        <v>0</v>
      </c>
      <c r="I26" s="3278">
        <f t="shared" si="7"/>
        <v>0</v>
      </c>
      <c r="J26" s="3254"/>
      <c r="K26" s="3341">
        <f t="shared" si="3"/>
        <v>0</v>
      </c>
      <c r="L26" s="2608">
        <f t="shared" si="4"/>
        <v>0</v>
      </c>
      <c r="M26" s="3311">
        <f t="shared" si="8"/>
        <v>0</v>
      </c>
      <c r="N26" s="3342"/>
      <c r="O26" s="3343"/>
      <c r="P26" s="3344">
        <f t="shared" si="9"/>
        <v>0</v>
      </c>
      <c r="R26" s="2604">
        <f t="shared" si="5"/>
        <v>0</v>
      </c>
      <c r="S26" s="3352">
        <f t="shared" si="5"/>
        <v>0</v>
      </c>
    </row>
    <row r="27" ht="14.75" spans="1:19">
      <c r="A27" s="3302"/>
      <c r="B27" s="3268"/>
      <c r="C27" s="2647" t="s">
        <v>628</v>
      </c>
      <c r="D27" s="3299">
        <f>SUM(D19:D26)</f>
        <v>17946.61</v>
      </c>
      <c r="E27" s="3307">
        <f>IF(SUM(E19:E26)='数据-基础表'!BA5,SUM(E19:E26),IF(F27="地上面积有误","面积有误","地下面积有误"))</f>
        <v>60298.44</v>
      </c>
      <c r="F27" s="3299">
        <f>IF(SUM(F19:F26)=E8,SUM(F19:F26),"地上面积有误")</f>
        <v>53709.78</v>
      </c>
      <c r="G27" s="3269">
        <f>SUM(G19:G26)</f>
        <v>6588.66</v>
      </c>
      <c r="H27" s="3308">
        <f>SUM(H19:H26)</f>
        <v>0</v>
      </c>
      <c r="I27" s="3345">
        <f>SUM(I19:I26)</f>
        <v>0</v>
      </c>
      <c r="J27" s="3254"/>
      <c r="K27" s="3346">
        <f t="shared" ref="K27:P27" si="10">SUM(K19:K26)</f>
        <v>0</v>
      </c>
      <c r="L27" s="3347">
        <f t="shared" si="10"/>
        <v>0</v>
      </c>
      <c r="M27" s="3348">
        <f t="shared" si="10"/>
        <v>0</v>
      </c>
      <c r="N27" s="3346">
        <f t="shared" si="10"/>
        <v>0</v>
      </c>
      <c r="O27" s="3347">
        <f t="shared" si="10"/>
        <v>0</v>
      </c>
      <c r="P27" s="3349">
        <f t="shared" si="10"/>
        <v>0</v>
      </c>
      <c r="R27" s="3353">
        <f>IF(SUM(R19:R26)=$D$3,SUM(R19:R26),SUM(R19:R26)&amp;"误差"&amp;ROUND(SUM(R19:R26)-$D$3,2))</f>
        <v>17946.61</v>
      </c>
      <c r="S27" s="2604">
        <f>IF(SUM(S19:S26)=$E$3,SUM(S19:S26),SUM(S19:S26)&amp;"误差"&amp;ROUND(SUM(S19:S26)-E3,2))</f>
        <v>60298.44</v>
      </c>
    </row>
    <row r="28" spans="1:16">
      <c r="A28" s="3302"/>
      <c r="B28" s="3277" t="s">
        <v>255</v>
      </c>
      <c r="C28" s="3231" t="s">
        <v>642</v>
      </c>
      <c r="D28" s="3268">
        <f>ROUND($D$3*E28/$E$3,2)</f>
        <v>0</v>
      </c>
      <c r="E28" s="3299">
        <f>SUM(F28:G28)</f>
        <v>0</v>
      </c>
      <c r="F28" s="2591">
        <f>'数据-基础表'!BQ5+'数据-基础表'!BS5</f>
        <v>0</v>
      </c>
      <c r="G28" s="3309">
        <f>'数据-基础表'!BR5+'数据-基础表'!BT5</f>
        <v>0</v>
      </c>
      <c r="H28" s="3256"/>
      <c r="I28" s="3256"/>
      <c r="J28" s="3256"/>
      <c r="K28" s="3256"/>
      <c r="L28" s="3256"/>
      <c r="M28" s="3256"/>
      <c r="N28" s="3256"/>
      <c r="O28" s="3256"/>
      <c r="P28" s="3256"/>
    </row>
    <row r="29" spans="1:16">
      <c r="A29" s="3302"/>
      <c r="B29" s="3277" t="s">
        <v>255</v>
      </c>
      <c r="C29" s="3310" t="s">
        <v>643</v>
      </c>
      <c r="D29" s="3268">
        <f>ROUND($D$3*E29/$E$3,2)</f>
        <v>0</v>
      </c>
      <c r="E29" s="3299">
        <f>SUM(F29:G29)</f>
        <v>0</v>
      </c>
      <c r="F29" s="2591">
        <f>'数据-基础表'!BM5+'数据-基础表'!BO5</f>
        <v>0</v>
      </c>
      <c r="G29" s="3311">
        <f>'数据-基础表'!BN5+'数据-基础表'!BP5</f>
        <v>0</v>
      </c>
      <c r="H29" s="3256"/>
      <c r="I29" s="3256"/>
      <c r="J29" s="3256"/>
      <c r="K29" s="3256"/>
      <c r="L29" s="3256"/>
      <c r="M29" s="3256"/>
      <c r="N29" s="3256"/>
      <c r="O29" s="3256"/>
      <c r="P29" s="3256"/>
    </row>
    <row r="30" spans="1:16">
      <c r="A30" s="3302"/>
      <c r="B30" s="3268"/>
      <c r="C30" s="3312" t="s">
        <v>628</v>
      </c>
      <c r="D30" s="3299">
        <f>SUM(D28:D29)</f>
        <v>0</v>
      </c>
      <c r="E30" s="3299">
        <f>SUM(E28:E29)</f>
        <v>0</v>
      </c>
      <c r="F30" s="3299">
        <f>SUM(F28:F29)</f>
        <v>0</v>
      </c>
      <c r="G30" s="3269">
        <f>SUM(G28:G29)</f>
        <v>0</v>
      </c>
      <c r="H30" s="3256"/>
      <c r="I30" s="3256"/>
      <c r="J30" s="3256"/>
      <c r="K30" s="3256"/>
      <c r="L30" s="3256"/>
      <c r="M30" s="3256"/>
      <c r="N30" s="3256"/>
      <c r="O30" s="3256"/>
      <c r="P30" s="3256"/>
    </row>
    <row r="31" ht="32.25" customHeight="1" spans="1:16">
      <c r="A31" s="3313"/>
      <c r="B31" s="3314" t="s">
        <v>644</v>
      </c>
      <c r="C31" s="3315" t="s">
        <v>597</v>
      </c>
      <c r="D31" s="3316">
        <f>D27+D30</f>
        <v>17946.61</v>
      </c>
      <c r="E31" s="3316">
        <f>E27+E30</f>
        <v>60298.44</v>
      </c>
      <c r="F31" s="3317">
        <f>F27+F30</f>
        <v>53709.78</v>
      </c>
      <c r="G31" s="3318">
        <f>G27+G30</f>
        <v>6588.66</v>
      </c>
      <c r="H31" s="3256"/>
      <c r="I31" s="3256"/>
      <c r="J31" s="3256"/>
      <c r="K31" s="3256"/>
      <c r="L31" s="3256"/>
      <c r="M31" s="3256"/>
      <c r="N31" s="3256"/>
      <c r="O31" s="3256"/>
      <c r="P31" s="3256"/>
    </row>
    <row r="32" spans="1:16">
      <c r="A32" s="3254"/>
      <c r="B32" s="3319" t="s">
        <v>645</v>
      </c>
      <c r="C32" s="3320"/>
      <c r="D32" s="3266"/>
      <c r="E32" s="3266">
        <f>SUMIF(C19:C26,"*住宅*",E19:E26)</f>
        <v>0</v>
      </c>
      <c r="F32" s="3266"/>
      <c r="G32" s="3266"/>
      <c r="H32" s="3256"/>
      <c r="I32" s="3256"/>
      <c r="J32" s="3256"/>
      <c r="K32" s="3256"/>
      <c r="L32" s="3256"/>
      <c r="M32" s="3256"/>
      <c r="N32" s="3256"/>
      <c r="O32" s="3256"/>
      <c r="P32" s="3256"/>
    </row>
    <row r="33" spans="4:4">
      <c r="D33" s="33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J6" activePane="bottomRight" state="frozen"/>
      <selection/>
      <selection pane="topRight"/>
      <selection pane="bottomLeft"/>
      <selection pane="bottomRight" activeCell="H30" sqref="H30"/>
    </sheetView>
  </sheetViews>
  <sheetFormatPr defaultColWidth="13.7272727272727" defaultRowHeight="12.5"/>
  <cols>
    <col min="1" max="1" width="20.9090909090909" style="3058" customWidth="1"/>
    <col min="2" max="3" width="12" style="3059" customWidth="1"/>
    <col min="4" max="4" width="9.09090909090909" style="3060" customWidth="1"/>
    <col min="5" max="5" width="15" style="3059" customWidth="1"/>
    <col min="6" max="10" width="8.90909090909091" style="3059" customWidth="1"/>
    <col min="11" max="12" width="12.3636363636364" style="82" customWidth="1"/>
    <col min="13" max="13" width="8.63636363636364" style="3059" customWidth="1"/>
    <col min="14" max="14" width="9.72727272727273" style="3059" customWidth="1"/>
    <col min="15" max="16" width="9.63636363636364" style="3059" customWidth="1"/>
    <col min="17" max="17" width="10.9090909090909" style="3059" customWidth="1"/>
    <col min="18" max="19" width="12.4545454545455" style="3059" customWidth="1"/>
    <col min="20" max="20" width="12.0909090909091" style="3059" customWidth="1"/>
    <col min="21" max="21" width="7.45454545454545" style="3059" customWidth="1"/>
    <col min="22" max="22" width="6.36363636363636" style="3059" customWidth="1"/>
    <col min="23" max="24" width="6.72727272727273" style="3059" customWidth="1"/>
    <col min="25" max="25" width="8.09090909090909" style="3059" customWidth="1"/>
    <col min="26" max="30" width="6.72727272727273" style="3059" customWidth="1"/>
    <col min="31" max="31" width="6.45454545454545" style="3059" customWidth="1"/>
    <col min="32" max="34" width="7.27272727272727" style="3059" customWidth="1"/>
    <col min="35" max="39" width="8" style="3059" customWidth="1"/>
    <col min="40" max="41" width="13.7272727272727" style="3057"/>
    <col min="42" max="42" width="13.7272727272727" style="3057" customWidth="1"/>
    <col min="43" max="83" width="13.7272727272727" style="3057"/>
    <col min="84" max="16384" width="13.7272727272727" style="3059"/>
  </cols>
  <sheetData>
    <row r="1" ht="18.25" spans="1:52">
      <c r="A1" s="3061" t="s">
        <v>646</v>
      </c>
      <c r="B1" s="3062"/>
      <c r="C1" s="1106"/>
      <c r="D1" s="3063"/>
      <c r="E1" s="1106"/>
      <c r="F1" s="1106"/>
      <c r="G1" s="1106"/>
      <c r="H1" s="1106"/>
      <c r="I1" s="1106"/>
      <c r="J1" s="1106"/>
      <c r="K1" s="125"/>
      <c r="L1" s="125"/>
      <c r="M1" s="1106"/>
      <c r="N1" s="1106"/>
      <c r="O1" s="1106"/>
      <c r="P1" s="1106"/>
      <c r="Q1" s="1106"/>
      <c r="R1" s="1106"/>
      <c r="S1" s="1106"/>
      <c r="T1" s="1106"/>
      <c r="U1" s="1106"/>
      <c r="V1" s="1106"/>
      <c r="W1" s="1106"/>
      <c r="X1" s="1106"/>
      <c r="Y1" s="1106"/>
      <c r="Z1" s="1106"/>
      <c r="AA1" s="1106"/>
      <c r="AB1" s="1106"/>
      <c r="AC1" s="1106"/>
      <c r="AD1" s="1106"/>
      <c r="AE1" s="1106"/>
      <c r="AF1" s="1106"/>
      <c r="AG1" s="1106"/>
      <c r="AH1" s="1106"/>
      <c r="AI1" s="1106"/>
      <c r="AJ1" s="1106"/>
      <c r="AK1" s="1106"/>
      <c r="AL1" s="1106"/>
      <c r="AM1" s="1106"/>
      <c r="AN1" s="3102"/>
      <c r="AO1" s="3102"/>
      <c r="AP1" s="3102"/>
      <c r="AQ1" s="3102"/>
      <c r="AR1" s="3102"/>
      <c r="AS1" s="3102"/>
      <c r="AT1" s="3102"/>
      <c r="AU1" s="3102"/>
      <c r="AV1" s="3102"/>
      <c r="AW1" s="3102"/>
      <c r="AX1" s="3102"/>
      <c r="AY1" s="3102"/>
      <c r="AZ1" s="3102"/>
    </row>
    <row r="2" s="3054" customFormat="1" ht="14.75" spans="1:83">
      <c r="A2" s="3064" t="s">
        <v>647</v>
      </c>
      <c r="B2" s="3065">
        <f>项目基本情况!D3</f>
        <v>45734</v>
      </c>
      <c r="C2" s="3066"/>
      <c r="D2" s="3067"/>
      <c r="E2" s="3066"/>
      <c r="F2" s="3066"/>
      <c r="G2" s="3066"/>
      <c r="H2" s="3066"/>
      <c r="I2" s="3066"/>
      <c r="J2" s="3066"/>
      <c r="K2" s="509"/>
      <c r="L2" s="509"/>
      <c r="M2" s="3066"/>
      <c r="N2" s="3066"/>
      <c r="O2" s="3066"/>
      <c r="P2" s="3066"/>
      <c r="Q2" s="3066"/>
      <c r="R2" s="3066"/>
      <c r="S2" s="3066"/>
      <c r="T2" s="3066"/>
      <c r="U2" s="3066"/>
      <c r="V2" s="3066"/>
      <c r="W2" s="3066"/>
      <c r="X2" s="3066"/>
      <c r="Y2" s="3066"/>
      <c r="Z2" s="3066"/>
      <c r="AA2" s="3066"/>
      <c r="AB2" s="3066"/>
      <c r="AC2" s="3066"/>
      <c r="AD2" s="3066"/>
      <c r="AE2" s="3066"/>
      <c r="AF2" s="3066"/>
      <c r="AG2" s="3066"/>
      <c r="AH2" s="3066"/>
      <c r="AI2" s="3066"/>
      <c r="AJ2" s="3066"/>
      <c r="AK2" s="3066"/>
      <c r="AL2" s="3066"/>
      <c r="AM2" s="3066"/>
      <c r="AN2" s="3104"/>
      <c r="AO2" s="3104"/>
      <c r="AP2" s="3104"/>
      <c r="AQ2" s="3104"/>
      <c r="AR2" s="3104"/>
      <c r="AS2" s="3104"/>
      <c r="AT2" s="3104"/>
      <c r="AU2" s="3104"/>
      <c r="AV2" s="3104"/>
      <c r="AW2" s="3104"/>
      <c r="AX2" s="3104"/>
      <c r="AY2" s="3104"/>
      <c r="AZ2" s="3104"/>
      <c r="BA2" s="3250"/>
      <c r="BB2" s="3250"/>
      <c r="BC2" s="3250"/>
      <c r="BD2" s="3250"/>
      <c r="BE2" s="3250"/>
      <c r="BF2" s="3250"/>
      <c r="BG2" s="3250"/>
      <c r="BH2" s="3250"/>
      <c r="BI2" s="3250"/>
      <c r="BJ2" s="3250"/>
      <c r="BK2" s="3250"/>
      <c r="BL2" s="3250"/>
      <c r="BM2" s="3250"/>
      <c r="BN2" s="3250"/>
      <c r="BO2" s="3250"/>
      <c r="BP2" s="3250"/>
      <c r="BQ2" s="3250"/>
      <c r="BR2" s="3250"/>
      <c r="BS2" s="3250"/>
      <c r="BT2" s="3250"/>
      <c r="BU2" s="3250"/>
      <c r="BV2" s="3250"/>
      <c r="BW2" s="3250"/>
      <c r="BX2" s="3250"/>
      <c r="BY2" s="3250"/>
      <c r="BZ2" s="3250"/>
      <c r="CA2" s="3250"/>
      <c r="CB2" s="3250"/>
      <c r="CC2" s="3250"/>
      <c r="CD2" s="3250"/>
      <c r="CE2" s="3250"/>
    </row>
    <row r="3" s="3054" customFormat="1" ht="14.75" spans="1:83">
      <c r="A3" s="3068"/>
      <c r="B3" s="3069"/>
      <c r="C3" s="3066"/>
      <c r="D3" s="3067"/>
      <c r="E3" s="3066"/>
      <c r="F3" s="3066"/>
      <c r="G3" s="3066"/>
      <c r="H3" s="3066"/>
      <c r="I3" s="3066"/>
      <c r="J3" s="3066"/>
      <c r="K3" s="509"/>
      <c r="L3" s="509"/>
      <c r="M3" s="3066"/>
      <c r="N3" s="3066"/>
      <c r="O3" s="3066"/>
      <c r="P3" s="3066"/>
      <c r="Q3" s="3066"/>
      <c r="R3" s="3066"/>
      <c r="S3" s="3066"/>
      <c r="T3" s="3066"/>
      <c r="U3" s="3066"/>
      <c r="V3" s="3066"/>
      <c r="W3" s="3066"/>
      <c r="X3" s="3066"/>
      <c r="Y3" s="3066"/>
      <c r="Z3" s="3066"/>
      <c r="AA3" s="3066"/>
      <c r="AB3" s="3066"/>
      <c r="AC3" s="3066"/>
      <c r="AD3" s="3066"/>
      <c r="AE3" s="3066"/>
      <c r="AF3" s="3066"/>
      <c r="AG3" s="3066"/>
      <c r="AH3" s="3066"/>
      <c r="AI3" s="3066"/>
      <c r="AJ3" s="3066"/>
      <c r="AK3" s="3066"/>
      <c r="AL3" s="3066"/>
      <c r="AM3" s="3066"/>
      <c r="AN3" s="3104"/>
      <c r="AO3" s="3104"/>
      <c r="AP3" s="3104"/>
      <c r="AQ3" s="3104"/>
      <c r="AR3" s="3104"/>
      <c r="AS3" s="3104"/>
      <c r="AT3" s="3104"/>
      <c r="AU3" s="3104"/>
      <c r="AV3" s="3104"/>
      <c r="AW3" s="3104"/>
      <c r="AX3" s="3104"/>
      <c r="AY3" s="3104"/>
      <c r="AZ3" s="3104"/>
      <c r="BA3" s="3250"/>
      <c r="BB3" s="3250"/>
      <c r="BC3" s="3250"/>
      <c r="BD3" s="3250"/>
      <c r="BE3" s="3250"/>
      <c r="BF3" s="3250"/>
      <c r="BG3" s="3250"/>
      <c r="BH3" s="3250"/>
      <c r="BI3" s="3250"/>
      <c r="BJ3" s="3250"/>
      <c r="BK3" s="3250"/>
      <c r="BL3" s="3250"/>
      <c r="BM3" s="3250"/>
      <c r="BN3" s="3250"/>
      <c r="BO3" s="3250"/>
      <c r="BP3" s="3250"/>
      <c r="BQ3" s="3250"/>
      <c r="BR3" s="3250"/>
      <c r="BS3" s="3250"/>
      <c r="BT3" s="3250"/>
      <c r="BU3" s="3250"/>
      <c r="BV3" s="3250"/>
      <c r="BW3" s="3250"/>
      <c r="BX3" s="3250"/>
      <c r="BY3" s="3250"/>
      <c r="BZ3" s="3250"/>
      <c r="CA3" s="3250"/>
      <c r="CB3" s="3250"/>
      <c r="CC3" s="3250"/>
      <c r="CD3" s="3250"/>
      <c r="CE3" s="3250"/>
    </row>
    <row r="4" s="3054" customFormat="1" ht="14.75" spans="1:83">
      <c r="A4" s="3070" t="s">
        <v>648</v>
      </c>
      <c r="B4" s="3071"/>
      <c r="C4" s="3072"/>
      <c r="D4" s="3073"/>
      <c r="E4" s="3074" t="s">
        <v>649</v>
      </c>
      <c r="F4" s="3072"/>
      <c r="G4" s="3072"/>
      <c r="H4" s="3072"/>
      <c r="I4" s="3072"/>
      <c r="J4" s="3170"/>
      <c r="K4" s="3171"/>
      <c r="L4" s="3172"/>
      <c r="M4" s="3072"/>
      <c r="N4" s="3074" t="s">
        <v>650</v>
      </c>
      <c r="O4" s="3072"/>
      <c r="P4" s="3072"/>
      <c r="Q4" s="3072"/>
      <c r="R4" s="3072"/>
      <c r="S4" s="3170"/>
      <c r="T4" s="3194" t="str">
        <f>'数据-汇总表'!I17</f>
        <v>按面积比例</v>
      </c>
      <c r="U4" s="3071" t="s">
        <v>651</v>
      </c>
      <c r="V4" s="3072"/>
      <c r="W4" s="3072"/>
      <c r="X4" s="3072"/>
      <c r="Y4" s="3170"/>
      <c r="Z4" s="3220" t="s">
        <v>652</v>
      </c>
      <c r="AA4" s="3220"/>
      <c r="AB4" s="3220"/>
      <c r="AC4" s="3220"/>
      <c r="AD4" s="3220"/>
      <c r="AE4" s="3221" t="s">
        <v>653</v>
      </c>
      <c r="AF4" s="3220"/>
      <c r="AG4" s="3235"/>
      <c r="AH4" s="3071"/>
      <c r="AI4" s="3072"/>
      <c r="AJ4" s="3072"/>
      <c r="AK4" s="3072"/>
      <c r="AL4" s="3072"/>
      <c r="AM4" s="3170"/>
      <c r="AN4" s="3104"/>
      <c r="AO4" s="3104"/>
      <c r="AP4" s="3104"/>
      <c r="AQ4" s="3104"/>
      <c r="AR4" s="3104"/>
      <c r="AS4" s="3104"/>
      <c r="AT4" s="3104"/>
      <c r="AU4" s="3104"/>
      <c r="AV4" s="3104"/>
      <c r="AW4" s="3104"/>
      <c r="AX4" s="3104"/>
      <c r="AY4" s="3104"/>
      <c r="AZ4" s="3104"/>
      <c r="BA4" s="3250"/>
      <c r="BB4" s="3250"/>
      <c r="BC4" s="3250"/>
      <c r="BD4" s="3250"/>
      <c r="BE4" s="3250"/>
      <c r="BF4" s="3250"/>
      <c r="BG4" s="3250"/>
      <c r="BH4" s="3250"/>
      <c r="BI4" s="3250"/>
      <c r="BJ4" s="3250"/>
      <c r="BK4" s="3250"/>
      <c r="BL4" s="3250"/>
      <c r="BM4" s="3250"/>
      <c r="BN4" s="3250"/>
      <c r="BO4" s="3250"/>
      <c r="BP4" s="3250"/>
      <c r="BQ4" s="3250"/>
      <c r="BR4" s="3250"/>
      <c r="BS4" s="3250"/>
      <c r="BT4" s="3250"/>
      <c r="BU4" s="3250"/>
      <c r="BV4" s="3250"/>
      <c r="BW4" s="3250"/>
      <c r="BX4" s="3250"/>
      <c r="BY4" s="3250"/>
      <c r="BZ4" s="3250"/>
      <c r="CA4" s="3250"/>
      <c r="CB4" s="3250"/>
      <c r="CC4" s="3250"/>
      <c r="CD4" s="3250"/>
      <c r="CE4" s="3250"/>
    </row>
    <row r="5" s="3055" customFormat="1" ht="56" spans="1:83">
      <c r="A5" s="3075" t="s">
        <v>508</v>
      </c>
      <c r="B5" s="3076" t="s">
        <v>654</v>
      </c>
      <c r="C5" s="3077" t="s">
        <v>655</v>
      </c>
      <c r="D5" s="3078" t="s">
        <v>656</v>
      </c>
      <c r="E5" s="3079" t="s">
        <v>657</v>
      </c>
      <c r="F5" s="3080" t="s">
        <v>658</v>
      </c>
      <c r="G5" s="3079" t="s">
        <v>659</v>
      </c>
      <c r="H5" s="3079" t="s">
        <v>660</v>
      </c>
      <c r="I5" s="3079" t="s">
        <v>661</v>
      </c>
      <c r="J5" s="3173" t="s">
        <v>662</v>
      </c>
      <c r="K5" s="3174" t="s">
        <v>663</v>
      </c>
      <c r="L5" s="3175" t="s">
        <v>664</v>
      </c>
      <c r="M5" s="3176" t="s">
        <v>665</v>
      </c>
      <c r="N5" s="3177" t="s">
        <v>666</v>
      </c>
      <c r="O5" s="3175" t="s">
        <v>667</v>
      </c>
      <c r="P5" s="3178" t="s">
        <v>668</v>
      </c>
      <c r="Q5" s="273" t="s">
        <v>669</v>
      </c>
      <c r="R5" s="3195" t="s">
        <v>670</v>
      </c>
      <c r="S5" s="3196" t="s">
        <v>671</v>
      </c>
      <c r="T5" s="3197" t="s">
        <v>672</v>
      </c>
      <c r="U5" s="3198" t="s">
        <v>673</v>
      </c>
      <c r="V5" s="3079" t="s">
        <v>674</v>
      </c>
      <c r="W5" s="3079" t="s">
        <v>675</v>
      </c>
      <c r="X5" s="3199"/>
      <c r="Y5" s="560" t="s">
        <v>676</v>
      </c>
      <c r="Z5" s="3222" t="s">
        <v>673</v>
      </c>
      <c r="AA5" s="3079" t="s">
        <v>674</v>
      </c>
      <c r="AB5" s="3079" t="s">
        <v>675</v>
      </c>
      <c r="AC5" s="3223"/>
      <c r="AD5" s="308" t="s">
        <v>676</v>
      </c>
      <c r="AE5" s="3224" t="s">
        <v>677</v>
      </c>
      <c r="AF5" s="3079" t="s">
        <v>678</v>
      </c>
      <c r="AG5" s="560" t="s">
        <v>679</v>
      </c>
      <c r="AH5" s="3223" t="s">
        <v>680</v>
      </c>
      <c r="AI5" s="3222" t="s">
        <v>681</v>
      </c>
      <c r="AJ5" s="3222" t="s">
        <v>682</v>
      </c>
      <c r="AK5" s="3079" t="s">
        <v>683</v>
      </c>
      <c r="AL5" s="3079" t="s">
        <v>684</v>
      </c>
      <c r="AM5" s="308" t="s">
        <v>685</v>
      </c>
      <c r="AN5" s="3236" t="s">
        <v>686</v>
      </c>
      <c r="AO5" s="3248"/>
      <c r="AP5" s="3249" t="s">
        <v>687</v>
      </c>
      <c r="AQ5" s="3248"/>
      <c r="AR5" s="3248"/>
      <c r="AS5" s="3248"/>
      <c r="AT5" s="3248"/>
      <c r="AU5" s="3248"/>
      <c r="AV5" s="3248"/>
      <c r="AW5" s="3248"/>
      <c r="AX5" s="3248"/>
      <c r="AY5" s="3248"/>
      <c r="AZ5" s="3248"/>
      <c r="BA5" s="3251"/>
      <c r="BB5" s="3251"/>
      <c r="BC5" s="3251"/>
      <c r="BD5" s="3251"/>
      <c r="BE5" s="3251"/>
      <c r="BF5" s="3251"/>
      <c r="BG5" s="3251"/>
      <c r="BH5" s="3251"/>
      <c r="BI5" s="3251"/>
      <c r="BJ5" s="3251"/>
      <c r="BK5" s="3251"/>
      <c r="BL5" s="3251"/>
      <c r="BM5" s="3251"/>
      <c r="BN5" s="3251"/>
      <c r="BO5" s="3251"/>
      <c r="BP5" s="3251"/>
      <c r="BQ5" s="3251"/>
      <c r="BR5" s="3251"/>
      <c r="BS5" s="3251"/>
      <c r="BT5" s="3251"/>
      <c r="BU5" s="3251"/>
      <c r="BV5" s="3251"/>
      <c r="BW5" s="3251"/>
      <c r="BX5" s="3251"/>
      <c r="BY5" s="3251"/>
      <c r="BZ5" s="3251"/>
      <c r="CA5" s="3251"/>
      <c r="CB5" s="3251"/>
      <c r="CC5" s="3251"/>
      <c r="CD5" s="3251"/>
      <c r="CE5" s="3251"/>
    </row>
    <row r="6" s="3054" customFormat="1" ht="14" spans="1:83">
      <c r="A6" s="3081" t="str">
        <f>'数据-汇总表'!C19</f>
        <v>办公</v>
      </c>
      <c r="B6" s="3082" t="str">
        <f>IF(A6=0,"","经营性")</f>
        <v>经营性</v>
      </c>
      <c r="C6" s="3083" t="s">
        <v>480</v>
      </c>
      <c r="D6" s="3084">
        <f>SUMIF(项目基本情况!C$15:I$15,C6,项目基本情况!C$18:I$18)</f>
        <v>50</v>
      </c>
      <c r="E6" s="3085">
        <f>IF(B6="","",SUMIF(项目基本情况!C$15:I$15,C6,项目基本情况!C$17:I$17))</f>
        <v>63494</v>
      </c>
      <c r="F6" s="3086">
        <f>SUMIF(项目基本情况!C$15:I$15,C6,项目基本情况!C$19:I$19)</f>
        <v>48.65</v>
      </c>
      <c r="G6" s="3087">
        <f t="shared" ref="G6:G13" si="0">IF(ISERROR(ROUND(POWER(1+H6,D6-F6)*(POWER(1+H6,F6)-1)/(POWER(1+H6,D6)-1),3)),0,ROUND(POWER(1+H6,D6-F6)*(POWER(1+H6,F6)-1)/(POWER(1+H6,D6)-1),3))</f>
        <v>0.994</v>
      </c>
      <c r="H6" s="3088">
        <v>0.055</v>
      </c>
      <c r="I6" s="3088">
        <v>0.06</v>
      </c>
      <c r="J6" s="3089">
        <v>0.07</v>
      </c>
      <c r="K6" s="3179">
        <f>SUMIF('数据-汇总表'!C$19:C$33,'数据-取费表'!A6,'数据-汇总表'!E$19:E$33)</f>
        <v>47589.95</v>
      </c>
      <c r="L6" s="3180">
        <v>4500</v>
      </c>
      <c r="M6" s="3181">
        <f t="shared" ref="M6:M14" si="1">ROUND(K6*L6/10000,0)</f>
        <v>21415</v>
      </c>
      <c r="N6" s="3182">
        <v>0</v>
      </c>
      <c r="O6" s="3181">
        <f>IF($N$5="成新度","——",ROUND(M6*N6,0))</f>
        <v>0</v>
      </c>
      <c r="P6" s="3183">
        <f>IF($N$5="成新度","——",M6-O6)</f>
        <v>21415</v>
      </c>
      <c r="Q6" s="3200">
        <v>0.15</v>
      </c>
      <c r="R6" s="3179">
        <f>SUMIF('数据-汇总表'!C$19:C$33,A6,'数据-汇总表'!R$19:R$33)</f>
        <v>14164.19</v>
      </c>
      <c r="S6" s="3201">
        <f>IF('数据-汇总表'!$I$17="按面积比例",SUMIF('数据-汇总表'!C$19:C$33,A6,'数据-汇总表'!K$19:K$33),SUMIF('数据-汇总表'!C$19:C$33,A6,'数据-汇总表'!N$19:N$33))</f>
        <v>0</v>
      </c>
      <c r="T6" s="3202" t="str">
        <f>IF($T$4="按面积比例",IF(ISERROR(ROUND($M$14*S6/S$16,0)),"0",ROUND($M$14*S6/S$16,0)),"需自行计算录入")</f>
        <v>0</v>
      </c>
      <c r="U6" s="3203">
        <v>6</v>
      </c>
      <c r="V6" s="3204">
        <v>0</v>
      </c>
      <c r="W6" s="3204">
        <v>0.1</v>
      </c>
      <c r="X6" s="3205"/>
      <c r="Y6" s="3225">
        <v>1</v>
      </c>
      <c r="Z6" s="3226"/>
      <c r="AA6" s="3089"/>
      <c r="AB6" s="3089"/>
      <c r="AC6" s="3208"/>
      <c r="AD6" s="3227"/>
      <c r="AE6" s="3228">
        <f ca="1">IF(AN6="",0,SUMIF(INDIRECT("'"&amp;AN6&amp;"'"&amp;"!E:E"),$AE$5,INDIRECT("'"&amp;AN6&amp;"'"&amp;"!F:F")))</f>
        <v>47.15</v>
      </c>
      <c r="AF6" s="2586"/>
      <c r="AG6" s="3237">
        <f ca="1">IF(AF6="",0,AE6-AF6)</f>
        <v>0</v>
      </c>
      <c r="AH6" s="2586"/>
      <c r="AI6" s="3238">
        <v>365</v>
      </c>
      <c r="AJ6" s="3239"/>
      <c r="AK6" s="3240">
        <v>0.005</v>
      </c>
      <c r="AL6" s="3241">
        <v>0.001</v>
      </c>
      <c r="AM6" s="3242">
        <v>0.005</v>
      </c>
      <c r="AN6" s="3243" t="s">
        <v>336</v>
      </c>
      <c r="AO6" s="3104"/>
      <c r="AP6" s="3069">
        <f>ROUND(1-1/(1+H6)^F6,3)</f>
        <v>0.926</v>
      </c>
      <c r="AQ6" s="3104"/>
      <c r="AR6" s="3104"/>
      <c r="AS6" s="3104"/>
      <c r="AT6" s="3104"/>
      <c r="AU6" s="3104"/>
      <c r="AV6" s="3104"/>
      <c r="AW6" s="3104"/>
      <c r="AX6" s="3104"/>
      <c r="AY6" s="3104"/>
      <c r="AZ6" s="3104"/>
      <c r="BA6" s="3250"/>
      <c r="BB6" s="3250"/>
      <c r="BC6" s="3250"/>
      <c r="BD6" s="3250"/>
      <c r="BE6" s="3250"/>
      <c r="BF6" s="3250"/>
      <c r="BG6" s="3250"/>
      <c r="BH6" s="3250"/>
      <c r="BI6" s="3250"/>
      <c r="BJ6" s="3250"/>
      <c r="BK6" s="3250"/>
      <c r="BL6" s="3250"/>
      <c r="BM6" s="3250"/>
      <c r="BN6" s="3250"/>
      <c r="BO6" s="3250"/>
      <c r="BP6" s="3250"/>
      <c r="BQ6" s="3250"/>
      <c r="BR6" s="3250"/>
      <c r="BS6" s="3250"/>
      <c r="BT6" s="3250"/>
      <c r="BU6" s="3250"/>
      <c r="BV6" s="3250"/>
      <c r="BW6" s="3250"/>
      <c r="BX6" s="3250"/>
      <c r="BY6" s="3250"/>
      <c r="BZ6" s="3250"/>
      <c r="CA6" s="3250"/>
      <c r="CB6" s="3250"/>
      <c r="CC6" s="3250"/>
      <c r="CD6" s="3250"/>
      <c r="CE6" s="3250"/>
    </row>
    <row r="7" s="3054" customFormat="1" ht="14" spans="1:83">
      <c r="A7" s="3081" t="str">
        <f>'数据-汇总表'!C20</f>
        <v>商业</v>
      </c>
      <c r="B7" s="3082" t="str">
        <f t="shared" ref="B7:B13" si="2">IF(A7=0,"","经营性")</f>
        <v>经营性</v>
      </c>
      <c r="C7" s="3083" t="s">
        <v>479</v>
      </c>
      <c r="D7" s="3084">
        <f>SUMIF(项目基本情况!C$15:I$15,C7,项目基本情况!C$18:I$18)</f>
        <v>40</v>
      </c>
      <c r="E7" s="3085">
        <f>IF(B7="","",SUMIF(项目基本情况!C$15:I$15,C7,项目基本情况!C$17:I$17))</f>
        <v>59841</v>
      </c>
      <c r="F7" s="3086">
        <f>SUMIF(项目基本情况!C$15:I$15,C7,项目基本情况!C$19:I$19)</f>
        <v>38.64</v>
      </c>
      <c r="G7" s="3087">
        <f t="shared" si="0"/>
        <v>0.99</v>
      </c>
      <c r="H7" s="3088">
        <v>0.055</v>
      </c>
      <c r="I7" s="3088">
        <v>0.06</v>
      </c>
      <c r="J7" s="3089">
        <v>0.07</v>
      </c>
      <c r="K7" s="3179">
        <f>SUMIF('数据-汇总表'!C$19:C$33,'数据-取费表'!A7,'数据-汇总表'!E$19:E$33)</f>
        <v>6119.83</v>
      </c>
      <c r="L7" s="3180">
        <f>L6</f>
        <v>4500</v>
      </c>
      <c r="M7" s="3181">
        <f t="shared" si="1"/>
        <v>2754</v>
      </c>
      <c r="N7" s="3182">
        <v>0</v>
      </c>
      <c r="O7" s="3181">
        <f t="shared" ref="O7:O14" si="3">IF($N$5="成新度","——",ROUND(M7*N7,0))</f>
        <v>0</v>
      </c>
      <c r="P7" s="3183">
        <f t="shared" ref="P7:P14" si="4">IF($N$5="成新度","——",M7-O7)</f>
        <v>2754</v>
      </c>
      <c r="Q7" s="3200">
        <v>0.15</v>
      </c>
      <c r="R7" s="3179">
        <f>SUMIF('数据-汇总表'!C$19:C$33,A7,'数据-汇总表'!R$19:R$33)</f>
        <v>1821.44</v>
      </c>
      <c r="S7" s="3201">
        <f>IF('数据-汇总表'!$I$17="按面积比例",SUMIF('数据-汇总表'!C$19:C$33,A7,'数据-汇总表'!K$19:K$33),SUMIF('数据-汇总表'!C$19:C$33,A7,'数据-汇总表'!N$19:N$33))</f>
        <v>0</v>
      </c>
      <c r="T7" s="3202" t="str">
        <f t="shared" ref="T7:T13" si="5">IF($T$4="按面积比例",IF(ISERROR(ROUND($M$14*S7/S$16,0)),"0",ROUND($M$14*S7/S$16,0)),"需自行计算录入")</f>
        <v>0</v>
      </c>
      <c r="U7" s="3203">
        <v>9</v>
      </c>
      <c r="V7" s="3204">
        <v>0</v>
      </c>
      <c r="W7" s="3204">
        <f>W6</f>
        <v>0.1</v>
      </c>
      <c r="X7" s="3205"/>
      <c r="Y7" s="3225">
        <f>Y6</f>
        <v>1</v>
      </c>
      <c r="Z7" s="3226"/>
      <c r="AA7" s="3089"/>
      <c r="AB7" s="3089"/>
      <c r="AC7" s="3208"/>
      <c r="AD7" s="3227"/>
      <c r="AE7" s="3228">
        <f ca="1" t="shared" ref="AE7:AE13" si="6">IF(AN7="",0,SUMIF(INDIRECT("'"&amp;AN7&amp;"'"&amp;"!E:E"),$AE$5,INDIRECT("'"&amp;AN7&amp;"'"&amp;"!F:F")))</f>
        <v>37.14</v>
      </c>
      <c r="AF7" s="2586"/>
      <c r="AG7" s="3237">
        <f ca="1" t="shared" ref="AG7:AG13" si="7">IF(AF7="",0,AE7-AF7)</f>
        <v>0</v>
      </c>
      <c r="AH7" s="2586"/>
      <c r="AI7" s="3238">
        <v>365</v>
      </c>
      <c r="AJ7" s="3239"/>
      <c r="AK7" s="3240">
        <v>0.005</v>
      </c>
      <c r="AL7" s="3241">
        <v>0.001</v>
      </c>
      <c r="AM7" s="3242">
        <v>0.005</v>
      </c>
      <c r="AN7" s="3243" t="s">
        <v>338</v>
      </c>
      <c r="AO7" s="3104"/>
      <c r="AP7" s="3069">
        <f t="shared" ref="AP7:AP13" si="8">ROUND(1-1/(1+H7)^F7,3)</f>
        <v>0.874</v>
      </c>
      <c r="AQ7" s="3104"/>
      <c r="AR7" s="3104"/>
      <c r="AS7" s="3104"/>
      <c r="AT7" s="3104"/>
      <c r="AU7" s="3104"/>
      <c r="AV7" s="3104"/>
      <c r="AW7" s="3104"/>
      <c r="AX7" s="3104"/>
      <c r="AY7" s="3104"/>
      <c r="AZ7" s="3104"/>
      <c r="BA7" s="3250"/>
      <c r="BB7" s="3250"/>
      <c r="BC7" s="3250"/>
      <c r="BD7" s="3250"/>
      <c r="BE7" s="3250"/>
      <c r="BF7" s="3250"/>
      <c r="BG7" s="3250"/>
      <c r="BH7" s="3250"/>
      <c r="BI7" s="3250"/>
      <c r="BJ7" s="3250"/>
      <c r="BK7" s="3250"/>
      <c r="BL7" s="3250"/>
      <c r="BM7" s="3250"/>
      <c r="BN7" s="3250"/>
      <c r="BO7" s="3250"/>
      <c r="BP7" s="3250"/>
      <c r="BQ7" s="3250"/>
      <c r="BR7" s="3250"/>
      <c r="BS7" s="3250"/>
      <c r="BT7" s="3250"/>
      <c r="BU7" s="3250"/>
      <c r="BV7" s="3250"/>
      <c r="BW7" s="3250"/>
      <c r="BX7" s="3250"/>
      <c r="BY7" s="3250"/>
      <c r="BZ7" s="3250"/>
      <c r="CA7" s="3250"/>
      <c r="CB7" s="3250"/>
      <c r="CC7" s="3250"/>
      <c r="CD7" s="3250"/>
      <c r="CE7" s="3250"/>
    </row>
    <row r="8" s="3054" customFormat="1" ht="14" spans="1:83">
      <c r="A8" s="3081" t="str">
        <f>'数据-汇总表'!C21</f>
        <v>车库</v>
      </c>
      <c r="B8" s="3082" t="str">
        <f t="shared" si="2"/>
        <v>经营性</v>
      </c>
      <c r="C8" s="3083" t="s">
        <v>481</v>
      </c>
      <c r="D8" s="3084">
        <f>SUMIF(项目基本情况!C$15:I$15,C8,项目基本情况!C$18:I$18)</f>
        <v>50</v>
      </c>
      <c r="E8" s="3085">
        <f>IF(B8="","",SUMIF(项目基本情况!C$15:I$15,C8,项目基本情况!C$17:I$17))</f>
        <v>63494</v>
      </c>
      <c r="F8" s="3086">
        <f>SUMIF(项目基本情况!C$15:I$15,C8,项目基本情况!C$19:I$19)</f>
        <v>48.65</v>
      </c>
      <c r="G8" s="3087">
        <f t="shared" si="0"/>
        <v>0.993</v>
      </c>
      <c r="H8" s="3088">
        <v>0.05</v>
      </c>
      <c r="I8" s="3088">
        <v>0.055</v>
      </c>
      <c r="J8" s="3089">
        <v>0.07</v>
      </c>
      <c r="K8" s="3179">
        <f>SUMIF('数据-汇总表'!C$19:C$33,'数据-取费表'!A8,'数据-汇总表'!E$19:E$33)</f>
        <v>6588.66</v>
      </c>
      <c r="L8" s="3180">
        <f>L6</f>
        <v>4500</v>
      </c>
      <c r="M8" s="3181">
        <f t="shared" si="1"/>
        <v>2965</v>
      </c>
      <c r="N8" s="3182">
        <v>0</v>
      </c>
      <c r="O8" s="3181">
        <f t="shared" si="3"/>
        <v>0</v>
      </c>
      <c r="P8" s="3183">
        <f t="shared" si="4"/>
        <v>2965</v>
      </c>
      <c r="Q8" s="3200">
        <v>0.05</v>
      </c>
      <c r="R8" s="3179">
        <f>SUMIF('数据-汇总表'!C$19:C$33,A8,'数据-汇总表'!R$19:R$33)</f>
        <v>1960.98</v>
      </c>
      <c r="S8" s="3201">
        <f>IF('数据-汇总表'!$I$17="按面积比例",SUMIF('数据-汇总表'!C$19:C$33,A8,'数据-汇总表'!K$19:K$33),SUMIF('数据-汇总表'!C$19:C$33,A8,'数据-汇总表'!N$19:N$33))</f>
        <v>0</v>
      </c>
      <c r="T8" s="3202" t="str">
        <f t="shared" si="5"/>
        <v>0</v>
      </c>
      <c r="U8" s="3203">
        <v>1200</v>
      </c>
      <c r="V8" s="3204">
        <v>0</v>
      </c>
      <c r="W8" s="3204">
        <f>W6</f>
        <v>0.1</v>
      </c>
      <c r="X8" s="3205"/>
      <c r="Y8" s="3225">
        <f>Y6</f>
        <v>1</v>
      </c>
      <c r="Z8" s="3226"/>
      <c r="AA8" s="3089"/>
      <c r="AB8" s="3089"/>
      <c r="AC8" s="3208"/>
      <c r="AD8" s="3227"/>
      <c r="AE8" s="3228">
        <f ca="1" t="shared" si="6"/>
        <v>47.15</v>
      </c>
      <c r="AF8" s="2586"/>
      <c r="AG8" s="3237">
        <f ca="1" t="shared" si="7"/>
        <v>0</v>
      </c>
      <c r="AH8" s="2586">
        <v>160</v>
      </c>
      <c r="AI8" s="3238">
        <v>12</v>
      </c>
      <c r="AJ8" s="3239"/>
      <c r="AK8" s="3240">
        <v>0.005</v>
      </c>
      <c r="AL8" s="3241">
        <v>0.001</v>
      </c>
      <c r="AM8" s="3242">
        <v>0.005</v>
      </c>
      <c r="AN8" s="3243" t="s">
        <v>339</v>
      </c>
      <c r="AO8" s="3104"/>
      <c r="AP8" s="3069">
        <f t="shared" si="8"/>
        <v>0.907</v>
      </c>
      <c r="AQ8" s="3104"/>
      <c r="AR8" s="3104"/>
      <c r="AS8" s="3104"/>
      <c r="AT8" s="3104"/>
      <c r="AU8" s="3104"/>
      <c r="AV8" s="3104"/>
      <c r="AW8" s="3104"/>
      <c r="AX8" s="3104"/>
      <c r="AY8" s="3104"/>
      <c r="AZ8" s="3104"/>
      <c r="BA8" s="3250"/>
      <c r="BB8" s="3250"/>
      <c r="BC8" s="3250"/>
      <c r="BD8" s="3250"/>
      <c r="BE8" s="3250"/>
      <c r="BF8" s="3250"/>
      <c r="BG8" s="3250"/>
      <c r="BH8" s="3250"/>
      <c r="BI8" s="3250"/>
      <c r="BJ8" s="3250"/>
      <c r="BK8" s="3250"/>
      <c r="BL8" s="3250"/>
      <c r="BM8" s="3250"/>
      <c r="BN8" s="3250"/>
      <c r="BO8" s="3250"/>
      <c r="BP8" s="3250"/>
      <c r="BQ8" s="3250"/>
      <c r="BR8" s="3250"/>
      <c r="BS8" s="3250"/>
      <c r="BT8" s="3250"/>
      <c r="BU8" s="3250"/>
      <c r="BV8" s="3250"/>
      <c r="BW8" s="3250"/>
      <c r="BX8" s="3250"/>
      <c r="BY8" s="3250"/>
      <c r="BZ8" s="3250"/>
      <c r="CA8" s="3250"/>
      <c r="CB8" s="3250"/>
      <c r="CC8" s="3250"/>
      <c r="CD8" s="3250"/>
      <c r="CE8" s="3250"/>
    </row>
    <row r="9" s="3054" customFormat="1" ht="14" spans="1:83">
      <c r="A9" s="3081">
        <f>'数据-汇总表'!C22</f>
        <v>0</v>
      </c>
      <c r="B9" s="3082" t="str">
        <f t="shared" si="2"/>
        <v/>
      </c>
      <c r="C9" s="3083"/>
      <c r="D9" s="3084">
        <f>SUMIF(项目基本情况!C$15:I$15,C9,项目基本情况!C$18:I$18)</f>
        <v>0</v>
      </c>
      <c r="E9" s="3085" t="str">
        <f>IF(B9="","",SUMIF(项目基本情况!C$15:I$15,C9,项目基本情况!C$17:I$17))</f>
        <v/>
      </c>
      <c r="F9" s="3086">
        <f>SUMIF(项目基本情况!C$15:I$15,C9,项目基本情况!C$19:I$19)</f>
        <v>0</v>
      </c>
      <c r="G9" s="3087">
        <f t="shared" si="0"/>
        <v>0</v>
      </c>
      <c r="H9" s="3089"/>
      <c r="I9" s="3089"/>
      <c r="J9" s="3089"/>
      <c r="K9" s="3179">
        <f>SUMIF('数据-汇总表'!C$19:C$33,'数据-取费表'!A9,'数据-汇总表'!E$19:E$33)</f>
        <v>0</v>
      </c>
      <c r="L9" s="3180"/>
      <c r="M9" s="3181">
        <f t="shared" si="1"/>
        <v>0</v>
      </c>
      <c r="N9" s="3182"/>
      <c r="O9" s="3181">
        <f t="shared" si="3"/>
        <v>0</v>
      </c>
      <c r="P9" s="3183">
        <f t="shared" si="4"/>
        <v>0</v>
      </c>
      <c r="Q9" s="3206"/>
      <c r="R9" s="3179">
        <f>SUMIF('数据-汇总表'!C$19:C$33,A9,'数据-汇总表'!R$19:R$33)</f>
        <v>0</v>
      </c>
      <c r="S9" s="3201">
        <f>IF('数据-汇总表'!$I$17="按面积比例",SUMIF('数据-汇总表'!C$19:C$33,A9,'数据-汇总表'!K$19:K$33),SUMIF('数据-汇总表'!C$19:C$33,A9,'数据-汇总表'!N$19:N$33))</f>
        <v>0</v>
      </c>
      <c r="T9" s="3202" t="str">
        <f t="shared" si="5"/>
        <v>0</v>
      </c>
      <c r="U9" s="3203"/>
      <c r="V9" s="3204"/>
      <c r="W9" s="3204"/>
      <c r="X9" s="3205"/>
      <c r="Y9" s="3225"/>
      <c r="Z9" s="3226"/>
      <c r="AA9" s="3089"/>
      <c r="AB9" s="3089"/>
      <c r="AC9" s="3208"/>
      <c r="AD9" s="3227"/>
      <c r="AE9" s="3228">
        <f ca="1" t="shared" si="6"/>
        <v>0</v>
      </c>
      <c r="AF9" s="2586"/>
      <c r="AG9" s="3237">
        <f ca="1" t="shared" si="7"/>
        <v>0</v>
      </c>
      <c r="AH9" s="2586"/>
      <c r="AI9" s="3238"/>
      <c r="AJ9" s="3239"/>
      <c r="AK9" s="3240"/>
      <c r="AL9" s="3241"/>
      <c r="AM9" s="3242"/>
      <c r="AN9" s="3243"/>
      <c r="AO9" s="3104"/>
      <c r="AP9" s="3069">
        <f t="shared" si="8"/>
        <v>0</v>
      </c>
      <c r="AQ9" s="3104"/>
      <c r="AR9" s="3104"/>
      <c r="AS9" s="3104"/>
      <c r="AT9" s="3104"/>
      <c r="AU9" s="3104"/>
      <c r="AV9" s="3104"/>
      <c r="AW9" s="3104"/>
      <c r="AX9" s="3104"/>
      <c r="AY9" s="3104"/>
      <c r="AZ9" s="3104"/>
      <c r="BA9" s="3250"/>
      <c r="BB9" s="3250"/>
      <c r="BC9" s="3250"/>
      <c r="BD9" s="3250"/>
      <c r="BE9" s="3250"/>
      <c r="BF9" s="3250"/>
      <c r="BG9" s="3250"/>
      <c r="BH9" s="3250"/>
      <c r="BI9" s="3250"/>
      <c r="BJ9" s="3250"/>
      <c r="BK9" s="3250"/>
      <c r="BL9" s="3250"/>
      <c r="BM9" s="3250"/>
      <c r="BN9" s="3250"/>
      <c r="BO9" s="3250"/>
      <c r="BP9" s="3250"/>
      <c r="BQ9" s="3250"/>
      <c r="BR9" s="3250"/>
      <c r="BS9" s="3250"/>
      <c r="BT9" s="3250"/>
      <c r="BU9" s="3250"/>
      <c r="BV9" s="3250"/>
      <c r="BW9" s="3250"/>
      <c r="BX9" s="3250"/>
      <c r="BY9" s="3250"/>
      <c r="BZ9" s="3250"/>
      <c r="CA9" s="3250"/>
      <c r="CB9" s="3250"/>
      <c r="CC9" s="3250"/>
      <c r="CD9" s="3250"/>
      <c r="CE9" s="3250"/>
    </row>
    <row r="10" s="3054" customFormat="1" ht="14" spans="1:83">
      <c r="A10" s="3081">
        <f>'数据-汇总表'!C23</f>
        <v>0</v>
      </c>
      <c r="B10" s="3082" t="str">
        <f t="shared" si="2"/>
        <v/>
      </c>
      <c r="C10" s="3083"/>
      <c r="D10" s="3084">
        <f>SUMIF(项目基本情况!C$15:I$15,C10,项目基本情况!C$18:I$18)</f>
        <v>0</v>
      </c>
      <c r="E10" s="3085" t="str">
        <f>IF(B10="","",SUMIF(项目基本情况!C$15:I$15,C10,项目基本情况!C$17:I$17))</f>
        <v/>
      </c>
      <c r="F10" s="3086">
        <f>SUMIF(项目基本情况!C$15:I$15,C10,项目基本情况!C$19:I$19)</f>
        <v>0</v>
      </c>
      <c r="G10" s="3087">
        <f t="shared" si="0"/>
        <v>0</v>
      </c>
      <c r="H10" s="3089"/>
      <c r="I10" s="3089"/>
      <c r="J10" s="3089"/>
      <c r="K10" s="3179">
        <f>SUMIF('数据-汇总表'!C$19:C$33,'数据-取费表'!A10,'数据-汇总表'!E$19:E$33)</f>
        <v>0</v>
      </c>
      <c r="L10" s="3180"/>
      <c r="M10" s="3181">
        <f t="shared" si="1"/>
        <v>0</v>
      </c>
      <c r="N10" s="3182"/>
      <c r="O10" s="3181">
        <f t="shared" si="3"/>
        <v>0</v>
      </c>
      <c r="P10" s="3183">
        <f t="shared" si="4"/>
        <v>0</v>
      </c>
      <c r="Q10" s="3206"/>
      <c r="R10" s="3179">
        <f>SUMIF('数据-汇总表'!C$19:C$33,A10,'数据-汇总表'!R$19:R$33)</f>
        <v>0</v>
      </c>
      <c r="S10" s="3201">
        <f>IF('数据-汇总表'!$I$17="按面积比例",SUMIF('数据-汇总表'!C$19:C$33,A10,'数据-汇总表'!K$19:K$33),SUMIF('数据-汇总表'!C$19:C$33,A10,'数据-汇总表'!N$19:N$33))</f>
        <v>0</v>
      </c>
      <c r="T10" s="3202" t="str">
        <f t="shared" si="5"/>
        <v>0</v>
      </c>
      <c r="U10" s="3203"/>
      <c r="V10" s="3204"/>
      <c r="W10" s="3204"/>
      <c r="X10" s="3205"/>
      <c r="Y10" s="3225"/>
      <c r="Z10" s="3226"/>
      <c r="AA10" s="3089"/>
      <c r="AB10" s="3089"/>
      <c r="AC10" s="3208"/>
      <c r="AD10" s="3227"/>
      <c r="AE10" s="3228">
        <f ca="1" t="shared" si="6"/>
        <v>0</v>
      </c>
      <c r="AF10" s="2586"/>
      <c r="AG10" s="3237">
        <f ca="1" t="shared" si="7"/>
        <v>0</v>
      </c>
      <c r="AH10" s="2586"/>
      <c r="AI10" s="3238"/>
      <c r="AJ10" s="3239"/>
      <c r="AK10" s="3240"/>
      <c r="AL10" s="3241"/>
      <c r="AM10" s="3242"/>
      <c r="AN10" s="3243"/>
      <c r="AO10" s="3104"/>
      <c r="AP10" s="3069">
        <f t="shared" si="8"/>
        <v>0</v>
      </c>
      <c r="AQ10" s="3104"/>
      <c r="AR10" s="3104"/>
      <c r="AS10" s="3104"/>
      <c r="AT10" s="3104"/>
      <c r="AU10" s="3104"/>
      <c r="AV10" s="3104"/>
      <c r="AW10" s="3104"/>
      <c r="AX10" s="3104"/>
      <c r="AY10" s="3104"/>
      <c r="AZ10" s="3104"/>
      <c r="BA10" s="3250"/>
      <c r="BB10" s="3250"/>
      <c r="BC10" s="3250"/>
      <c r="BD10" s="3250"/>
      <c r="BE10" s="3250"/>
      <c r="BF10" s="3250"/>
      <c r="BG10" s="3250"/>
      <c r="BH10" s="3250"/>
      <c r="BI10" s="3250"/>
      <c r="BJ10" s="3250"/>
      <c r="BK10" s="3250"/>
      <c r="BL10" s="3250"/>
      <c r="BM10" s="3250"/>
      <c r="BN10" s="3250"/>
      <c r="BO10" s="3250"/>
      <c r="BP10" s="3250"/>
      <c r="BQ10" s="3250"/>
      <c r="BR10" s="3250"/>
      <c r="BS10" s="3250"/>
      <c r="BT10" s="3250"/>
      <c r="BU10" s="3250"/>
      <c r="BV10" s="3250"/>
      <c r="BW10" s="3250"/>
      <c r="BX10" s="3250"/>
      <c r="BY10" s="3250"/>
      <c r="BZ10" s="3250"/>
      <c r="CA10" s="3250"/>
      <c r="CB10" s="3250"/>
      <c r="CC10" s="3250"/>
      <c r="CD10" s="3250"/>
      <c r="CE10" s="3250"/>
    </row>
    <row r="11" s="3054" customFormat="1" ht="14" spans="1:83">
      <c r="A11" s="3081">
        <f>'数据-汇总表'!C24</f>
        <v>0</v>
      </c>
      <c r="B11" s="3082" t="str">
        <f t="shared" si="2"/>
        <v/>
      </c>
      <c r="C11" s="3083"/>
      <c r="D11" s="3084">
        <f>SUMIF(项目基本情况!C$15:I$15,C11,项目基本情况!C$18:I$18)</f>
        <v>0</v>
      </c>
      <c r="E11" s="3085" t="str">
        <f>IF(B11="","",SUMIF(项目基本情况!C$15:I$15,C11,项目基本情况!C$17:I$17))</f>
        <v/>
      </c>
      <c r="F11" s="3086">
        <f>SUMIF(项目基本情况!C$15:I$15,C11,项目基本情况!C$19:I$19)</f>
        <v>0</v>
      </c>
      <c r="G11" s="3087">
        <f t="shared" si="0"/>
        <v>0</v>
      </c>
      <c r="H11" s="3089"/>
      <c r="I11" s="3089"/>
      <c r="J11" s="3089"/>
      <c r="K11" s="3179">
        <f>SUMIF('数据-汇总表'!C$19:C$33,'数据-取费表'!A11,'数据-汇总表'!E$19:E$33)</f>
        <v>0</v>
      </c>
      <c r="L11" s="3180"/>
      <c r="M11" s="3181">
        <f t="shared" si="1"/>
        <v>0</v>
      </c>
      <c r="N11" s="3182"/>
      <c r="O11" s="3181">
        <f t="shared" si="3"/>
        <v>0</v>
      </c>
      <c r="P11" s="3183">
        <f t="shared" si="4"/>
        <v>0</v>
      </c>
      <c r="Q11" s="3206"/>
      <c r="R11" s="3179">
        <f>SUMIF('数据-汇总表'!C$19:C$33,A11,'数据-汇总表'!R$19:R$33)</f>
        <v>0</v>
      </c>
      <c r="S11" s="3201">
        <f>IF('数据-汇总表'!$I$17="按面积比例",SUMIF('数据-汇总表'!C$19:C$33,A11,'数据-汇总表'!K$19:K$33),SUMIF('数据-汇总表'!C$19:C$33,A11,'数据-汇总表'!N$19:N$33))</f>
        <v>0</v>
      </c>
      <c r="T11" s="3202" t="str">
        <f t="shared" si="5"/>
        <v>0</v>
      </c>
      <c r="U11" s="3207"/>
      <c r="V11" s="3204"/>
      <c r="W11" s="3089"/>
      <c r="X11" s="3208"/>
      <c r="Y11" s="3225"/>
      <c r="Z11" s="3229"/>
      <c r="AA11" s="3089"/>
      <c r="AB11" s="3089"/>
      <c r="AC11" s="3208"/>
      <c r="AD11" s="3227"/>
      <c r="AE11" s="3228">
        <f ca="1" t="shared" si="6"/>
        <v>0</v>
      </c>
      <c r="AF11" s="2586"/>
      <c r="AG11" s="3237">
        <f ca="1" t="shared" si="7"/>
        <v>0</v>
      </c>
      <c r="AH11" s="2586"/>
      <c r="AI11" s="3238"/>
      <c r="AJ11" s="3239"/>
      <c r="AK11" s="3240"/>
      <c r="AL11" s="3241"/>
      <c r="AM11" s="3242"/>
      <c r="AN11" s="3243"/>
      <c r="AO11" s="3104"/>
      <c r="AP11" s="3069">
        <f t="shared" si="8"/>
        <v>0</v>
      </c>
      <c r="AQ11" s="3104"/>
      <c r="AR11" s="3104"/>
      <c r="AS11" s="3104"/>
      <c r="AT11" s="3104"/>
      <c r="AU11" s="3104"/>
      <c r="AV11" s="3104"/>
      <c r="AW11" s="3104"/>
      <c r="AX11" s="3104"/>
      <c r="AY11" s="3104"/>
      <c r="AZ11" s="3104"/>
      <c r="BA11" s="3250"/>
      <c r="BB11" s="3250"/>
      <c r="BC11" s="3250"/>
      <c r="BD11" s="3250"/>
      <c r="BE11" s="3250"/>
      <c r="BF11" s="3250"/>
      <c r="BG11" s="3250"/>
      <c r="BH11" s="3250"/>
      <c r="BI11" s="3250"/>
      <c r="BJ11" s="3250"/>
      <c r="BK11" s="3250"/>
      <c r="BL11" s="3250"/>
      <c r="BM11" s="3250"/>
      <c r="BN11" s="3250"/>
      <c r="BO11" s="3250"/>
      <c r="BP11" s="3250"/>
      <c r="BQ11" s="3250"/>
      <c r="BR11" s="3250"/>
      <c r="BS11" s="3250"/>
      <c r="BT11" s="3250"/>
      <c r="BU11" s="3250"/>
      <c r="BV11" s="3250"/>
      <c r="BW11" s="3250"/>
      <c r="BX11" s="3250"/>
      <c r="BY11" s="3250"/>
      <c r="BZ11" s="3250"/>
      <c r="CA11" s="3250"/>
      <c r="CB11" s="3250"/>
      <c r="CC11" s="3250"/>
      <c r="CD11" s="3250"/>
      <c r="CE11" s="3250"/>
    </row>
    <row r="12" s="3054" customFormat="1" ht="14" spans="1:83">
      <c r="A12" s="3081">
        <f>'数据-汇总表'!C25</f>
        <v>0</v>
      </c>
      <c r="B12" s="3082" t="str">
        <f t="shared" si="2"/>
        <v/>
      </c>
      <c r="C12" s="3083"/>
      <c r="D12" s="3084">
        <f>SUMIF(项目基本情况!C$15:I$15,C12,项目基本情况!C$18:I$18)</f>
        <v>0</v>
      </c>
      <c r="E12" s="3085" t="str">
        <f>IF(B12="","",SUMIF(项目基本情况!C$15:I$15,C12,项目基本情况!C$17:I$17))</f>
        <v/>
      </c>
      <c r="F12" s="3086">
        <f>SUMIF(项目基本情况!C$15:I$15,C12,项目基本情况!C$19:I$19)</f>
        <v>0</v>
      </c>
      <c r="G12" s="3087">
        <f t="shared" si="0"/>
        <v>0</v>
      </c>
      <c r="H12" s="3089"/>
      <c r="I12" s="3089"/>
      <c r="J12" s="3089"/>
      <c r="K12" s="3179">
        <f>SUMIF('数据-汇总表'!C$19:C$33,'数据-取费表'!A12,'数据-汇总表'!E$19:E$33)</f>
        <v>0</v>
      </c>
      <c r="L12" s="3180"/>
      <c r="M12" s="3181">
        <f t="shared" si="1"/>
        <v>0</v>
      </c>
      <c r="N12" s="3182"/>
      <c r="O12" s="3181">
        <f t="shared" si="3"/>
        <v>0</v>
      </c>
      <c r="P12" s="3183">
        <f t="shared" si="4"/>
        <v>0</v>
      </c>
      <c r="Q12" s="3206"/>
      <c r="R12" s="3179">
        <f>SUMIF('数据-汇总表'!C$19:C$33,A12,'数据-汇总表'!R$19:R$33)</f>
        <v>0</v>
      </c>
      <c r="S12" s="3201">
        <f>IF('数据-汇总表'!$I$17="按面积比例",SUMIF('数据-汇总表'!C$19:C$33,A12,'数据-汇总表'!K$19:K$33),SUMIF('数据-汇总表'!C$19:C$33,A12,'数据-汇总表'!N$19:N$33))</f>
        <v>0</v>
      </c>
      <c r="T12" s="3202" t="str">
        <f t="shared" si="5"/>
        <v>0</v>
      </c>
      <c r="U12" s="3207"/>
      <c r="V12" s="3204"/>
      <c r="W12" s="3089"/>
      <c r="X12" s="3208"/>
      <c r="Y12" s="3225"/>
      <c r="Z12" s="3229"/>
      <c r="AA12" s="3089"/>
      <c r="AB12" s="3089"/>
      <c r="AC12" s="3208"/>
      <c r="AD12" s="3227"/>
      <c r="AE12" s="3228">
        <f ca="1" t="shared" si="6"/>
        <v>0</v>
      </c>
      <c r="AF12" s="2586"/>
      <c r="AG12" s="3237">
        <f ca="1" t="shared" si="7"/>
        <v>0</v>
      </c>
      <c r="AH12" s="2586"/>
      <c r="AI12" s="3238"/>
      <c r="AJ12" s="3239"/>
      <c r="AK12" s="3240"/>
      <c r="AL12" s="3241"/>
      <c r="AM12" s="3242"/>
      <c r="AN12" s="3243"/>
      <c r="AO12" s="3104"/>
      <c r="AP12" s="3069">
        <f t="shared" si="8"/>
        <v>0</v>
      </c>
      <c r="AQ12" s="3104"/>
      <c r="AR12" s="3104"/>
      <c r="AS12" s="3104"/>
      <c r="AT12" s="3104"/>
      <c r="AU12" s="3104"/>
      <c r="AV12" s="3104"/>
      <c r="AW12" s="3104"/>
      <c r="AX12" s="3104"/>
      <c r="AY12" s="3104"/>
      <c r="AZ12" s="3104"/>
      <c r="BA12" s="3250"/>
      <c r="BB12" s="3250"/>
      <c r="BC12" s="3250"/>
      <c r="BD12" s="3250"/>
      <c r="BE12" s="3250"/>
      <c r="BF12" s="3250"/>
      <c r="BG12" s="3250"/>
      <c r="BH12" s="3250"/>
      <c r="BI12" s="3250"/>
      <c r="BJ12" s="3250"/>
      <c r="BK12" s="3250"/>
      <c r="BL12" s="3250"/>
      <c r="BM12" s="3250"/>
      <c r="BN12" s="3250"/>
      <c r="BO12" s="3250"/>
      <c r="BP12" s="3250"/>
      <c r="BQ12" s="3250"/>
      <c r="BR12" s="3250"/>
      <c r="BS12" s="3250"/>
      <c r="BT12" s="3250"/>
      <c r="BU12" s="3250"/>
      <c r="BV12" s="3250"/>
      <c r="BW12" s="3250"/>
      <c r="BX12" s="3250"/>
      <c r="BY12" s="3250"/>
      <c r="BZ12" s="3250"/>
      <c r="CA12" s="3250"/>
      <c r="CB12" s="3250"/>
      <c r="CC12" s="3250"/>
      <c r="CD12" s="3250"/>
      <c r="CE12" s="3250"/>
    </row>
    <row r="13" s="3054" customFormat="1" ht="14" spans="1:83">
      <c r="A13" s="3081">
        <f>'数据-汇总表'!C26</f>
        <v>0</v>
      </c>
      <c r="B13" s="3082" t="str">
        <f t="shared" si="2"/>
        <v/>
      </c>
      <c r="C13" s="3083"/>
      <c r="D13" s="3084">
        <f>SUMIF(项目基本情况!C$15:I$15,C13,项目基本情况!C$18:I$18)</f>
        <v>0</v>
      </c>
      <c r="E13" s="3085" t="str">
        <f>IF(B13="","",SUMIF(项目基本情况!C$15:I$15,C13,项目基本情况!C$17:I$17))</f>
        <v/>
      </c>
      <c r="F13" s="3086">
        <f>SUMIF(项目基本情况!C$15:I$15,C13,项目基本情况!C$19:I$19)</f>
        <v>0</v>
      </c>
      <c r="G13" s="3087">
        <f t="shared" si="0"/>
        <v>0</v>
      </c>
      <c r="H13" s="3089"/>
      <c r="I13" s="3089"/>
      <c r="J13" s="3089"/>
      <c r="K13" s="3179">
        <f>SUMIF('数据-汇总表'!C$19:C$33,'数据-取费表'!A13,'数据-汇总表'!E$19:E$33)</f>
        <v>0</v>
      </c>
      <c r="L13" s="3184"/>
      <c r="M13" s="3181">
        <f t="shared" si="1"/>
        <v>0</v>
      </c>
      <c r="N13" s="3185"/>
      <c r="O13" s="3181">
        <f t="shared" si="3"/>
        <v>0</v>
      </c>
      <c r="P13" s="3183">
        <f t="shared" si="4"/>
        <v>0</v>
      </c>
      <c r="Q13" s="3206"/>
      <c r="R13" s="3179">
        <f>SUMIF('数据-汇总表'!C$19:C$33,A13,'数据-汇总表'!R$19:R$33)</f>
        <v>0</v>
      </c>
      <c r="S13" s="3201">
        <f>IF('数据-汇总表'!$I$17="按面积比例",SUMIF('数据-汇总表'!C$19:C$33,A13,'数据-汇总表'!K$19:K$33),SUMIF('数据-汇总表'!C$19:C$33,A13,'数据-汇总表'!N$19:N$33))</f>
        <v>0</v>
      </c>
      <c r="T13" s="3202" t="str">
        <f t="shared" si="5"/>
        <v>0</v>
      </c>
      <c r="U13" s="3203"/>
      <c r="V13" s="3204"/>
      <c r="W13" s="3204"/>
      <c r="X13" s="3205"/>
      <c r="Y13" s="3225"/>
      <c r="Z13" s="3226"/>
      <c r="AA13" s="3089"/>
      <c r="AB13" s="3089"/>
      <c r="AC13" s="3208"/>
      <c r="AD13" s="3227"/>
      <c r="AE13" s="3228">
        <f ca="1" t="shared" si="6"/>
        <v>0</v>
      </c>
      <c r="AF13" s="2586"/>
      <c r="AG13" s="3237">
        <f ca="1" t="shared" si="7"/>
        <v>0</v>
      </c>
      <c r="AH13" s="2586"/>
      <c r="AI13" s="3238"/>
      <c r="AJ13" s="3239"/>
      <c r="AK13" s="3240"/>
      <c r="AL13" s="3241"/>
      <c r="AM13" s="3244"/>
      <c r="AN13" s="3243"/>
      <c r="AO13" s="3104"/>
      <c r="AP13" s="3069">
        <f t="shared" si="8"/>
        <v>0</v>
      </c>
      <c r="AQ13" s="3104"/>
      <c r="AR13" s="3104"/>
      <c r="AS13" s="3104"/>
      <c r="AT13" s="3104"/>
      <c r="AU13" s="3104"/>
      <c r="AV13" s="3104"/>
      <c r="AW13" s="3104"/>
      <c r="AX13" s="3104"/>
      <c r="AY13" s="3104"/>
      <c r="AZ13" s="3104"/>
      <c r="BA13" s="3250"/>
      <c r="BB13" s="3250"/>
      <c r="BC13" s="3250"/>
      <c r="BD13" s="3250"/>
      <c r="BE13" s="3250"/>
      <c r="BF13" s="3250"/>
      <c r="BG13" s="3250"/>
      <c r="BH13" s="3250"/>
      <c r="BI13" s="3250"/>
      <c r="BJ13" s="3250"/>
      <c r="BK13" s="3250"/>
      <c r="BL13" s="3250"/>
      <c r="BM13" s="3250"/>
      <c r="BN13" s="3250"/>
      <c r="BO13" s="3250"/>
      <c r="BP13" s="3250"/>
      <c r="BQ13" s="3250"/>
      <c r="BR13" s="3250"/>
      <c r="BS13" s="3250"/>
      <c r="BT13" s="3250"/>
      <c r="BU13" s="3250"/>
      <c r="BV13" s="3250"/>
      <c r="BW13" s="3250"/>
      <c r="BX13" s="3250"/>
      <c r="BY13" s="3250"/>
      <c r="BZ13" s="3250"/>
      <c r="CA13" s="3250"/>
      <c r="CB13" s="3250"/>
      <c r="CC13" s="3250"/>
      <c r="CD13" s="3250"/>
      <c r="CE13" s="3250"/>
    </row>
    <row r="14" s="3054" customFormat="1" ht="14" spans="1:83">
      <c r="A14" s="3090" t="s">
        <v>577</v>
      </c>
      <c r="B14" s="3091" t="s">
        <v>688</v>
      </c>
      <c r="C14" s="3092" t="s">
        <v>577</v>
      </c>
      <c r="D14" s="3084"/>
      <c r="E14" s="3085"/>
      <c r="F14" s="3086"/>
      <c r="G14" s="3087"/>
      <c r="H14" s="3093"/>
      <c r="I14" s="3093"/>
      <c r="J14" s="3093"/>
      <c r="K14" s="3179">
        <f>SUMIF('数据-汇总表'!C$19:C$33,'数据-取费表'!A14,'数据-汇总表'!E$19:E$33)</f>
        <v>0</v>
      </c>
      <c r="L14" s="3184">
        <f>L6</f>
        <v>4500</v>
      </c>
      <c r="M14" s="3181">
        <f t="shared" si="1"/>
        <v>0</v>
      </c>
      <c r="N14" s="3185">
        <v>0</v>
      </c>
      <c r="O14" s="3181">
        <f t="shared" si="3"/>
        <v>0</v>
      </c>
      <c r="P14" s="3183">
        <f t="shared" si="4"/>
        <v>0</v>
      </c>
      <c r="Q14" s="3209"/>
      <c r="R14" s="3179"/>
      <c r="S14" s="3201"/>
      <c r="T14" s="3210"/>
      <c r="U14" s="3211"/>
      <c r="V14" s="3212"/>
      <c r="W14" s="3212"/>
      <c r="X14" s="3205"/>
      <c r="Y14" s="3230"/>
      <c r="Z14" s="3231"/>
      <c r="AA14" s="3232"/>
      <c r="AB14" s="3232"/>
      <c r="AC14" s="3208"/>
      <c r="AD14" s="3205"/>
      <c r="AE14" s="3228"/>
      <c r="AF14" s="519"/>
      <c r="AG14" s="3237"/>
      <c r="AH14" s="519"/>
      <c r="AI14" s="518"/>
      <c r="AJ14" s="518"/>
      <c r="AK14" s="3245"/>
      <c r="AL14" s="3246"/>
      <c r="AM14" s="3247"/>
      <c r="AN14" s="3104"/>
      <c r="AO14" s="3104"/>
      <c r="AP14" s="3104"/>
      <c r="AQ14" s="3104"/>
      <c r="AR14" s="3104"/>
      <c r="AS14" s="3104"/>
      <c r="AT14" s="3104"/>
      <c r="AU14" s="3104"/>
      <c r="AV14" s="3104"/>
      <c r="AW14" s="3104"/>
      <c r="AX14" s="3104"/>
      <c r="AY14" s="3104"/>
      <c r="AZ14" s="3104"/>
      <c r="BA14" s="3250"/>
      <c r="BB14" s="3250"/>
      <c r="BC14" s="3250"/>
      <c r="BD14" s="3250"/>
      <c r="BE14" s="3250"/>
      <c r="BF14" s="3250"/>
      <c r="BG14" s="3250"/>
      <c r="BH14" s="3250"/>
      <c r="BI14" s="3250"/>
      <c r="BJ14" s="3250"/>
      <c r="BK14" s="3250"/>
      <c r="BL14" s="3250"/>
      <c r="BM14" s="3250"/>
      <c r="BN14" s="3250"/>
      <c r="BO14" s="3250"/>
      <c r="BP14" s="3250"/>
      <c r="BQ14" s="3250"/>
      <c r="BR14" s="3250"/>
      <c r="BS14" s="3250"/>
      <c r="BT14" s="3250"/>
      <c r="BU14" s="3250"/>
      <c r="BV14" s="3250"/>
      <c r="BW14" s="3250"/>
      <c r="BX14" s="3250"/>
      <c r="BY14" s="3250"/>
      <c r="BZ14" s="3250"/>
      <c r="CA14" s="3250"/>
      <c r="CB14" s="3250"/>
      <c r="CC14" s="3250"/>
      <c r="CD14" s="3250"/>
      <c r="CE14" s="3250"/>
    </row>
    <row r="15" s="3054" customFormat="1" ht="28" spans="1:83">
      <c r="A15" s="3094" t="s">
        <v>643</v>
      </c>
      <c r="B15" s="3091" t="s">
        <v>688</v>
      </c>
      <c r="C15" s="3092" t="s">
        <v>689</v>
      </c>
      <c r="D15" s="3084"/>
      <c r="E15" s="3085"/>
      <c r="F15" s="3086"/>
      <c r="G15" s="3087"/>
      <c r="H15" s="3093"/>
      <c r="I15" s="3093"/>
      <c r="J15" s="3093"/>
      <c r="K15" s="3179">
        <f>SUMIF('数据-汇总表'!C$19:C$33,'数据-取费表'!A15,'数据-汇总表'!E$19:E$33)</f>
        <v>0</v>
      </c>
      <c r="L15" s="3186"/>
      <c r="M15" s="3181"/>
      <c r="N15" s="3187"/>
      <c r="O15" s="3181"/>
      <c r="P15" s="3183"/>
      <c r="Q15" s="3209"/>
      <c r="R15" s="3179"/>
      <c r="S15" s="3201"/>
      <c r="T15" s="3210"/>
      <c r="U15" s="3211"/>
      <c r="V15" s="3212"/>
      <c r="W15" s="3212"/>
      <c r="X15" s="3205"/>
      <c r="Y15" s="3230"/>
      <c r="Z15" s="3231"/>
      <c r="AA15" s="3232"/>
      <c r="AB15" s="3232"/>
      <c r="AC15" s="3208"/>
      <c r="AD15" s="3205"/>
      <c r="AE15" s="3228"/>
      <c r="AF15" s="519"/>
      <c r="AG15" s="3237"/>
      <c r="AH15" s="519"/>
      <c r="AI15" s="518"/>
      <c r="AJ15" s="518"/>
      <c r="AK15" s="3245"/>
      <c r="AL15" s="3246"/>
      <c r="AM15" s="3247"/>
      <c r="AN15" s="3104"/>
      <c r="AO15" s="3104"/>
      <c r="AP15" s="3104"/>
      <c r="AQ15" s="3104"/>
      <c r="AR15" s="3104"/>
      <c r="AS15" s="3104"/>
      <c r="AT15" s="3104"/>
      <c r="AU15" s="3104"/>
      <c r="AV15" s="3104"/>
      <c r="AW15" s="3104"/>
      <c r="AX15" s="3104"/>
      <c r="AY15" s="3104"/>
      <c r="AZ15" s="3104"/>
      <c r="BA15" s="3250"/>
      <c r="BB15" s="3250"/>
      <c r="BC15" s="3250"/>
      <c r="BD15" s="3250"/>
      <c r="BE15" s="3250"/>
      <c r="BF15" s="3250"/>
      <c r="BG15" s="3250"/>
      <c r="BH15" s="3250"/>
      <c r="BI15" s="3250"/>
      <c r="BJ15" s="3250"/>
      <c r="BK15" s="3250"/>
      <c r="BL15" s="3250"/>
      <c r="BM15" s="3250"/>
      <c r="BN15" s="3250"/>
      <c r="BO15" s="3250"/>
      <c r="BP15" s="3250"/>
      <c r="BQ15" s="3250"/>
      <c r="BR15" s="3250"/>
      <c r="BS15" s="3250"/>
      <c r="BT15" s="3250"/>
      <c r="BU15" s="3250"/>
      <c r="BV15" s="3250"/>
      <c r="BW15" s="3250"/>
      <c r="BX15" s="3250"/>
      <c r="BY15" s="3250"/>
      <c r="BZ15" s="3250"/>
      <c r="CA15" s="3250"/>
      <c r="CB15" s="3250"/>
      <c r="CC15" s="3250"/>
      <c r="CD15" s="3250"/>
      <c r="CE15" s="3250"/>
    </row>
    <row r="16" s="3054" customFormat="1" ht="14.75" spans="1:83">
      <c r="A16" s="3095" t="s">
        <v>690</v>
      </c>
      <c r="B16" s="3096"/>
      <c r="C16" s="3097"/>
      <c r="D16" s="3098"/>
      <c r="E16" s="3096"/>
      <c r="F16" s="3096"/>
      <c r="G16" s="3099">
        <f>ROUND(SUMPRODUCT(G6:G13,K6:K13)/SUMPRODUCT((G6:G13&gt;0)*(K6:K13)),3)</f>
        <v>0.993</v>
      </c>
      <c r="H16" s="3100">
        <f>ROUND(SUMPRODUCT(H6:H13,K6:K13)/SUMPRODUCT((H6:H13&gt;0)*(K6:K13)),3)</f>
        <v>0.054</v>
      </c>
      <c r="I16" s="3188"/>
      <c r="J16" s="3188"/>
      <c r="K16" s="3189">
        <f>SUM(K6:K15)</f>
        <v>60298.44</v>
      </c>
      <c r="L16" s="3190">
        <f>ROUND(M16*10000/SUM(K6:K14),0)</f>
        <v>4500</v>
      </c>
      <c r="M16" s="3190">
        <f>SUM(M6:M14)</f>
        <v>27134</v>
      </c>
      <c r="N16" s="3191">
        <f>ROUND(SUMPRODUCT(M6:M14,N6:N14)/M16,3)</f>
        <v>0</v>
      </c>
      <c r="O16" s="3190">
        <f>SUM(O6:O14)</f>
        <v>0</v>
      </c>
      <c r="P16" s="3190">
        <f>SUM(P6:P14)</f>
        <v>27134</v>
      </c>
      <c r="Q16" s="3213">
        <f>ROUND(SUMPRODUCT(Q6:Q13,K6:K13)/SUMPRODUCT((Q6:Q13&gt;0)*(K6:K13)),2)</f>
        <v>0.14</v>
      </c>
      <c r="R16" s="3214">
        <f>SUM(R6:R13)</f>
        <v>17946.61</v>
      </c>
      <c r="S16" s="3215">
        <f>SUM(S6:S13)</f>
        <v>0</v>
      </c>
      <c r="T16" s="3216">
        <f>IF(SUMIF(T6:T13,"&lt;9E307")=M14,SUMIF(T6:T13,"&lt;9E307"),"有误，请检查")</f>
        <v>0</v>
      </c>
      <c r="U16" s="3217"/>
      <c r="V16" s="3218"/>
      <c r="W16" s="3218"/>
      <c r="X16" s="3219"/>
      <c r="Y16" s="3233"/>
      <c r="Z16" s="3234"/>
      <c r="AA16" s="3218"/>
      <c r="AB16" s="3218"/>
      <c r="AC16" s="3219"/>
      <c r="AD16" s="3219"/>
      <c r="AE16" s="3217"/>
      <c r="AF16" s="3218"/>
      <c r="AG16" s="3233"/>
      <c r="AH16" s="3218"/>
      <c r="AI16" s="3234"/>
      <c r="AJ16" s="3234"/>
      <c r="AK16" s="3218"/>
      <c r="AL16" s="3218"/>
      <c r="AM16" s="3233"/>
      <c r="AN16" s="3104"/>
      <c r="AO16" s="3104"/>
      <c r="AP16" s="3069">
        <f>ROUND(SUMPRODUCT(AP6:AP13,K6:K13)/SUMPRODUCT((AP6:AP13&gt;0)*(K6:K13)),3)</f>
        <v>0.919</v>
      </c>
      <c r="AQ16" s="3104"/>
      <c r="AR16" s="3104"/>
      <c r="AS16" s="3104"/>
      <c r="AT16" s="3104"/>
      <c r="AU16" s="3104"/>
      <c r="AV16" s="3104"/>
      <c r="AW16" s="3104"/>
      <c r="AX16" s="3104"/>
      <c r="AY16" s="3104"/>
      <c r="AZ16" s="3104"/>
      <c r="BA16" s="3250"/>
      <c r="BB16" s="3250"/>
      <c r="BC16" s="3250"/>
      <c r="BD16" s="3250"/>
      <c r="BE16" s="3250"/>
      <c r="BF16" s="3250"/>
      <c r="BG16" s="3250"/>
      <c r="BH16" s="3250"/>
      <c r="BI16" s="3250"/>
      <c r="BJ16" s="3250"/>
      <c r="BK16" s="3250"/>
      <c r="BL16" s="3250"/>
      <c r="BM16" s="3250"/>
      <c r="BN16" s="3250"/>
      <c r="BO16" s="3250"/>
      <c r="BP16" s="3250"/>
      <c r="BQ16" s="3250"/>
      <c r="BR16" s="3250"/>
      <c r="BS16" s="3250"/>
      <c r="BT16" s="3250"/>
      <c r="BU16" s="3250"/>
      <c r="BV16" s="3250"/>
      <c r="BW16" s="3250"/>
      <c r="BX16" s="3250"/>
      <c r="BY16" s="3250"/>
      <c r="BZ16" s="3250"/>
      <c r="CA16" s="3250"/>
      <c r="CB16" s="3250"/>
      <c r="CC16" s="3250"/>
      <c r="CD16" s="3250"/>
      <c r="CE16" s="3250"/>
    </row>
    <row r="17" ht="13.75" spans="1:52">
      <c r="A17" s="3101"/>
      <c r="B17" s="3102"/>
      <c r="C17" s="3102"/>
      <c r="D17" s="3103"/>
      <c r="E17" s="3103"/>
      <c r="F17" s="3102"/>
      <c r="G17" s="3102"/>
      <c r="H17" s="3102"/>
      <c r="I17" s="3102"/>
      <c r="J17" s="3102"/>
      <c r="K17" s="3192"/>
      <c r="L17" s="3192"/>
      <c r="M17" s="3102"/>
      <c r="N17" s="3102"/>
      <c r="O17" s="3102"/>
      <c r="P17" s="3102"/>
      <c r="Q17" s="3102"/>
      <c r="R17" s="3102"/>
      <c r="S17" s="3102"/>
      <c r="T17" s="3102"/>
      <c r="U17" s="3102"/>
      <c r="V17" s="3102"/>
      <c r="W17" s="3102"/>
      <c r="X17" s="3102"/>
      <c r="Y17" s="3102"/>
      <c r="Z17" s="3102"/>
      <c r="AA17" s="3102"/>
      <c r="AB17" s="3102"/>
      <c r="AC17" s="3102"/>
      <c r="AD17" s="3102"/>
      <c r="AE17" s="3102"/>
      <c r="AF17" s="3102"/>
      <c r="AG17" s="3102"/>
      <c r="AH17" s="3102"/>
      <c r="AI17" s="3102"/>
      <c r="AJ17" s="3102"/>
      <c r="AK17" s="3102"/>
      <c r="AL17" s="3102"/>
      <c r="AM17" s="3102"/>
      <c r="AN17" s="3102"/>
      <c r="AO17" s="3102"/>
      <c r="AP17" s="3102"/>
      <c r="AQ17" s="3102"/>
      <c r="AR17" s="3102"/>
      <c r="AS17" s="3102"/>
      <c r="AT17" s="3102"/>
      <c r="AU17" s="3102"/>
      <c r="AV17" s="3102"/>
      <c r="AW17" s="3102"/>
      <c r="AX17" s="3102"/>
      <c r="AY17" s="3102"/>
      <c r="AZ17" s="3102"/>
    </row>
    <row r="18" ht="14.75" spans="1:52">
      <c r="A18" s="3070" t="s">
        <v>691</v>
      </c>
      <c r="B18" s="3104"/>
      <c r="C18" s="3104"/>
      <c r="D18" s="3105"/>
      <c r="E18" s="3104"/>
      <c r="F18" s="3104"/>
      <c r="G18" s="3104"/>
      <c r="H18" s="3104"/>
      <c r="I18" s="3104"/>
      <c r="J18" s="3104"/>
      <c r="K18" s="3192"/>
      <c r="L18" s="3192"/>
      <c r="M18" s="3102"/>
      <c r="N18" s="3102"/>
      <c r="O18" s="3102"/>
      <c r="P18" s="3102"/>
      <c r="Q18" s="3102"/>
      <c r="R18" s="3102"/>
      <c r="S18" s="3102"/>
      <c r="T18" s="3102"/>
      <c r="U18" s="3102"/>
      <c r="V18" s="3102"/>
      <c r="W18" s="3102"/>
      <c r="X18" s="3102"/>
      <c r="Y18" s="3102"/>
      <c r="Z18" s="3102"/>
      <c r="AA18" s="3102"/>
      <c r="AB18" s="3102"/>
      <c r="AC18" s="3102"/>
      <c r="AD18" s="3102"/>
      <c r="AE18" s="3102"/>
      <c r="AF18" s="3102"/>
      <c r="AG18" s="3102"/>
      <c r="AH18" s="3102"/>
      <c r="AI18" s="3102"/>
      <c r="AJ18" s="3102"/>
      <c r="AK18" s="3102"/>
      <c r="AL18" s="3102"/>
      <c r="AM18" s="3102"/>
      <c r="AN18" s="3102"/>
      <c r="AO18" s="3102"/>
      <c r="AP18" s="3102"/>
      <c r="AQ18" s="3102"/>
      <c r="AR18" s="3102"/>
      <c r="AS18" s="3102"/>
      <c r="AT18" s="3102"/>
      <c r="AU18" s="3102"/>
      <c r="AV18" s="3102"/>
      <c r="AW18" s="3102"/>
      <c r="AX18" s="3102"/>
      <c r="AY18" s="3102"/>
      <c r="AZ18" s="3102"/>
    </row>
    <row r="19" ht="14" spans="1:52">
      <c r="A19" s="3106" t="s">
        <v>692</v>
      </c>
      <c r="B19" s="3107">
        <v>0</v>
      </c>
      <c r="C19" s="3108" t="s">
        <v>693</v>
      </c>
      <c r="D19" s="3105"/>
      <c r="E19" s="3104"/>
      <c r="F19" s="3104"/>
      <c r="G19" s="3104"/>
      <c r="H19" s="3104"/>
      <c r="I19" s="3104"/>
      <c r="J19" s="3104"/>
      <c r="K19" s="3192"/>
      <c r="L19" s="3192"/>
      <c r="M19" s="3102"/>
      <c r="N19" s="3102"/>
      <c r="O19" s="3102"/>
      <c r="P19" s="3102"/>
      <c r="Q19" s="3102"/>
      <c r="R19" s="3102"/>
      <c r="S19" s="3102"/>
      <c r="T19" s="3102"/>
      <c r="U19" s="3102"/>
      <c r="V19" s="3102"/>
      <c r="W19" s="3102"/>
      <c r="X19" s="3102"/>
      <c r="Y19" s="3102"/>
      <c r="Z19" s="3102"/>
      <c r="AA19" s="3102"/>
      <c r="AB19" s="3102"/>
      <c r="AC19" s="3102"/>
      <c r="AD19" s="3102"/>
      <c r="AE19" s="3102"/>
      <c r="AF19" s="3102"/>
      <c r="AG19" s="3102"/>
      <c r="AH19" s="3102"/>
      <c r="AI19" s="3102"/>
      <c r="AJ19" s="3102"/>
      <c r="AK19" s="3102"/>
      <c r="AL19" s="3102"/>
      <c r="AM19" s="3102"/>
      <c r="AN19" s="3102"/>
      <c r="AO19" s="3102"/>
      <c r="AP19" s="3102"/>
      <c r="AQ19" s="3102"/>
      <c r="AR19" s="3102"/>
      <c r="AS19" s="3102"/>
      <c r="AT19" s="3102"/>
      <c r="AU19" s="3102"/>
      <c r="AV19" s="3102"/>
      <c r="AW19" s="3102"/>
      <c r="AX19" s="3102"/>
      <c r="AY19" s="3102"/>
      <c r="AZ19" s="3102"/>
    </row>
    <row r="20" ht="14" spans="1:52">
      <c r="A20" s="3109" t="s">
        <v>694</v>
      </c>
      <c r="B20" s="3110">
        <v>1.5</v>
      </c>
      <c r="C20" s="3108" t="s">
        <v>695</v>
      </c>
      <c r="D20" s="3105"/>
      <c r="E20" s="3104"/>
      <c r="F20" s="3104"/>
      <c r="G20" s="3104"/>
      <c r="H20" s="3104"/>
      <c r="I20" s="3104"/>
      <c r="J20" s="3104"/>
      <c r="K20" s="3192"/>
      <c r="L20" s="3192"/>
      <c r="M20" s="3102"/>
      <c r="N20" s="3102"/>
      <c r="O20" s="3102"/>
      <c r="P20" s="3102"/>
      <c r="Q20" s="3102"/>
      <c r="R20" s="3102"/>
      <c r="S20" s="3102"/>
      <c r="T20" s="3102"/>
      <c r="U20" s="3102"/>
      <c r="V20" s="3102"/>
      <c r="W20" s="3102"/>
      <c r="X20" s="3102"/>
      <c r="Y20" s="3102"/>
      <c r="Z20" s="3102"/>
      <c r="AA20" s="3102"/>
      <c r="AB20" s="3102"/>
      <c r="AC20" s="3102"/>
      <c r="AD20" s="3102"/>
      <c r="AE20" s="3102"/>
      <c r="AF20" s="3102"/>
      <c r="AG20" s="3102"/>
      <c r="AH20" s="3102"/>
      <c r="AI20" s="3102"/>
      <c r="AJ20" s="3102"/>
      <c r="AK20" s="3102"/>
      <c r="AL20" s="3102"/>
      <c r="AM20" s="3102"/>
      <c r="AN20" s="3102"/>
      <c r="AO20" s="3102"/>
      <c r="AP20" s="3102"/>
      <c r="AQ20" s="3102"/>
      <c r="AR20" s="3102"/>
      <c r="AS20" s="3102"/>
      <c r="AT20" s="3102"/>
      <c r="AU20" s="3102"/>
      <c r="AV20" s="3102"/>
      <c r="AW20" s="3102"/>
      <c r="AX20" s="3102"/>
      <c r="AY20" s="3102"/>
      <c r="AZ20" s="3102"/>
    </row>
    <row r="21" ht="14" spans="1:52">
      <c r="A21" s="3111" t="s">
        <v>696</v>
      </c>
      <c r="B21" s="3110">
        <v>0</v>
      </c>
      <c r="C21" s="3104"/>
      <c r="D21" s="3105"/>
      <c r="E21" s="3104"/>
      <c r="F21" s="3104"/>
      <c r="G21" s="3104"/>
      <c r="H21" s="3104"/>
      <c r="I21" s="3104"/>
      <c r="J21" s="3104"/>
      <c r="K21" s="3192"/>
      <c r="L21" s="3192"/>
      <c r="M21" s="3102"/>
      <c r="N21" s="3102"/>
      <c r="O21" s="3102"/>
      <c r="P21" s="3102"/>
      <c r="Q21" s="3102"/>
      <c r="R21" s="3102"/>
      <c r="S21" s="3102"/>
      <c r="T21" s="3102"/>
      <c r="U21" s="3102"/>
      <c r="V21" s="3102"/>
      <c r="W21" s="3102"/>
      <c r="X21" s="3102"/>
      <c r="Y21" s="3102"/>
      <c r="Z21" s="3102"/>
      <c r="AA21" s="3102"/>
      <c r="AB21" s="3102"/>
      <c r="AC21" s="3102"/>
      <c r="AD21" s="3102"/>
      <c r="AE21" s="3102"/>
      <c r="AF21" s="3102"/>
      <c r="AG21" s="3102"/>
      <c r="AH21" s="3102"/>
      <c r="AI21" s="3102"/>
      <c r="AJ21" s="3102"/>
      <c r="AK21" s="3102"/>
      <c r="AL21" s="3102"/>
      <c r="AM21" s="3102"/>
      <c r="AN21" s="3102"/>
      <c r="AO21" s="3102"/>
      <c r="AP21" s="3102"/>
      <c r="AQ21" s="3102"/>
      <c r="AR21" s="3102"/>
      <c r="AS21" s="3102"/>
      <c r="AT21" s="3102"/>
      <c r="AU21" s="3102"/>
      <c r="AV21" s="3102"/>
      <c r="AW21" s="3102"/>
      <c r="AX21" s="3102"/>
      <c r="AY21" s="3102"/>
      <c r="AZ21" s="3102"/>
    </row>
    <row r="22" ht="14" spans="1:52">
      <c r="A22" s="3109" t="s">
        <v>697</v>
      </c>
      <c r="B22" s="3112">
        <f>B19+B20</f>
        <v>1.5</v>
      </c>
      <c r="C22" s="3104"/>
      <c r="D22" s="3105"/>
      <c r="E22" s="3104"/>
      <c r="F22" s="3104"/>
      <c r="G22" s="3104"/>
      <c r="H22" s="3104"/>
      <c r="I22" s="3104"/>
      <c r="J22" s="3104"/>
      <c r="K22" s="3192"/>
      <c r="L22" s="3192"/>
      <c r="M22" s="3102"/>
      <c r="N22" s="3102"/>
      <c r="O22" s="3102"/>
      <c r="P22" s="3102"/>
      <c r="Q22" s="3102"/>
      <c r="R22" s="3102"/>
      <c r="S22" s="3102"/>
      <c r="T22" s="3102"/>
      <c r="U22" s="3102"/>
      <c r="V22" s="3102"/>
      <c r="W22" s="3102"/>
      <c r="X22" s="3102"/>
      <c r="Y22" s="3102"/>
      <c r="Z22" s="3102"/>
      <c r="AA22" s="3102"/>
      <c r="AB22" s="3102"/>
      <c r="AC22" s="3102"/>
      <c r="AD22" s="3102"/>
      <c r="AE22" s="3102"/>
      <c r="AF22" s="3102"/>
      <c r="AG22" s="3102"/>
      <c r="AH22" s="3102"/>
      <c r="AI22" s="3102"/>
      <c r="AJ22" s="3102"/>
      <c r="AK22" s="3102"/>
      <c r="AL22" s="3102"/>
      <c r="AM22" s="3102"/>
      <c r="AN22" s="3102"/>
      <c r="AO22" s="3102"/>
      <c r="AP22" s="3102"/>
      <c r="AQ22" s="3102"/>
      <c r="AR22" s="3102"/>
      <c r="AS22" s="3102"/>
      <c r="AT22" s="3102"/>
      <c r="AU22" s="3102"/>
      <c r="AV22" s="3102"/>
      <c r="AW22" s="3102"/>
      <c r="AX22" s="3102"/>
      <c r="AY22" s="3102"/>
      <c r="AZ22" s="3102"/>
    </row>
    <row r="23" ht="14" spans="1:52">
      <c r="A23" s="3111" t="s">
        <v>698</v>
      </c>
      <c r="B23" s="3112">
        <f>B19+B21</f>
        <v>0</v>
      </c>
      <c r="C23" s="3104"/>
      <c r="D23" s="3105"/>
      <c r="E23" s="3104"/>
      <c r="F23" s="3104"/>
      <c r="G23" s="3104"/>
      <c r="H23" s="3104"/>
      <c r="I23" s="3104"/>
      <c r="J23" s="3104"/>
      <c r="K23" s="3192"/>
      <c r="L23" s="3192"/>
      <c r="M23" s="3102"/>
      <c r="N23" s="3102"/>
      <c r="O23" s="3102"/>
      <c r="P23" s="3102"/>
      <c r="Q23" s="3102"/>
      <c r="R23" s="3102"/>
      <c r="S23" s="3102"/>
      <c r="T23" s="3102"/>
      <c r="U23" s="3102"/>
      <c r="V23" s="3102"/>
      <c r="W23" s="3102"/>
      <c r="X23" s="3102"/>
      <c r="Y23" s="3102"/>
      <c r="Z23" s="3102"/>
      <c r="AA23" s="3102"/>
      <c r="AB23" s="3102"/>
      <c r="AC23" s="3102"/>
      <c r="AD23" s="3102"/>
      <c r="AE23" s="3102"/>
      <c r="AF23" s="3102"/>
      <c r="AG23" s="3102"/>
      <c r="AH23" s="3102"/>
      <c r="AI23" s="3102"/>
      <c r="AJ23" s="3102"/>
      <c r="AK23" s="3102"/>
      <c r="AL23" s="3102"/>
      <c r="AM23" s="3102"/>
      <c r="AN23" s="3102"/>
      <c r="AO23" s="3102"/>
      <c r="AP23" s="3102"/>
      <c r="AQ23" s="3102"/>
      <c r="AR23" s="3102"/>
      <c r="AS23" s="3102"/>
      <c r="AT23" s="3102"/>
      <c r="AU23" s="3102"/>
      <c r="AV23" s="3102"/>
      <c r="AW23" s="3102"/>
      <c r="AX23" s="3102"/>
      <c r="AY23" s="3102"/>
      <c r="AZ23" s="3102"/>
    </row>
    <row r="24" ht="14.75" spans="1:52">
      <c r="A24" s="3113" t="s">
        <v>699</v>
      </c>
      <c r="B24" s="3114">
        <f>B20-B21</f>
        <v>1.5</v>
      </c>
      <c r="C24" s="3104"/>
      <c r="D24" s="3105"/>
      <c r="E24" s="3104"/>
      <c r="F24" s="3104"/>
      <c r="G24" s="3104"/>
      <c r="H24" s="3104"/>
      <c r="I24" s="3104"/>
      <c r="J24" s="3104"/>
      <c r="K24" s="3192"/>
      <c r="L24" s="3192"/>
      <c r="M24" s="3102"/>
      <c r="N24" s="3102"/>
      <c r="O24" s="3102"/>
      <c r="P24" s="3102"/>
      <c r="Q24" s="3102"/>
      <c r="R24" s="3102"/>
      <c r="S24" s="3102"/>
      <c r="T24" s="3102"/>
      <c r="U24" s="3102"/>
      <c r="V24" s="3102"/>
      <c r="W24" s="3102"/>
      <c r="X24" s="3102"/>
      <c r="Y24" s="3102"/>
      <c r="Z24" s="3102"/>
      <c r="AA24" s="3102"/>
      <c r="AB24" s="3102"/>
      <c r="AC24" s="3102"/>
      <c r="AD24" s="3102"/>
      <c r="AE24" s="3102"/>
      <c r="AF24" s="3102"/>
      <c r="AG24" s="3102"/>
      <c r="AH24" s="3102"/>
      <c r="AI24" s="3102"/>
      <c r="AJ24" s="3102"/>
      <c r="AK24" s="3102"/>
      <c r="AL24" s="3102"/>
      <c r="AM24" s="3102"/>
      <c r="AN24" s="3102"/>
      <c r="AO24" s="3102"/>
      <c r="AP24" s="3102"/>
      <c r="AQ24" s="3102"/>
      <c r="AR24" s="3102"/>
      <c r="AS24" s="3102"/>
      <c r="AT24" s="3102"/>
      <c r="AU24" s="3102"/>
      <c r="AV24" s="3102"/>
      <c r="AW24" s="3102"/>
      <c r="AX24" s="3102"/>
      <c r="AY24" s="3102"/>
      <c r="AZ24" s="3102"/>
    </row>
    <row r="25" ht="14.75" spans="1:52">
      <c r="A25" s="3068"/>
      <c r="B25" s="3069"/>
      <c r="C25" s="3104"/>
      <c r="D25" s="3105"/>
      <c r="E25" s="3104"/>
      <c r="F25" s="3104"/>
      <c r="G25" s="3104"/>
      <c r="H25" s="3104"/>
      <c r="I25" s="3104"/>
      <c r="J25" s="3104"/>
      <c r="K25" s="3192"/>
      <c r="L25" s="3192"/>
      <c r="M25" s="3102"/>
      <c r="N25" s="3102"/>
      <c r="O25" s="3102"/>
      <c r="P25" s="3102"/>
      <c r="Q25" s="3102"/>
      <c r="R25" s="3102"/>
      <c r="S25" s="3102"/>
      <c r="T25" s="3102"/>
      <c r="U25" s="3102"/>
      <c r="V25" s="3102"/>
      <c r="W25" s="3102"/>
      <c r="X25" s="3102"/>
      <c r="Y25" s="3102"/>
      <c r="Z25" s="3102"/>
      <c r="AA25" s="3102"/>
      <c r="AB25" s="3102"/>
      <c r="AC25" s="3102"/>
      <c r="AD25" s="3102"/>
      <c r="AE25" s="3102"/>
      <c r="AF25" s="3102"/>
      <c r="AG25" s="3102"/>
      <c r="AH25" s="3102"/>
      <c r="AI25" s="3102"/>
      <c r="AJ25" s="3102"/>
      <c r="AK25" s="3102"/>
      <c r="AL25" s="3102"/>
      <c r="AM25" s="3102"/>
      <c r="AN25" s="3102"/>
      <c r="AO25" s="3102"/>
      <c r="AP25" s="3102"/>
      <c r="AQ25" s="3102"/>
      <c r="AR25" s="3102"/>
      <c r="AS25" s="3102"/>
      <c r="AT25" s="3102"/>
      <c r="AU25" s="3102"/>
      <c r="AV25" s="3102"/>
      <c r="AW25" s="3102"/>
      <c r="AX25" s="3102"/>
      <c r="AY25" s="3102"/>
      <c r="AZ25" s="3102"/>
    </row>
    <row r="26" ht="14.75" spans="1:52">
      <c r="A26" s="3064" t="s">
        <v>700</v>
      </c>
      <c r="B26" s="3115" t="s">
        <v>701</v>
      </c>
      <c r="C26" s="3116" t="s">
        <v>702</v>
      </c>
      <c r="D26" s="3105"/>
      <c r="E26" s="3104"/>
      <c r="F26" s="3104"/>
      <c r="G26" s="3104"/>
      <c r="H26" s="3104"/>
      <c r="I26" s="3104"/>
      <c r="J26" s="3104"/>
      <c r="K26" s="3192"/>
      <c r="L26" s="3192"/>
      <c r="M26" s="3102"/>
      <c r="N26" s="3102"/>
      <c r="O26" s="3102"/>
      <c r="P26" s="3102"/>
      <c r="Q26" s="3102"/>
      <c r="R26" s="3102"/>
      <c r="S26" s="3102"/>
      <c r="T26" s="3102"/>
      <c r="U26" s="3102"/>
      <c r="V26" s="3102"/>
      <c r="W26" s="3102"/>
      <c r="X26" s="3102"/>
      <c r="Y26" s="3102"/>
      <c r="Z26" s="3102"/>
      <c r="AA26" s="3102"/>
      <c r="AB26" s="3102"/>
      <c r="AC26" s="3102"/>
      <c r="AD26" s="3102"/>
      <c r="AE26" s="3102"/>
      <c r="AF26" s="3102"/>
      <c r="AG26" s="3102"/>
      <c r="AH26" s="3102"/>
      <c r="AI26" s="3102"/>
      <c r="AJ26" s="3102"/>
      <c r="AK26" s="3102"/>
      <c r="AL26" s="3102"/>
      <c r="AM26" s="3102"/>
      <c r="AN26" s="3102"/>
      <c r="AO26" s="3102"/>
      <c r="AP26" s="3102"/>
      <c r="AQ26" s="3102"/>
      <c r="AR26" s="3102"/>
      <c r="AS26" s="3102"/>
      <c r="AT26" s="3102"/>
      <c r="AU26" s="3102"/>
      <c r="AV26" s="3102"/>
      <c r="AW26" s="3102"/>
      <c r="AX26" s="3102"/>
      <c r="AY26" s="3102"/>
      <c r="AZ26" s="3102"/>
    </row>
    <row r="27" s="3056" customFormat="1" ht="28" spans="1:83">
      <c r="A27" s="3117" t="s">
        <v>703</v>
      </c>
      <c r="B27" s="3118">
        <v>160</v>
      </c>
      <c r="C27" s="3119" t="s">
        <v>704</v>
      </c>
      <c r="D27" s="3120"/>
      <c r="E27" s="3121"/>
      <c r="F27" s="3121"/>
      <c r="G27" s="3104"/>
      <c r="H27" s="3104"/>
      <c r="I27" s="3104"/>
      <c r="J27" s="3104"/>
      <c r="K27" s="3192"/>
      <c r="L27" s="3192"/>
      <c r="M27" s="3102"/>
      <c r="N27" s="3102"/>
      <c r="O27" s="3102"/>
      <c r="P27" s="3102"/>
      <c r="Q27" s="3102"/>
      <c r="R27" s="3102"/>
      <c r="S27" s="3102"/>
      <c r="T27" s="3102"/>
      <c r="U27" s="3102"/>
      <c r="V27" s="3102"/>
      <c r="W27" s="3102"/>
      <c r="X27" s="3102"/>
      <c r="Y27" s="3102"/>
      <c r="Z27" s="3102"/>
      <c r="AA27" s="3102"/>
      <c r="AB27" s="3102"/>
      <c r="AC27" s="3102"/>
      <c r="AD27" s="3102"/>
      <c r="AE27" s="3102"/>
      <c r="AF27" s="3102"/>
      <c r="AG27" s="3102"/>
      <c r="AH27" s="3102"/>
      <c r="AI27" s="3102"/>
      <c r="AJ27" s="3102"/>
      <c r="AK27" s="3102"/>
      <c r="AL27" s="3102"/>
      <c r="AM27" s="3102"/>
      <c r="AN27" s="3102"/>
      <c r="AO27" s="3102"/>
      <c r="AP27" s="3102"/>
      <c r="AQ27" s="3102"/>
      <c r="AR27" s="3102"/>
      <c r="AS27" s="3102"/>
      <c r="AT27" s="3102"/>
      <c r="AU27" s="3102"/>
      <c r="AV27" s="3102"/>
      <c r="AW27" s="3102"/>
      <c r="AX27" s="3102"/>
      <c r="AY27" s="3102"/>
      <c r="AZ27" s="3102"/>
      <c r="BA27" s="3252"/>
      <c r="BB27" s="3252"/>
      <c r="BC27" s="3252"/>
      <c r="BD27" s="3252"/>
      <c r="BE27" s="3252"/>
      <c r="BF27" s="3252"/>
      <c r="BG27" s="3252"/>
      <c r="BH27" s="3252"/>
      <c r="BI27" s="3252"/>
      <c r="BJ27" s="3252"/>
      <c r="BK27" s="3252"/>
      <c r="BL27" s="3252"/>
      <c r="BM27" s="3252"/>
      <c r="BN27" s="3252"/>
      <c r="BO27" s="3252"/>
      <c r="BP27" s="3252"/>
      <c r="BQ27" s="3252"/>
      <c r="BR27" s="3252"/>
      <c r="BS27" s="3252"/>
      <c r="BT27" s="3252"/>
      <c r="BU27" s="3252"/>
      <c r="BV27" s="3252"/>
      <c r="BW27" s="3252"/>
      <c r="BX27" s="3252"/>
      <c r="BY27" s="3252"/>
      <c r="BZ27" s="3252"/>
      <c r="CA27" s="3252"/>
      <c r="CB27" s="3252"/>
      <c r="CC27" s="3252"/>
      <c r="CD27" s="3252"/>
      <c r="CE27" s="3252"/>
    </row>
    <row r="28" s="3056" customFormat="1" ht="28" spans="1:83">
      <c r="A28" s="3122" t="s">
        <v>705</v>
      </c>
      <c r="B28" s="3123">
        <v>200</v>
      </c>
      <c r="C28" s="3124"/>
      <c r="D28" s="3120"/>
      <c r="E28" s="3121"/>
      <c r="F28" s="3121"/>
      <c r="G28" s="3104"/>
      <c r="H28" s="3104"/>
      <c r="I28" s="3104"/>
      <c r="J28" s="3104"/>
      <c r="K28" s="3192"/>
      <c r="L28" s="3192"/>
      <c r="M28" s="3102"/>
      <c r="N28" s="3102"/>
      <c r="O28" s="3102"/>
      <c r="P28" s="3102"/>
      <c r="Q28" s="3102"/>
      <c r="R28" s="3102"/>
      <c r="S28" s="3102"/>
      <c r="T28" s="3102"/>
      <c r="U28" s="3102"/>
      <c r="V28" s="3102"/>
      <c r="W28" s="3102"/>
      <c r="X28" s="3102"/>
      <c r="Y28" s="3102"/>
      <c r="Z28" s="3102"/>
      <c r="AA28" s="3102"/>
      <c r="AB28" s="3102"/>
      <c r="AC28" s="3102"/>
      <c r="AD28" s="3102"/>
      <c r="AE28" s="3102"/>
      <c r="AF28" s="3102"/>
      <c r="AG28" s="3102"/>
      <c r="AH28" s="3102"/>
      <c r="AI28" s="3102"/>
      <c r="AJ28" s="3102"/>
      <c r="AK28" s="3102"/>
      <c r="AL28" s="3102"/>
      <c r="AM28" s="3102"/>
      <c r="AN28" s="3102"/>
      <c r="AO28" s="3102"/>
      <c r="AP28" s="3102"/>
      <c r="AQ28" s="3102"/>
      <c r="AR28" s="3102"/>
      <c r="AS28" s="3102"/>
      <c r="AT28" s="3102"/>
      <c r="AU28" s="3102"/>
      <c r="AV28" s="3102"/>
      <c r="AW28" s="3102"/>
      <c r="AX28" s="3102"/>
      <c r="AY28" s="3102"/>
      <c r="AZ28" s="3102"/>
      <c r="BA28" s="3252"/>
      <c r="BB28" s="3252"/>
      <c r="BC28" s="3252"/>
      <c r="BD28" s="3252"/>
      <c r="BE28" s="3252"/>
      <c r="BF28" s="3252"/>
      <c r="BG28" s="3252"/>
      <c r="BH28" s="3252"/>
      <c r="BI28" s="3252"/>
      <c r="BJ28" s="3252"/>
      <c r="BK28" s="3252"/>
      <c r="BL28" s="3252"/>
      <c r="BM28" s="3252"/>
      <c r="BN28" s="3252"/>
      <c r="BO28" s="3252"/>
      <c r="BP28" s="3252"/>
      <c r="BQ28" s="3252"/>
      <c r="BR28" s="3252"/>
      <c r="BS28" s="3252"/>
      <c r="BT28" s="3252"/>
      <c r="BU28" s="3252"/>
      <c r="BV28" s="3252"/>
      <c r="BW28" s="3252"/>
      <c r="BX28" s="3252"/>
      <c r="BY28" s="3252"/>
      <c r="BZ28" s="3252"/>
      <c r="CA28" s="3252"/>
      <c r="CB28" s="3252"/>
      <c r="CC28" s="3252"/>
      <c r="CD28" s="3252"/>
      <c r="CE28" s="3252"/>
    </row>
    <row r="29" s="3056" customFormat="1" ht="28.75" spans="1:83">
      <c r="A29" s="3125" t="s">
        <v>706</v>
      </c>
      <c r="B29" s="3126">
        <v>0</v>
      </c>
      <c r="C29" s="3127" t="s">
        <v>447</v>
      </c>
      <c r="D29" s="3120"/>
      <c r="E29" s="3121"/>
      <c r="F29" s="3121"/>
      <c r="G29" s="3104"/>
      <c r="H29" s="3104"/>
      <c r="I29" s="3104"/>
      <c r="J29" s="3104"/>
      <c r="K29" s="3192"/>
      <c r="L29" s="3192"/>
      <c r="M29" s="3102"/>
      <c r="N29" s="3102"/>
      <c r="O29" s="3102"/>
      <c r="P29" s="3102"/>
      <c r="Q29" s="3102"/>
      <c r="R29" s="3102"/>
      <c r="S29" s="3102"/>
      <c r="T29" s="3102"/>
      <c r="U29" s="3102"/>
      <c r="V29" s="3102"/>
      <c r="W29" s="3102"/>
      <c r="X29" s="3102"/>
      <c r="Y29" s="3102"/>
      <c r="Z29" s="3102"/>
      <c r="AA29" s="3102"/>
      <c r="AB29" s="3102"/>
      <c r="AC29" s="3102"/>
      <c r="AD29" s="3102"/>
      <c r="AE29" s="3102"/>
      <c r="AF29" s="3102"/>
      <c r="AG29" s="3102"/>
      <c r="AH29" s="3102"/>
      <c r="AI29" s="3102"/>
      <c r="AJ29" s="3102"/>
      <c r="AK29" s="3102"/>
      <c r="AL29" s="3102"/>
      <c r="AM29" s="3102"/>
      <c r="AN29" s="3102"/>
      <c r="AO29" s="3102"/>
      <c r="AP29" s="3102"/>
      <c r="AQ29" s="3102"/>
      <c r="AR29" s="3102"/>
      <c r="AS29" s="3102"/>
      <c r="AT29" s="3102"/>
      <c r="AU29" s="3102"/>
      <c r="AV29" s="3102"/>
      <c r="AW29" s="3102"/>
      <c r="AX29" s="3102"/>
      <c r="AY29" s="3102"/>
      <c r="AZ29" s="3102"/>
      <c r="BA29" s="3252"/>
      <c r="BB29" s="3252"/>
      <c r="BC29" s="3252"/>
      <c r="BD29" s="3252"/>
      <c r="BE29" s="3252"/>
      <c r="BF29" s="3252"/>
      <c r="BG29" s="3252"/>
      <c r="BH29" s="3252"/>
      <c r="BI29" s="3252"/>
      <c r="BJ29" s="3252"/>
      <c r="BK29" s="3252"/>
      <c r="BL29" s="3252"/>
      <c r="BM29" s="3252"/>
      <c r="BN29" s="3252"/>
      <c r="BO29" s="3252"/>
      <c r="BP29" s="3252"/>
      <c r="BQ29" s="3252"/>
      <c r="BR29" s="3252"/>
      <c r="BS29" s="3252"/>
      <c r="BT29" s="3252"/>
      <c r="BU29" s="3252"/>
      <c r="BV29" s="3252"/>
      <c r="BW29" s="3252"/>
      <c r="BX29" s="3252"/>
      <c r="BY29" s="3252"/>
      <c r="BZ29" s="3252"/>
      <c r="CA29" s="3252"/>
      <c r="CB29" s="3252"/>
      <c r="CC29" s="3252"/>
      <c r="CD29" s="3252"/>
      <c r="CE29" s="3252"/>
    </row>
    <row r="30" s="3056" customFormat="1" ht="28" spans="1:83">
      <c r="A30" s="3128" t="s">
        <v>707</v>
      </c>
      <c r="B30" s="3129">
        <v>200</v>
      </c>
      <c r="C30" s="3124"/>
      <c r="D30" s="3120"/>
      <c r="E30" s="3121"/>
      <c r="F30" s="3121"/>
      <c r="G30" s="3104"/>
      <c r="H30" s="3104"/>
      <c r="I30" s="3104"/>
      <c r="J30" s="3104"/>
      <c r="K30" s="3192"/>
      <c r="L30" s="3192"/>
      <c r="M30" s="3102"/>
      <c r="N30" s="3102"/>
      <c r="O30" s="3102"/>
      <c r="P30" s="3102"/>
      <c r="Q30" s="3102"/>
      <c r="R30" s="3102"/>
      <c r="S30" s="3102"/>
      <c r="T30" s="3102"/>
      <c r="U30" s="3102"/>
      <c r="V30" s="3102"/>
      <c r="W30" s="3102"/>
      <c r="X30" s="3102"/>
      <c r="Y30" s="3102"/>
      <c r="Z30" s="3102"/>
      <c r="AA30" s="3102"/>
      <c r="AB30" s="3102"/>
      <c r="AC30" s="3102"/>
      <c r="AD30" s="3102"/>
      <c r="AE30" s="3102"/>
      <c r="AF30" s="3102"/>
      <c r="AG30" s="3102"/>
      <c r="AH30" s="3102"/>
      <c r="AI30" s="3102"/>
      <c r="AJ30" s="3102"/>
      <c r="AK30" s="3102"/>
      <c r="AL30" s="3102"/>
      <c r="AM30" s="3102"/>
      <c r="AN30" s="3102"/>
      <c r="AO30" s="3102"/>
      <c r="AP30" s="3102"/>
      <c r="AQ30" s="3102"/>
      <c r="AR30" s="3102"/>
      <c r="AS30" s="3102"/>
      <c r="AT30" s="3102"/>
      <c r="AU30" s="3102"/>
      <c r="AV30" s="3102"/>
      <c r="AW30" s="3102"/>
      <c r="AX30" s="3102"/>
      <c r="AY30" s="3102"/>
      <c r="AZ30" s="3102"/>
      <c r="BA30" s="3252"/>
      <c r="BB30" s="3252"/>
      <c r="BC30" s="3252"/>
      <c r="BD30" s="3252"/>
      <c r="BE30" s="3252"/>
      <c r="BF30" s="3252"/>
      <c r="BG30" s="3252"/>
      <c r="BH30" s="3252"/>
      <c r="BI30" s="3252"/>
      <c r="BJ30" s="3252"/>
      <c r="BK30" s="3252"/>
      <c r="BL30" s="3252"/>
      <c r="BM30" s="3252"/>
      <c r="BN30" s="3252"/>
      <c r="BO30" s="3252"/>
      <c r="BP30" s="3252"/>
      <c r="BQ30" s="3252"/>
      <c r="BR30" s="3252"/>
      <c r="BS30" s="3252"/>
      <c r="BT30" s="3252"/>
      <c r="BU30" s="3252"/>
      <c r="BV30" s="3252"/>
      <c r="BW30" s="3252"/>
      <c r="BX30" s="3252"/>
      <c r="BY30" s="3252"/>
      <c r="BZ30" s="3252"/>
      <c r="CA30" s="3252"/>
      <c r="CB30" s="3252"/>
      <c r="CC30" s="3252"/>
      <c r="CD30" s="3252"/>
      <c r="CE30" s="3252"/>
    </row>
    <row r="31" s="3056" customFormat="1" ht="28" spans="1:83">
      <c r="A31" s="3122" t="s">
        <v>708</v>
      </c>
      <c r="B31" s="3130">
        <f>B30-B32</f>
        <v>150</v>
      </c>
      <c r="C31" s="3131"/>
      <c r="D31" s="3120"/>
      <c r="E31" s="3121"/>
      <c r="F31" s="3121"/>
      <c r="G31" s="3104"/>
      <c r="H31" s="3104"/>
      <c r="I31" s="3104"/>
      <c r="J31" s="3104"/>
      <c r="K31" s="3192"/>
      <c r="L31" s="3192"/>
      <c r="M31" s="3102"/>
      <c r="N31" s="3102"/>
      <c r="O31" s="3102"/>
      <c r="P31" s="3102"/>
      <c r="Q31" s="3102"/>
      <c r="R31" s="3102"/>
      <c r="S31" s="3102"/>
      <c r="T31" s="3102"/>
      <c r="U31" s="3102"/>
      <c r="V31" s="3102"/>
      <c r="W31" s="3102"/>
      <c r="X31" s="3102"/>
      <c r="Y31" s="3102"/>
      <c r="Z31" s="3102"/>
      <c r="AA31" s="3102"/>
      <c r="AB31" s="3102"/>
      <c r="AC31" s="3102"/>
      <c r="AD31" s="3102"/>
      <c r="AE31" s="3102"/>
      <c r="AF31" s="3102"/>
      <c r="AG31" s="3102"/>
      <c r="AH31" s="3102"/>
      <c r="AI31" s="3102"/>
      <c r="AJ31" s="3102"/>
      <c r="AK31" s="3102"/>
      <c r="AL31" s="3102"/>
      <c r="AM31" s="3102"/>
      <c r="AN31" s="3102"/>
      <c r="AO31" s="3102"/>
      <c r="AP31" s="3102"/>
      <c r="AQ31" s="3102"/>
      <c r="AR31" s="3102"/>
      <c r="AS31" s="3102"/>
      <c r="AT31" s="3102"/>
      <c r="AU31" s="3102"/>
      <c r="AV31" s="3102"/>
      <c r="AW31" s="3102"/>
      <c r="AX31" s="3102"/>
      <c r="AY31" s="3102"/>
      <c r="AZ31" s="3102"/>
      <c r="BA31" s="3252"/>
      <c r="BB31" s="3252"/>
      <c r="BC31" s="3252"/>
      <c r="BD31" s="3252"/>
      <c r="BE31" s="3252"/>
      <c r="BF31" s="3252"/>
      <c r="BG31" s="3252"/>
      <c r="BH31" s="3252"/>
      <c r="BI31" s="3252"/>
      <c r="BJ31" s="3252"/>
      <c r="BK31" s="3252"/>
      <c r="BL31" s="3252"/>
      <c r="BM31" s="3252"/>
      <c r="BN31" s="3252"/>
      <c r="BO31" s="3252"/>
      <c r="BP31" s="3252"/>
      <c r="BQ31" s="3252"/>
      <c r="BR31" s="3252"/>
      <c r="BS31" s="3252"/>
      <c r="BT31" s="3252"/>
      <c r="BU31" s="3252"/>
      <c r="BV31" s="3252"/>
      <c r="BW31" s="3252"/>
      <c r="BX31" s="3252"/>
      <c r="BY31" s="3252"/>
      <c r="BZ31" s="3252"/>
      <c r="CA31" s="3252"/>
      <c r="CB31" s="3252"/>
      <c r="CC31" s="3252"/>
      <c r="CD31" s="3252"/>
      <c r="CE31" s="3252"/>
    </row>
    <row r="32" s="3056" customFormat="1" ht="28.75" spans="1:83">
      <c r="A32" s="3132" t="s">
        <v>709</v>
      </c>
      <c r="B32" s="3133">
        <v>50</v>
      </c>
      <c r="C32" s="3124"/>
      <c r="D32" s="3105"/>
      <c r="E32" s="3104"/>
      <c r="F32" s="3104"/>
      <c r="G32" s="3104"/>
      <c r="H32" s="3104"/>
      <c r="I32" s="3104"/>
      <c r="J32" s="3104"/>
      <c r="K32" s="3192"/>
      <c r="L32" s="3192"/>
      <c r="M32" s="3102"/>
      <c r="N32" s="3102"/>
      <c r="O32" s="3102"/>
      <c r="P32" s="3102"/>
      <c r="Q32" s="3102"/>
      <c r="R32" s="3102"/>
      <c r="S32" s="3102"/>
      <c r="T32" s="3102"/>
      <c r="U32" s="3102"/>
      <c r="V32" s="3102"/>
      <c r="W32" s="3102"/>
      <c r="X32" s="3102"/>
      <c r="Y32" s="3102"/>
      <c r="Z32" s="3102"/>
      <c r="AA32" s="3102"/>
      <c r="AB32" s="3102"/>
      <c r="AC32" s="3102"/>
      <c r="AD32" s="3102"/>
      <c r="AE32" s="3102"/>
      <c r="AF32" s="3102"/>
      <c r="AG32" s="3102"/>
      <c r="AH32" s="3102"/>
      <c r="AI32" s="3102"/>
      <c r="AJ32" s="3102"/>
      <c r="AK32" s="3102"/>
      <c r="AL32" s="3102"/>
      <c r="AM32" s="3102"/>
      <c r="AN32" s="3102"/>
      <c r="AO32" s="3102"/>
      <c r="AP32" s="3102"/>
      <c r="AQ32" s="3102"/>
      <c r="AR32" s="3102"/>
      <c r="AS32" s="3102"/>
      <c r="AT32" s="3102"/>
      <c r="AU32" s="3102"/>
      <c r="AV32" s="3102"/>
      <c r="AW32" s="3102"/>
      <c r="AX32" s="3102"/>
      <c r="AY32" s="3102"/>
      <c r="AZ32" s="3102"/>
      <c r="BA32" s="3252"/>
      <c r="BB32" s="3252"/>
      <c r="BC32" s="3252"/>
      <c r="BD32" s="3252"/>
      <c r="BE32" s="3252"/>
      <c r="BF32" s="3252"/>
      <c r="BG32" s="3252"/>
      <c r="BH32" s="3252"/>
      <c r="BI32" s="3252"/>
      <c r="BJ32" s="3252"/>
      <c r="BK32" s="3252"/>
      <c r="BL32" s="3252"/>
      <c r="BM32" s="3252"/>
      <c r="BN32" s="3252"/>
      <c r="BO32" s="3252"/>
      <c r="BP32" s="3252"/>
      <c r="BQ32" s="3252"/>
      <c r="BR32" s="3252"/>
      <c r="BS32" s="3252"/>
      <c r="BT32" s="3252"/>
      <c r="BU32" s="3252"/>
      <c r="BV32" s="3252"/>
      <c r="BW32" s="3252"/>
      <c r="BX32" s="3252"/>
      <c r="BY32" s="3252"/>
      <c r="BZ32" s="3252"/>
      <c r="CA32" s="3252"/>
      <c r="CB32" s="3252"/>
      <c r="CC32" s="3252"/>
      <c r="CD32" s="3252"/>
      <c r="CE32" s="3252"/>
    </row>
    <row r="33" s="3056" customFormat="1" ht="14" spans="1:83">
      <c r="A33" s="3117" t="s">
        <v>710</v>
      </c>
      <c r="B33" s="3134">
        <v>0.05</v>
      </c>
      <c r="C33" s="3135" t="s">
        <v>711</v>
      </c>
      <c r="D33" s="3120"/>
      <c r="E33" s="3121"/>
      <c r="F33" s="3121"/>
      <c r="G33" s="3104"/>
      <c r="H33" s="3104"/>
      <c r="I33" s="3104"/>
      <c r="J33" s="3104"/>
      <c r="K33" s="3192"/>
      <c r="L33" s="3192"/>
      <c r="M33" s="3102"/>
      <c r="N33" s="3102"/>
      <c r="O33" s="3102"/>
      <c r="P33" s="3102"/>
      <c r="Q33" s="3102"/>
      <c r="R33" s="3102"/>
      <c r="S33" s="3102"/>
      <c r="T33" s="3102"/>
      <c r="U33" s="3102"/>
      <c r="V33" s="3102"/>
      <c r="W33" s="3102"/>
      <c r="X33" s="3102"/>
      <c r="Y33" s="3102"/>
      <c r="Z33" s="3102"/>
      <c r="AA33" s="3102"/>
      <c r="AB33" s="3102"/>
      <c r="AC33" s="3102"/>
      <c r="AD33" s="3102"/>
      <c r="AE33" s="3102"/>
      <c r="AF33" s="3102"/>
      <c r="AG33" s="3102"/>
      <c r="AH33" s="3102"/>
      <c r="AI33" s="3102"/>
      <c r="AJ33" s="3102"/>
      <c r="AK33" s="3102"/>
      <c r="AL33" s="3102"/>
      <c r="AM33" s="3102"/>
      <c r="AN33" s="3102"/>
      <c r="AO33" s="3102"/>
      <c r="AP33" s="3102"/>
      <c r="AQ33" s="3102"/>
      <c r="AR33" s="3102"/>
      <c r="AS33" s="3102"/>
      <c r="AT33" s="3102"/>
      <c r="AU33" s="3102"/>
      <c r="AV33" s="3102"/>
      <c r="AW33" s="3102"/>
      <c r="AX33" s="3102"/>
      <c r="AY33" s="3102"/>
      <c r="AZ33" s="3102"/>
      <c r="BA33" s="3252"/>
      <c r="BB33" s="3252"/>
      <c r="BC33" s="3252"/>
      <c r="BD33" s="3252"/>
      <c r="BE33" s="3252"/>
      <c r="BF33" s="3252"/>
      <c r="BG33" s="3252"/>
      <c r="BH33" s="3252"/>
      <c r="BI33" s="3252"/>
      <c r="BJ33" s="3252"/>
      <c r="BK33" s="3252"/>
      <c r="BL33" s="3252"/>
      <c r="BM33" s="3252"/>
      <c r="BN33" s="3252"/>
      <c r="BO33" s="3252"/>
      <c r="BP33" s="3252"/>
      <c r="BQ33" s="3252"/>
      <c r="BR33" s="3252"/>
      <c r="BS33" s="3252"/>
      <c r="BT33" s="3252"/>
      <c r="BU33" s="3252"/>
      <c r="BV33" s="3252"/>
      <c r="BW33" s="3252"/>
      <c r="BX33" s="3252"/>
      <c r="BY33" s="3252"/>
      <c r="BZ33" s="3252"/>
      <c r="CA33" s="3252"/>
      <c r="CB33" s="3252"/>
      <c r="CC33" s="3252"/>
      <c r="CD33" s="3252"/>
      <c r="CE33" s="3252"/>
    </row>
    <row r="34" ht="14" spans="1:52">
      <c r="A34" s="3122" t="s">
        <v>712</v>
      </c>
      <c r="B34" s="3136">
        <v>0</v>
      </c>
      <c r="C34" s="3135" t="s">
        <v>713</v>
      </c>
      <c r="D34" s="3137" t="s">
        <v>714</v>
      </c>
      <c r="E34" s="3102"/>
      <c r="F34" s="3104"/>
      <c r="G34" s="3104"/>
      <c r="H34" s="3104"/>
      <c r="I34" s="3104"/>
      <c r="J34" s="3104"/>
      <c r="K34" s="3192"/>
      <c r="L34" s="3192"/>
      <c r="M34" s="3102"/>
      <c r="N34" s="3102"/>
      <c r="O34" s="3102"/>
      <c r="P34" s="3102"/>
      <c r="Q34" s="3102"/>
      <c r="R34" s="3102"/>
      <c r="S34" s="3102"/>
      <c r="T34" s="3102"/>
      <c r="U34" s="3102"/>
      <c r="V34" s="3102"/>
      <c r="W34" s="3102"/>
      <c r="X34" s="3102"/>
      <c r="Y34" s="3102"/>
      <c r="Z34" s="3102"/>
      <c r="AA34" s="3102"/>
      <c r="AB34" s="3102"/>
      <c r="AC34" s="3102"/>
      <c r="AD34" s="3102"/>
      <c r="AE34" s="3102"/>
      <c r="AF34" s="3102"/>
      <c r="AG34" s="3102"/>
      <c r="AH34" s="3102"/>
      <c r="AI34" s="3102"/>
      <c r="AJ34" s="3102"/>
      <c r="AK34" s="3102"/>
      <c r="AL34" s="3102"/>
      <c r="AM34" s="3102"/>
      <c r="AN34" s="3102"/>
      <c r="AO34" s="3102"/>
      <c r="AP34" s="3102"/>
      <c r="AQ34" s="3102"/>
      <c r="AR34" s="3102"/>
      <c r="AS34" s="3102"/>
      <c r="AT34" s="3102"/>
      <c r="AU34" s="3102"/>
      <c r="AV34" s="3102"/>
      <c r="AW34" s="3102"/>
      <c r="AX34" s="3102"/>
      <c r="AY34" s="3102"/>
      <c r="AZ34" s="3102"/>
    </row>
    <row r="35" ht="14" spans="1:52">
      <c r="A35" s="3122" t="s">
        <v>715</v>
      </c>
      <c r="B35" s="3123">
        <v>150</v>
      </c>
      <c r="C35" s="3135" t="s">
        <v>716</v>
      </c>
      <c r="D35" s="3105"/>
      <c r="E35" s="3104"/>
      <c r="F35" s="3104"/>
      <c r="G35" s="3104"/>
      <c r="H35" s="3104"/>
      <c r="I35" s="3104"/>
      <c r="J35" s="3104"/>
      <c r="K35" s="3192"/>
      <c r="L35" s="3192"/>
      <c r="M35" s="3102"/>
      <c r="N35" s="3102"/>
      <c r="O35" s="3102"/>
      <c r="P35" s="3102"/>
      <c r="Q35" s="3102"/>
      <c r="R35" s="3102"/>
      <c r="S35" s="3102"/>
      <c r="T35" s="3102"/>
      <c r="U35" s="3102"/>
      <c r="V35" s="3102"/>
      <c r="W35" s="3102"/>
      <c r="X35" s="3102"/>
      <c r="Y35" s="3102"/>
      <c r="Z35" s="3102"/>
      <c r="AA35" s="3102"/>
      <c r="AB35" s="3102"/>
      <c r="AC35" s="3102"/>
      <c r="AD35" s="3102"/>
      <c r="AE35" s="3102"/>
      <c r="AF35" s="3102"/>
      <c r="AG35" s="3102"/>
      <c r="AH35" s="3102"/>
      <c r="AI35" s="3102"/>
      <c r="AJ35" s="3102"/>
      <c r="AK35" s="3102"/>
      <c r="AL35" s="3102"/>
      <c r="AM35" s="3102"/>
      <c r="AN35" s="3102"/>
      <c r="AO35" s="3102"/>
      <c r="AP35" s="3102"/>
      <c r="AQ35" s="3102"/>
      <c r="AR35" s="3102"/>
      <c r="AS35" s="3102"/>
      <c r="AT35" s="3102"/>
      <c r="AU35" s="3102"/>
      <c r="AV35" s="3102"/>
      <c r="AW35" s="3102"/>
      <c r="AX35" s="3102"/>
      <c r="AY35" s="3102"/>
      <c r="AZ35" s="3102"/>
    </row>
    <row r="36" ht="14.75" spans="1:52">
      <c r="A36" s="3125" t="s">
        <v>717</v>
      </c>
      <c r="B36" s="3138">
        <v>0.02</v>
      </c>
      <c r="C36" s="3135" t="s">
        <v>718</v>
      </c>
      <c r="D36" s="3103"/>
      <c r="E36" s="3102"/>
      <c r="F36" s="3104"/>
      <c r="G36" s="3104"/>
      <c r="H36" s="3104"/>
      <c r="I36" s="3104"/>
      <c r="J36" s="3104"/>
      <c r="K36" s="3192"/>
      <c r="L36" s="3192"/>
      <c r="M36" s="3102"/>
      <c r="N36" s="3102"/>
      <c r="O36" s="3102"/>
      <c r="P36" s="3102"/>
      <c r="Q36" s="3102"/>
      <c r="R36" s="3102"/>
      <c r="S36" s="3102"/>
      <c r="T36" s="3102"/>
      <c r="U36" s="3102"/>
      <c r="V36" s="3102"/>
      <c r="W36" s="3102"/>
      <c r="X36" s="3102"/>
      <c r="Y36" s="3102"/>
      <c r="Z36" s="3102"/>
      <c r="AA36" s="3102"/>
      <c r="AB36" s="3102"/>
      <c r="AC36" s="3102"/>
      <c r="AD36" s="3102"/>
      <c r="AE36" s="3102"/>
      <c r="AF36" s="3102"/>
      <c r="AG36" s="3102"/>
      <c r="AH36" s="3102"/>
      <c r="AI36" s="3102"/>
      <c r="AJ36" s="3102"/>
      <c r="AK36" s="3102"/>
      <c r="AL36" s="3102"/>
      <c r="AM36" s="3102"/>
      <c r="AN36" s="3102"/>
      <c r="AO36" s="3102"/>
      <c r="AP36" s="3102"/>
      <c r="AQ36" s="3102"/>
      <c r="AR36" s="3102"/>
      <c r="AS36" s="3102"/>
      <c r="AT36" s="3102"/>
      <c r="AU36" s="3102"/>
      <c r="AV36" s="3102"/>
      <c r="AW36" s="3102"/>
      <c r="AX36" s="3102"/>
      <c r="AY36" s="3102"/>
      <c r="AZ36" s="3102"/>
    </row>
    <row r="37" ht="14" spans="1:52">
      <c r="A37" s="3128" t="s">
        <v>719</v>
      </c>
      <c r="B37" s="3139">
        <v>0.02</v>
      </c>
      <c r="C37" s="3135" t="s">
        <v>720</v>
      </c>
      <c r="D37" s="3105"/>
      <c r="E37" s="3104"/>
      <c r="F37" s="3104"/>
      <c r="G37" s="3104"/>
      <c r="H37" s="3104"/>
      <c r="I37" s="3104"/>
      <c r="J37" s="3104"/>
      <c r="K37" s="3192"/>
      <c r="L37" s="3192"/>
      <c r="M37" s="3102"/>
      <c r="N37" s="3102"/>
      <c r="O37" s="3102"/>
      <c r="P37" s="3102"/>
      <c r="Q37" s="3102"/>
      <c r="R37" s="3102"/>
      <c r="S37" s="3102"/>
      <c r="T37" s="3102"/>
      <c r="U37" s="3102"/>
      <c r="V37" s="3102"/>
      <c r="W37" s="3102"/>
      <c r="X37" s="3102"/>
      <c r="Y37" s="3102"/>
      <c r="Z37" s="3102"/>
      <c r="AA37" s="3102"/>
      <c r="AB37" s="3102"/>
      <c r="AC37" s="3102"/>
      <c r="AD37" s="3102"/>
      <c r="AE37" s="3102"/>
      <c r="AF37" s="3102"/>
      <c r="AG37" s="3102"/>
      <c r="AH37" s="3102"/>
      <c r="AI37" s="3102"/>
      <c r="AJ37" s="3102"/>
      <c r="AK37" s="3102"/>
      <c r="AL37" s="3102"/>
      <c r="AM37" s="3102"/>
      <c r="AN37" s="3102"/>
      <c r="AO37" s="3102"/>
      <c r="AP37" s="3102"/>
      <c r="AQ37" s="3102"/>
      <c r="AR37" s="3102"/>
      <c r="AS37" s="3102"/>
      <c r="AT37" s="3102"/>
      <c r="AU37" s="3102"/>
      <c r="AV37" s="3102"/>
      <c r="AW37" s="3102"/>
      <c r="AX37" s="3102"/>
      <c r="AY37" s="3102"/>
      <c r="AZ37" s="3102"/>
    </row>
    <row r="38" ht="14" spans="1:52">
      <c r="A38" s="3122" t="s">
        <v>721</v>
      </c>
      <c r="B38" s="3136">
        <v>0.02</v>
      </c>
      <c r="C38" s="3135" t="s">
        <v>722</v>
      </c>
      <c r="D38" s="3105"/>
      <c r="E38" s="3104"/>
      <c r="F38" s="3104"/>
      <c r="G38" s="3104"/>
      <c r="H38" s="3104"/>
      <c r="I38" s="3104"/>
      <c r="J38" s="3104"/>
      <c r="K38" s="3192"/>
      <c r="L38" s="3192"/>
      <c r="M38" s="3102"/>
      <c r="N38" s="3102"/>
      <c r="O38" s="3102"/>
      <c r="P38" s="3102"/>
      <c r="Q38" s="3102"/>
      <c r="R38" s="3102"/>
      <c r="S38" s="3102"/>
      <c r="T38" s="3102"/>
      <c r="U38" s="3102"/>
      <c r="V38" s="3102"/>
      <c r="W38" s="3102"/>
      <c r="X38" s="3102"/>
      <c r="Y38" s="3102"/>
      <c r="Z38" s="3102"/>
      <c r="AA38" s="3102"/>
      <c r="AB38" s="3102"/>
      <c r="AC38" s="3102"/>
      <c r="AD38" s="3102"/>
      <c r="AE38" s="3102"/>
      <c r="AF38" s="3102"/>
      <c r="AG38" s="3102"/>
      <c r="AH38" s="3102"/>
      <c r="AI38" s="3102"/>
      <c r="AJ38" s="3102"/>
      <c r="AK38" s="3102"/>
      <c r="AL38" s="3102"/>
      <c r="AM38" s="3102"/>
      <c r="AN38" s="3102"/>
      <c r="AO38" s="3102"/>
      <c r="AP38" s="3102"/>
      <c r="AQ38" s="3102"/>
      <c r="AR38" s="3102"/>
      <c r="AS38" s="3102"/>
      <c r="AT38" s="3102"/>
      <c r="AU38" s="3102"/>
      <c r="AV38" s="3102"/>
      <c r="AW38" s="3102"/>
      <c r="AX38" s="3102"/>
      <c r="AY38" s="3102"/>
      <c r="AZ38" s="3102"/>
    </row>
    <row r="39" ht="14" spans="1:52">
      <c r="A39" s="3140" t="s">
        <v>723</v>
      </c>
      <c r="B39" s="1133">
        <f ca="1">存贷款利率!C4</f>
        <v>0.015</v>
      </c>
      <c r="C39" s="3141"/>
      <c r="D39" s="3105"/>
      <c r="E39" s="3104"/>
      <c r="F39" s="3104"/>
      <c r="G39" s="3104"/>
      <c r="H39" s="3104"/>
      <c r="I39" s="3104"/>
      <c r="J39" s="3104"/>
      <c r="K39" s="3192"/>
      <c r="L39" s="3192"/>
      <c r="M39" s="3102"/>
      <c r="N39" s="3102"/>
      <c r="O39" s="3102"/>
      <c r="P39" s="3102"/>
      <c r="Q39" s="3102"/>
      <c r="R39" s="3102"/>
      <c r="S39" s="3102"/>
      <c r="T39" s="3102"/>
      <c r="U39" s="3102"/>
      <c r="V39" s="3102"/>
      <c r="W39" s="3102"/>
      <c r="X39" s="3102"/>
      <c r="Y39" s="3102"/>
      <c r="Z39" s="3102"/>
      <c r="AA39" s="3102"/>
      <c r="AB39" s="3102"/>
      <c r="AC39" s="3102"/>
      <c r="AD39" s="3102"/>
      <c r="AE39" s="3102"/>
      <c r="AF39" s="3102"/>
      <c r="AG39" s="3102"/>
      <c r="AH39" s="3102"/>
      <c r="AI39" s="3102"/>
      <c r="AJ39" s="3102"/>
      <c r="AK39" s="3102"/>
      <c r="AL39" s="3102"/>
      <c r="AM39" s="3102"/>
      <c r="AN39" s="3102"/>
      <c r="AO39" s="3102"/>
      <c r="AP39" s="3102"/>
      <c r="AQ39" s="3102"/>
      <c r="AR39" s="3102"/>
      <c r="AS39" s="3102"/>
      <c r="AT39" s="3102"/>
      <c r="AU39" s="3102"/>
      <c r="AV39" s="3102"/>
      <c r="AW39" s="3102"/>
      <c r="AX39" s="3102"/>
      <c r="AY39" s="3102"/>
      <c r="AZ39" s="3102"/>
    </row>
    <row r="40" ht="14.75" spans="1:52">
      <c r="A40" s="3142" t="s">
        <v>724</v>
      </c>
      <c r="B40" s="3143">
        <f ca="1">IF(A40="利息：取LPR",存贷款利率!E2,存贷款利率!E2+C40)</f>
        <v>0.031</v>
      </c>
      <c r="C40" s="3144">
        <v>0.005</v>
      </c>
      <c r="D40" s="3105"/>
      <c r="E40" s="3104"/>
      <c r="F40" s="3104"/>
      <c r="G40" s="3104"/>
      <c r="H40" s="3104"/>
      <c r="I40" s="3104"/>
      <c r="J40" s="3104"/>
      <c r="K40" s="3192"/>
      <c r="L40" s="3192"/>
      <c r="M40" s="3102"/>
      <c r="N40" s="3102"/>
      <c r="O40" s="3102"/>
      <c r="P40" s="3102"/>
      <c r="Q40" s="3102"/>
      <c r="R40" s="3102"/>
      <c r="S40" s="3102"/>
      <c r="T40" s="3102"/>
      <c r="U40" s="3102"/>
      <c r="V40" s="3102"/>
      <c r="W40" s="3102"/>
      <c r="X40" s="3102"/>
      <c r="Y40" s="3102"/>
      <c r="Z40" s="3102"/>
      <c r="AA40" s="3102"/>
      <c r="AB40" s="3102"/>
      <c r="AC40" s="3102"/>
      <c r="AD40" s="3102"/>
      <c r="AE40" s="3102"/>
      <c r="AF40" s="3102"/>
      <c r="AG40" s="3102"/>
      <c r="AH40" s="3102"/>
      <c r="AI40" s="3102"/>
      <c r="AJ40" s="3102"/>
      <c r="AK40" s="3102"/>
      <c r="AL40" s="3102"/>
      <c r="AM40" s="3102"/>
      <c r="AN40" s="3102"/>
      <c r="AO40" s="3102"/>
      <c r="AP40" s="3102"/>
      <c r="AQ40" s="3102"/>
      <c r="AR40" s="3102"/>
      <c r="AS40" s="3102"/>
      <c r="AT40" s="3102"/>
      <c r="AU40" s="3102"/>
      <c r="AV40" s="3102"/>
      <c r="AW40" s="3102"/>
      <c r="AX40" s="3102"/>
      <c r="AY40" s="3102"/>
      <c r="AZ40" s="3102"/>
    </row>
    <row r="41" ht="14" spans="1:52">
      <c r="A41" s="3117" t="s">
        <v>725</v>
      </c>
      <c r="B41" s="3145">
        <f>B42+B43</f>
        <v>0.056</v>
      </c>
      <c r="C41" s="3131"/>
      <c r="D41" s="3105"/>
      <c r="E41" s="3104"/>
      <c r="F41" s="3104"/>
      <c r="G41" s="3104"/>
      <c r="H41" s="3104"/>
      <c r="I41" s="3104"/>
      <c r="J41" s="3104"/>
      <c r="K41" s="3192"/>
      <c r="L41" s="3192"/>
      <c r="M41" s="3102"/>
      <c r="N41" s="3102"/>
      <c r="O41" s="3102"/>
      <c r="P41" s="3102"/>
      <c r="Q41" s="3102"/>
      <c r="R41" s="3102"/>
      <c r="S41" s="3102"/>
      <c r="T41" s="3102"/>
      <c r="U41" s="3102"/>
      <c r="V41" s="3102"/>
      <c r="W41" s="3102"/>
      <c r="X41" s="3102"/>
      <c r="Y41" s="3102"/>
      <c r="Z41" s="3102"/>
      <c r="AA41" s="3102"/>
      <c r="AB41" s="3102"/>
      <c r="AC41" s="3102"/>
      <c r="AD41" s="3102"/>
      <c r="AE41" s="3102"/>
      <c r="AF41" s="3102"/>
      <c r="AG41" s="3102"/>
      <c r="AH41" s="3102"/>
      <c r="AI41" s="3102"/>
      <c r="AJ41" s="3102"/>
      <c r="AK41" s="3102"/>
      <c r="AL41" s="3102"/>
      <c r="AM41" s="3102"/>
      <c r="AN41" s="3102"/>
      <c r="AO41" s="3102"/>
      <c r="AP41" s="3102"/>
      <c r="AQ41" s="3102"/>
      <c r="AR41" s="3102"/>
      <c r="AS41" s="3102"/>
      <c r="AT41" s="3102"/>
      <c r="AU41" s="3102"/>
      <c r="AV41" s="3102"/>
      <c r="AW41" s="3102"/>
      <c r="AX41" s="3102"/>
      <c r="AY41" s="3102"/>
      <c r="AZ41" s="3102"/>
    </row>
    <row r="42" ht="14" spans="1:52">
      <c r="A42" s="3146" t="s">
        <v>726</v>
      </c>
      <c r="B42" s="3147">
        <v>0.05</v>
      </c>
      <c r="C42" s="3148">
        <f>IF(B2&lt;DATE(2016,5,1),0,B42)</f>
        <v>0.05</v>
      </c>
      <c r="D42" s="3105"/>
      <c r="E42" s="3104"/>
      <c r="F42" s="3104"/>
      <c r="G42" s="3104"/>
      <c r="H42" s="3104"/>
      <c r="I42" s="3104"/>
      <c r="J42" s="3104"/>
      <c r="K42" s="3192"/>
      <c r="L42" s="3192"/>
      <c r="M42" s="3102"/>
      <c r="N42" s="3102"/>
      <c r="O42" s="3102"/>
      <c r="P42" s="3102"/>
      <c r="Q42" s="3102"/>
      <c r="R42" s="3102"/>
      <c r="S42" s="3102"/>
      <c r="T42" s="3102"/>
      <c r="U42" s="3102"/>
      <c r="V42" s="3102"/>
      <c r="W42" s="3102"/>
      <c r="X42" s="3102"/>
      <c r="Y42" s="3102"/>
      <c r="Z42" s="3102"/>
      <c r="AA42" s="3102"/>
      <c r="AB42" s="3102"/>
      <c r="AC42" s="3102"/>
      <c r="AD42" s="3102"/>
      <c r="AE42" s="3102"/>
      <c r="AF42" s="3102"/>
      <c r="AG42" s="3102"/>
      <c r="AH42" s="3102"/>
      <c r="AI42" s="3102"/>
      <c r="AJ42" s="3102"/>
      <c r="AK42" s="3102"/>
      <c r="AL42" s="3102"/>
      <c r="AM42" s="3102"/>
      <c r="AN42" s="3102"/>
      <c r="AO42" s="3102"/>
      <c r="AP42" s="3102"/>
      <c r="AQ42" s="3102"/>
      <c r="AR42" s="3102"/>
      <c r="AS42" s="3102"/>
      <c r="AT42" s="3102"/>
      <c r="AU42" s="3102"/>
      <c r="AV42" s="3102"/>
      <c r="AW42" s="3102"/>
      <c r="AX42" s="3102"/>
      <c r="AY42" s="3102"/>
      <c r="AZ42" s="3102"/>
    </row>
    <row r="43" ht="14" spans="1:52">
      <c r="A43" s="3146" t="s">
        <v>727</v>
      </c>
      <c r="B43" s="3149">
        <f>B42*(B44+B45+B46)+B47</f>
        <v>0.006</v>
      </c>
      <c r="C43" s="3131"/>
      <c r="D43" s="3105"/>
      <c r="E43" s="3104"/>
      <c r="F43" s="3104"/>
      <c r="G43" s="3104"/>
      <c r="H43" s="3104"/>
      <c r="I43" s="3104"/>
      <c r="J43" s="3104"/>
      <c r="K43" s="3192"/>
      <c r="L43" s="3192"/>
      <c r="M43" s="3102"/>
      <c r="N43" s="3102"/>
      <c r="O43" s="3102"/>
      <c r="P43" s="3102"/>
      <c r="Q43" s="3102"/>
      <c r="R43" s="3102"/>
      <c r="S43" s="3102"/>
      <c r="T43" s="3102"/>
      <c r="U43" s="3102"/>
      <c r="V43" s="3102"/>
      <c r="W43" s="3102"/>
      <c r="X43" s="3102"/>
      <c r="Y43" s="3102"/>
      <c r="Z43" s="3102"/>
      <c r="AA43" s="3102"/>
      <c r="AB43" s="3102"/>
      <c r="AC43" s="3102"/>
      <c r="AD43" s="3102"/>
      <c r="AE43" s="3102"/>
      <c r="AF43" s="3102"/>
      <c r="AG43" s="3102"/>
      <c r="AH43" s="3102"/>
      <c r="AI43" s="3102"/>
      <c r="AJ43" s="3102"/>
      <c r="AK43" s="3102"/>
      <c r="AL43" s="3102"/>
      <c r="AM43" s="3102"/>
      <c r="AN43" s="3102"/>
      <c r="AO43" s="3102"/>
      <c r="AP43" s="3102"/>
      <c r="AQ43" s="3102"/>
      <c r="AR43" s="3102"/>
      <c r="AS43" s="3102"/>
      <c r="AT43" s="3102"/>
      <c r="AU43" s="3102"/>
      <c r="AV43" s="3102"/>
      <c r="AW43" s="3102"/>
      <c r="AX43" s="3102"/>
      <c r="AY43" s="3102"/>
      <c r="AZ43" s="3102"/>
    </row>
    <row r="44" ht="14" spans="1:52">
      <c r="A44" s="3150" t="s">
        <v>728</v>
      </c>
      <c r="B44" s="3151">
        <v>0.07</v>
      </c>
      <c r="C44" s="3135" t="s">
        <v>729</v>
      </c>
      <c r="D44" s="3105"/>
      <c r="E44" s="3104"/>
      <c r="F44" s="3104"/>
      <c r="G44" s="3104"/>
      <c r="H44" s="3104"/>
      <c r="I44" s="3104"/>
      <c r="J44" s="3104"/>
      <c r="K44" s="3192"/>
      <c r="L44" s="3192"/>
      <c r="M44" s="3102"/>
      <c r="N44" s="3102"/>
      <c r="O44" s="3102"/>
      <c r="P44" s="3102"/>
      <c r="Q44" s="3102"/>
      <c r="R44" s="3102"/>
      <c r="S44" s="3102"/>
      <c r="T44" s="3102"/>
      <c r="U44" s="3102"/>
      <c r="V44" s="3102"/>
      <c r="W44" s="3102"/>
      <c r="X44" s="3102"/>
      <c r="Y44" s="3102"/>
      <c r="Z44" s="3102"/>
      <c r="AA44" s="3102"/>
      <c r="AB44" s="3102"/>
      <c r="AC44" s="3102"/>
      <c r="AD44" s="3102"/>
      <c r="AE44" s="3102"/>
      <c r="AF44" s="3102"/>
      <c r="AG44" s="3102"/>
      <c r="AH44" s="3102"/>
      <c r="AI44" s="3102"/>
      <c r="AJ44" s="3102"/>
      <c r="AK44" s="3102"/>
      <c r="AL44" s="3102"/>
      <c r="AM44" s="3102"/>
      <c r="AN44" s="3102"/>
      <c r="AO44" s="3102"/>
      <c r="AP44" s="3102"/>
      <c r="AQ44" s="3102"/>
      <c r="AR44" s="3102"/>
      <c r="AS44" s="3102"/>
      <c r="AT44" s="3102"/>
      <c r="AU44" s="3102"/>
      <c r="AV44" s="3102"/>
      <c r="AW44" s="3102"/>
      <c r="AX44" s="3102"/>
      <c r="AY44" s="3102"/>
      <c r="AZ44" s="3102"/>
    </row>
    <row r="45" ht="14" spans="1:52">
      <c r="A45" s="3150" t="s">
        <v>730</v>
      </c>
      <c r="B45" s="3147">
        <v>0.03</v>
      </c>
      <c r="C45" s="3152" t="s">
        <v>731</v>
      </c>
      <c r="D45" s="3105"/>
      <c r="E45" s="3104"/>
      <c r="F45" s="3104"/>
      <c r="G45" s="3104"/>
      <c r="H45" s="3104"/>
      <c r="I45" s="3104"/>
      <c r="J45" s="3104"/>
      <c r="K45" s="3192"/>
      <c r="L45" s="3192"/>
      <c r="M45" s="3102"/>
      <c r="N45" s="3102"/>
      <c r="O45" s="3102"/>
      <c r="P45" s="3102"/>
      <c r="Q45" s="3102"/>
      <c r="R45" s="3102"/>
      <c r="S45" s="3102"/>
      <c r="T45" s="3102"/>
      <c r="U45" s="3102"/>
      <c r="V45" s="3102"/>
      <c r="W45" s="3102"/>
      <c r="X45" s="3102"/>
      <c r="Y45" s="3102"/>
      <c r="Z45" s="3102"/>
      <c r="AA45" s="3102"/>
      <c r="AB45" s="3102"/>
      <c r="AC45" s="3102"/>
      <c r="AD45" s="3102"/>
      <c r="AE45" s="3102"/>
      <c r="AF45" s="3102"/>
      <c r="AG45" s="3102"/>
      <c r="AH45" s="3102"/>
      <c r="AI45" s="3102"/>
      <c r="AJ45" s="3102"/>
      <c r="AK45" s="3102"/>
      <c r="AL45" s="3102"/>
      <c r="AM45" s="3102"/>
      <c r="AN45" s="3102"/>
      <c r="AO45" s="3102"/>
      <c r="AP45" s="3102"/>
      <c r="AQ45" s="3102"/>
      <c r="AR45" s="3102"/>
      <c r="AS45" s="3102"/>
      <c r="AT45" s="3102"/>
      <c r="AU45" s="3102"/>
      <c r="AV45" s="3102"/>
      <c r="AW45" s="3102"/>
      <c r="AX45" s="3102"/>
      <c r="AY45" s="3102"/>
      <c r="AZ45" s="3102"/>
    </row>
    <row r="46" ht="14" spans="1:52">
      <c r="A46" s="3150" t="s">
        <v>732</v>
      </c>
      <c r="B46" s="3147">
        <v>0.02</v>
      </c>
      <c r="C46" s="3152" t="s">
        <v>733</v>
      </c>
      <c r="D46" s="3105"/>
      <c r="E46" s="3104"/>
      <c r="F46" s="3104"/>
      <c r="G46" s="3104"/>
      <c r="H46" s="3104"/>
      <c r="I46" s="3104"/>
      <c r="J46" s="3104"/>
      <c r="K46" s="3192"/>
      <c r="L46" s="3192"/>
      <c r="M46" s="3102"/>
      <c r="N46" s="3102"/>
      <c r="O46" s="3102"/>
      <c r="P46" s="3102"/>
      <c r="Q46" s="3102"/>
      <c r="R46" s="3102"/>
      <c r="S46" s="3102"/>
      <c r="T46" s="3102"/>
      <c r="U46" s="3102"/>
      <c r="V46" s="3102"/>
      <c r="W46" s="3102"/>
      <c r="X46" s="3102"/>
      <c r="Y46" s="3102"/>
      <c r="Z46" s="3102"/>
      <c r="AA46" s="3102"/>
      <c r="AB46" s="3102"/>
      <c r="AC46" s="3102"/>
      <c r="AD46" s="3102"/>
      <c r="AE46" s="3102"/>
      <c r="AF46" s="3102"/>
      <c r="AG46" s="3102"/>
      <c r="AH46" s="3102"/>
      <c r="AI46" s="3102"/>
      <c r="AJ46" s="3102"/>
      <c r="AK46" s="3102"/>
      <c r="AL46" s="3102"/>
      <c r="AM46" s="3102"/>
      <c r="AN46" s="3102"/>
      <c r="AO46" s="3102"/>
      <c r="AP46" s="3102"/>
      <c r="AQ46" s="3102"/>
      <c r="AR46" s="3102"/>
      <c r="AS46" s="3102"/>
      <c r="AT46" s="3102"/>
      <c r="AU46" s="3102"/>
      <c r="AV46" s="3102"/>
      <c r="AW46" s="3102"/>
      <c r="AX46" s="3102"/>
      <c r="AY46" s="3102"/>
      <c r="AZ46" s="3102"/>
    </row>
    <row r="47" ht="14.75" spans="1:52">
      <c r="A47" s="3153" t="s">
        <v>734</v>
      </c>
      <c r="B47" s="3154"/>
      <c r="C47" s="3119" t="s">
        <v>735</v>
      </c>
      <c r="D47" s="3105"/>
      <c r="E47" s="3104"/>
      <c r="F47" s="3104"/>
      <c r="G47" s="3104"/>
      <c r="H47" s="3104"/>
      <c r="I47" s="3104"/>
      <c r="J47" s="3104"/>
      <c r="K47" s="3192"/>
      <c r="L47" s="3192"/>
      <c r="M47" s="3102"/>
      <c r="N47" s="3102"/>
      <c r="O47" s="3102"/>
      <c r="P47" s="3102"/>
      <c r="Q47" s="3102"/>
      <c r="R47" s="3102"/>
      <c r="S47" s="3102"/>
      <c r="T47" s="3102"/>
      <c r="U47" s="3102"/>
      <c r="V47" s="3102"/>
      <c r="W47" s="3102"/>
      <c r="X47" s="3102"/>
      <c r="Y47" s="3102"/>
      <c r="Z47" s="3102"/>
      <c r="AA47" s="3102"/>
      <c r="AB47" s="3102"/>
      <c r="AC47" s="3102"/>
      <c r="AD47" s="3102"/>
      <c r="AE47" s="3102"/>
      <c r="AF47" s="3102"/>
      <c r="AG47" s="3102"/>
      <c r="AH47" s="3102"/>
      <c r="AI47" s="3102"/>
      <c r="AJ47" s="3102"/>
      <c r="AK47" s="3102"/>
      <c r="AL47" s="3102"/>
      <c r="AM47" s="3102"/>
      <c r="AN47" s="3102"/>
      <c r="AO47" s="3102"/>
      <c r="AP47" s="3102"/>
      <c r="AQ47" s="3102"/>
      <c r="AR47" s="3102"/>
      <c r="AS47" s="3102"/>
      <c r="AT47" s="3102"/>
      <c r="AU47" s="3102"/>
      <c r="AV47" s="3102"/>
      <c r="AW47" s="3102"/>
      <c r="AX47" s="3102"/>
      <c r="AY47" s="3102"/>
      <c r="AZ47" s="3102"/>
    </row>
    <row r="48" ht="14" spans="1:52">
      <c r="A48" s="3155" t="s">
        <v>736</v>
      </c>
      <c r="B48" s="3156">
        <v>0.03</v>
      </c>
      <c r="C48" s="3152" t="s">
        <v>731</v>
      </c>
      <c r="D48" s="3105"/>
      <c r="E48" s="3104"/>
      <c r="F48" s="3104"/>
      <c r="G48" s="3104"/>
      <c r="H48" s="3104"/>
      <c r="I48" s="3104"/>
      <c r="J48" s="3104"/>
      <c r="K48" s="3192"/>
      <c r="L48" s="3192"/>
      <c r="M48" s="3102"/>
      <c r="N48" s="3102"/>
      <c r="O48" s="3102"/>
      <c r="P48" s="3102"/>
      <c r="Q48" s="3102"/>
      <c r="R48" s="3102"/>
      <c r="S48" s="3102"/>
      <c r="T48" s="3102"/>
      <c r="U48" s="3102"/>
      <c r="V48" s="3102"/>
      <c r="W48" s="3102"/>
      <c r="X48" s="3102"/>
      <c r="Y48" s="3102"/>
      <c r="Z48" s="3102"/>
      <c r="AA48" s="3102"/>
      <c r="AB48" s="3102"/>
      <c r="AC48" s="3102"/>
      <c r="AD48" s="3102"/>
      <c r="AE48" s="3102"/>
      <c r="AF48" s="3102"/>
      <c r="AG48" s="3102"/>
      <c r="AH48" s="3102"/>
      <c r="AI48" s="3102"/>
      <c r="AJ48" s="3102"/>
      <c r="AK48" s="3102"/>
      <c r="AL48" s="3102"/>
      <c r="AM48" s="3102"/>
      <c r="AN48" s="3102"/>
      <c r="AO48" s="3102"/>
      <c r="AP48" s="3102"/>
      <c r="AQ48" s="3102"/>
      <c r="AR48" s="3102"/>
      <c r="AS48" s="3102"/>
      <c r="AT48" s="3102"/>
      <c r="AU48" s="3102"/>
      <c r="AV48" s="3102"/>
      <c r="AW48" s="3102"/>
      <c r="AX48" s="3102"/>
      <c r="AY48" s="3102"/>
      <c r="AZ48" s="3102"/>
    </row>
    <row r="49" ht="14.75" spans="1:52">
      <c r="A49" s="3132" t="s">
        <v>737</v>
      </c>
      <c r="B49" s="3147">
        <v>0.0005</v>
      </c>
      <c r="C49" s="3152" t="s">
        <v>738</v>
      </c>
      <c r="D49" s="3105"/>
      <c r="E49" s="3104"/>
      <c r="F49" s="3104"/>
      <c r="G49" s="3104"/>
      <c r="H49" s="3104"/>
      <c r="I49" s="3104"/>
      <c r="J49" s="3104"/>
      <c r="K49" s="3192"/>
      <c r="L49" s="3192"/>
      <c r="M49" s="3102"/>
      <c r="N49" s="3102"/>
      <c r="O49" s="3102"/>
      <c r="P49" s="3102"/>
      <c r="Q49" s="3102"/>
      <c r="R49" s="3102"/>
      <c r="S49" s="3102"/>
      <c r="T49" s="3102"/>
      <c r="U49" s="3102"/>
      <c r="V49" s="3102"/>
      <c r="W49" s="3102"/>
      <c r="X49" s="3102"/>
      <c r="Y49" s="3102"/>
      <c r="Z49" s="3102"/>
      <c r="AA49" s="3102"/>
      <c r="AB49" s="3102"/>
      <c r="AC49" s="3102"/>
      <c r="AD49" s="3102"/>
      <c r="AE49" s="3102"/>
      <c r="AF49" s="3102"/>
      <c r="AG49" s="3102"/>
      <c r="AH49" s="3102"/>
      <c r="AI49" s="3102"/>
      <c r="AJ49" s="3102"/>
      <c r="AK49" s="3102"/>
      <c r="AL49" s="3102"/>
      <c r="AM49" s="3102"/>
      <c r="AN49" s="3102"/>
      <c r="AO49" s="3102"/>
      <c r="AP49" s="3102"/>
      <c r="AQ49" s="3102"/>
      <c r="AR49" s="3102"/>
      <c r="AS49" s="3102"/>
      <c r="AT49" s="3102"/>
      <c r="AU49" s="3102"/>
      <c r="AV49" s="3102"/>
      <c r="AW49" s="3102"/>
      <c r="AX49" s="3102"/>
      <c r="AY49" s="3102"/>
      <c r="AZ49" s="3102"/>
    </row>
    <row r="50" ht="14" spans="1:52">
      <c r="A50" s="3157" t="s">
        <v>739</v>
      </c>
      <c r="B50" s="3158">
        <v>0.012</v>
      </c>
      <c r="C50" s="3124"/>
      <c r="D50" s="3105"/>
      <c r="E50" s="3104"/>
      <c r="F50" s="3104"/>
      <c r="G50" s="3104"/>
      <c r="H50" s="3104"/>
      <c r="I50" s="3104"/>
      <c r="J50" s="3104"/>
      <c r="K50" s="3192"/>
      <c r="L50" s="3192"/>
      <c r="M50" s="3102"/>
      <c r="N50" s="3102"/>
      <c r="O50" s="3102"/>
      <c r="P50" s="3102"/>
      <c r="Q50" s="3102"/>
      <c r="R50" s="3102"/>
      <c r="S50" s="3102"/>
      <c r="T50" s="3102"/>
      <c r="U50" s="3102"/>
      <c r="V50" s="3102"/>
      <c r="W50" s="3102"/>
      <c r="X50" s="3102"/>
      <c r="Y50" s="3102"/>
      <c r="Z50" s="3102"/>
      <c r="AA50" s="3102"/>
      <c r="AB50" s="3102"/>
      <c r="AC50" s="3102"/>
      <c r="AD50" s="3102"/>
      <c r="AE50" s="3102"/>
      <c r="AF50" s="3102"/>
      <c r="AG50" s="3102"/>
      <c r="AH50" s="3102"/>
      <c r="AI50" s="3102"/>
      <c r="AJ50" s="3102"/>
      <c r="AK50" s="3102"/>
      <c r="AL50" s="3102"/>
      <c r="AM50" s="3102"/>
      <c r="AN50" s="3102"/>
      <c r="AO50" s="3102"/>
      <c r="AP50" s="3102"/>
      <c r="AQ50" s="3102"/>
      <c r="AR50" s="3102"/>
      <c r="AS50" s="3102"/>
      <c r="AT50" s="3102"/>
      <c r="AU50" s="3102"/>
      <c r="AV50" s="3102"/>
      <c r="AW50" s="3102"/>
      <c r="AX50" s="3102"/>
      <c r="AY50" s="3102"/>
      <c r="AZ50" s="3102"/>
    </row>
    <row r="51" ht="14.75" spans="1:52">
      <c r="A51" s="3125" t="s">
        <v>740</v>
      </c>
      <c r="B51" s="3159">
        <v>0.12</v>
      </c>
      <c r="C51" s="3124"/>
      <c r="D51" s="3105"/>
      <c r="E51" s="3104"/>
      <c r="F51" s="3104"/>
      <c r="G51" s="3104"/>
      <c r="H51" s="3104"/>
      <c r="I51" s="3104"/>
      <c r="J51" s="3104"/>
      <c r="K51" s="3192"/>
      <c r="L51" s="3192"/>
      <c r="M51" s="3102"/>
      <c r="N51" s="3102"/>
      <c r="O51" s="3102"/>
      <c r="P51" s="3102"/>
      <c r="Q51" s="3102"/>
      <c r="R51" s="3102"/>
      <c r="S51" s="3102"/>
      <c r="T51" s="3102"/>
      <c r="U51" s="3102"/>
      <c r="V51" s="3102"/>
      <c r="W51" s="3102"/>
      <c r="X51" s="3102"/>
      <c r="Y51" s="3102"/>
      <c r="Z51" s="3102"/>
      <c r="AA51" s="3102"/>
      <c r="AB51" s="3102"/>
      <c r="AC51" s="3102"/>
      <c r="AD51" s="3102"/>
      <c r="AE51" s="3102"/>
      <c r="AF51" s="3102"/>
      <c r="AG51" s="3102"/>
      <c r="AH51" s="3102"/>
      <c r="AI51" s="3102"/>
      <c r="AJ51" s="3102"/>
      <c r="AK51" s="3102"/>
      <c r="AL51" s="3102"/>
      <c r="AM51" s="3102"/>
      <c r="AN51" s="3102"/>
      <c r="AO51" s="3102"/>
      <c r="AP51" s="3102"/>
      <c r="AQ51" s="3102"/>
      <c r="AR51" s="3102"/>
      <c r="AS51" s="3102"/>
      <c r="AT51" s="3102"/>
      <c r="AU51" s="3102"/>
      <c r="AV51" s="3102"/>
      <c r="AW51" s="3102"/>
      <c r="AX51" s="3102"/>
      <c r="AY51" s="3102"/>
      <c r="AZ51" s="3102"/>
    </row>
    <row r="52" ht="14" spans="1:52">
      <c r="A52" s="3157" t="s">
        <v>741</v>
      </c>
      <c r="B52" s="3160">
        <f>SUMIF(A54:A63,B53,B54:B63)</f>
        <v>3</v>
      </c>
      <c r="C52" s="3124"/>
      <c r="D52" s="3105"/>
      <c r="E52" s="3104"/>
      <c r="F52" s="3104"/>
      <c r="G52" s="3104"/>
      <c r="H52" s="3104"/>
      <c r="I52" s="3104"/>
      <c r="J52" s="3104"/>
      <c r="K52" s="3192"/>
      <c r="L52" s="3192"/>
      <c r="M52" s="3102"/>
      <c r="N52" s="3102"/>
      <c r="O52" s="3102"/>
      <c r="P52" s="3102"/>
      <c r="Q52" s="3102"/>
      <c r="R52" s="3102"/>
      <c r="S52" s="3102"/>
      <c r="T52" s="3102"/>
      <c r="U52" s="3102"/>
      <c r="V52" s="3102"/>
      <c r="W52" s="3102"/>
      <c r="X52" s="3102"/>
      <c r="Y52" s="3102"/>
      <c r="Z52" s="3102"/>
      <c r="AA52" s="3102"/>
      <c r="AB52" s="3102"/>
      <c r="AC52" s="3102"/>
      <c r="AD52" s="3102"/>
      <c r="AE52" s="3102"/>
      <c r="AF52" s="3102"/>
      <c r="AG52" s="3102"/>
      <c r="AH52" s="3102"/>
      <c r="AI52" s="3102"/>
      <c r="AJ52" s="3102"/>
      <c r="AK52" s="3102"/>
      <c r="AL52" s="3102"/>
      <c r="AM52" s="3102"/>
      <c r="AN52" s="3102"/>
      <c r="AO52" s="3102"/>
      <c r="AP52" s="3102"/>
      <c r="AQ52" s="3102"/>
      <c r="AR52" s="3102"/>
      <c r="AS52" s="3102"/>
      <c r="AT52" s="3102"/>
      <c r="AU52" s="3102"/>
      <c r="AV52" s="3102"/>
      <c r="AW52" s="3102"/>
      <c r="AX52" s="3102"/>
      <c r="AY52" s="3102"/>
      <c r="AZ52" s="3102"/>
    </row>
    <row r="53" ht="28" spans="1:52">
      <c r="A53" s="3122" t="s">
        <v>742</v>
      </c>
      <c r="B53" s="3161" t="s">
        <v>282</v>
      </c>
      <c r="C53" s="3162" t="s">
        <v>743</v>
      </c>
      <c r="D53" s="3163" t="s">
        <v>744</v>
      </c>
      <c r="E53" s="3104"/>
      <c r="F53" s="3104"/>
      <c r="G53" s="3104"/>
      <c r="H53" s="3104"/>
      <c r="I53" s="3104"/>
      <c r="J53" s="3104"/>
      <c r="K53" s="3192"/>
      <c r="L53" s="3192"/>
      <c r="M53" s="3102"/>
      <c r="N53" s="3102"/>
      <c r="O53" s="3102"/>
      <c r="P53" s="3102"/>
      <c r="Q53" s="3102"/>
      <c r="R53" s="3102"/>
      <c r="S53" s="3102"/>
      <c r="T53" s="3102"/>
      <c r="U53" s="3102"/>
      <c r="V53" s="3102"/>
      <c r="W53" s="3102"/>
      <c r="X53" s="3102"/>
      <c r="Y53" s="3102"/>
      <c r="Z53" s="3102"/>
      <c r="AA53" s="3102"/>
      <c r="AB53" s="3102"/>
      <c r="AC53" s="3102"/>
      <c r="AD53" s="3102"/>
      <c r="AE53" s="3102"/>
      <c r="AF53" s="3102"/>
      <c r="AG53" s="3102"/>
      <c r="AH53" s="3102"/>
      <c r="AI53" s="3102"/>
      <c r="AJ53" s="3102"/>
      <c r="AK53" s="3102"/>
      <c r="AL53" s="3102"/>
      <c r="AM53" s="3102"/>
      <c r="AN53" s="3102"/>
      <c r="AO53" s="3102"/>
      <c r="AP53" s="3102"/>
      <c r="AQ53" s="3102"/>
      <c r="AR53" s="3102"/>
      <c r="AS53" s="3102"/>
      <c r="AT53" s="3102"/>
      <c r="AU53" s="3102"/>
      <c r="AV53" s="3102"/>
      <c r="AW53" s="3102"/>
      <c r="AX53" s="3102"/>
      <c r="AY53" s="3102"/>
      <c r="AZ53" s="3102"/>
    </row>
    <row r="54" ht="14" spans="1:52">
      <c r="A54" s="3164" t="s">
        <v>238</v>
      </c>
      <c r="B54" s="3165"/>
      <c r="C54" s="3121">
        <v>30</v>
      </c>
      <c r="D54" s="3166"/>
      <c r="E54" s="3104"/>
      <c r="F54" s="3104"/>
      <c r="G54" s="3104"/>
      <c r="H54" s="3104"/>
      <c r="I54" s="3104"/>
      <c r="J54" s="3104"/>
      <c r="K54" s="3192"/>
      <c r="L54" s="3192"/>
      <c r="M54" s="3102"/>
      <c r="N54" s="3102"/>
      <c r="O54" s="3102"/>
      <c r="P54" s="3102"/>
      <c r="Q54" s="3102"/>
      <c r="R54" s="3102"/>
      <c r="S54" s="3102"/>
      <c r="T54" s="3102"/>
      <c r="U54" s="3102"/>
      <c r="V54" s="3102"/>
      <c r="W54" s="3102"/>
      <c r="X54" s="3102"/>
      <c r="Y54" s="3102"/>
      <c r="Z54" s="3102"/>
      <c r="AA54" s="3102"/>
      <c r="AB54" s="3102"/>
      <c r="AC54" s="3102"/>
      <c r="AD54" s="3102"/>
      <c r="AE54" s="3102"/>
      <c r="AF54" s="3102"/>
      <c r="AG54" s="3102"/>
      <c r="AH54" s="3102"/>
      <c r="AI54" s="3102"/>
      <c r="AJ54" s="3102"/>
      <c r="AK54" s="3102"/>
      <c r="AL54" s="3102"/>
      <c r="AM54" s="3102"/>
      <c r="AN54" s="3102"/>
      <c r="AO54" s="3102"/>
      <c r="AP54" s="3102"/>
      <c r="AQ54" s="3102"/>
      <c r="AR54" s="3102"/>
      <c r="AS54" s="3102"/>
      <c r="AT54" s="3102"/>
      <c r="AU54" s="3102"/>
      <c r="AV54" s="3102"/>
      <c r="AW54" s="3102"/>
      <c r="AX54" s="3102"/>
      <c r="AY54" s="3102"/>
      <c r="AZ54" s="3102"/>
    </row>
    <row r="55" ht="14" spans="1:52">
      <c r="A55" s="3164" t="s">
        <v>251</v>
      </c>
      <c r="B55" s="3165"/>
      <c r="C55" s="3121">
        <v>24</v>
      </c>
      <c r="D55" s="3166"/>
      <c r="E55" s="3104"/>
      <c r="F55" s="3104"/>
      <c r="G55" s="3104"/>
      <c r="H55" s="3104"/>
      <c r="I55" s="3193"/>
      <c r="J55" s="3104"/>
      <c r="K55" s="3192"/>
      <c r="L55" s="3192"/>
      <c r="M55" s="3102"/>
      <c r="N55" s="3102"/>
      <c r="O55" s="3102"/>
      <c r="P55" s="3102"/>
      <c r="Q55" s="3102"/>
      <c r="R55" s="3102"/>
      <c r="S55" s="3102"/>
      <c r="T55" s="3102"/>
      <c r="U55" s="3102"/>
      <c r="V55" s="3102"/>
      <c r="W55" s="3102"/>
      <c r="X55" s="3102"/>
      <c r="Y55" s="3102"/>
      <c r="Z55" s="3102"/>
      <c r="AA55" s="3102"/>
      <c r="AB55" s="3102"/>
      <c r="AC55" s="3102"/>
      <c r="AD55" s="3102"/>
      <c r="AE55" s="3102"/>
      <c r="AF55" s="3102"/>
      <c r="AG55" s="3102"/>
      <c r="AH55" s="3102"/>
      <c r="AI55" s="3102"/>
      <c r="AJ55" s="3102"/>
      <c r="AK55" s="3102"/>
      <c r="AL55" s="3102"/>
      <c r="AM55" s="3102"/>
      <c r="AN55" s="3102"/>
      <c r="AO55" s="3102"/>
      <c r="AP55" s="3102"/>
      <c r="AQ55" s="3102"/>
      <c r="AR55" s="3102"/>
      <c r="AS55" s="3102"/>
      <c r="AT55" s="3102"/>
      <c r="AU55" s="3102"/>
      <c r="AV55" s="3102"/>
      <c r="AW55" s="3102"/>
      <c r="AX55" s="3102"/>
      <c r="AY55" s="3102"/>
      <c r="AZ55" s="3102"/>
    </row>
    <row r="56" ht="14" spans="1:52">
      <c r="A56" s="3164" t="s">
        <v>263</v>
      </c>
      <c r="B56" s="3165"/>
      <c r="C56" s="3121">
        <v>18</v>
      </c>
      <c r="D56" s="3166"/>
      <c r="E56" s="3104"/>
      <c r="F56" s="3104"/>
      <c r="G56" s="3104"/>
      <c r="H56" s="3104"/>
      <c r="I56" s="3104"/>
      <c r="J56" s="3104"/>
      <c r="K56" s="3192"/>
      <c r="L56" s="3192"/>
      <c r="M56" s="3102"/>
      <c r="N56" s="3102"/>
      <c r="O56" s="3102"/>
      <c r="P56" s="3102"/>
      <c r="Q56" s="3102"/>
      <c r="R56" s="3102"/>
      <c r="S56" s="3102"/>
      <c r="T56" s="3102"/>
      <c r="U56" s="3102"/>
      <c r="V56" s="3102"/>
      <c r="W56" s="3102"/>
      <c r="X56" s="3102"/>
      <c r="Y56" s="3102"/>
      <c r="Z56" s="3102"/>
      <c r="AA56" s="3102"/>
      <c r="AB56" s="3102"/>
      <c r="AC56" s="3102"/>
      <c r="AD56" s="3102"/>
      <c r="AE56" s="3102"/>
      <c r="AF56" s="3102"/>
      <c r="AG56" s="3102"/>
      <c r="AH56" s="3102"/>
      <c r="AI56" s="3102"/>
      <c r="AJ56" s="3102"/>
      <c r="AK56" s="3102"/>
      <c r="AL56" s="3102"/>
      <c r="AM56" s="3102"/>
      <c r="AN56" s="3102"/>
      <c r="AO56" s="3102"/>
      <c r="AP56" s="3102"/>
      <c r="AQ56" s="3102"/>
      <c r="AR56" s="3102"/>
      <c r="AS56" s="3102"/>
      <c r="AT56" s="3102"/>
      <c r="AU56" s="3102"/>
      <c r="AV56" s="3102"/>
      <c r="AW56" s="3102"/>
      <c r="AX56" s="3102"/>
      <c r="AY56" s="3102"/>
      <c r="AZ56" s="3102"/>
    </row>
    <row r="57" ht="14" spans="1:52">
      <c r="A57" s="3164" t="s">
        <v>273</v>
      </c>
      <c r="B57" s="3165"/>
      <c r="C57" s="3121">
        <v>12</v>
      </c>
      <c r="D57" s="3166"/>
      <c r="E57" s="3104"/>
      <c r="F57" s="3104"/>
      <c r="G57" s="3104"/>
      <c r="H57" s="3104"/>
      <c r="I57" s="3104"/>
      <c r="J57" s="3104"/>
      <c r="K57" s="3192"/>
      <c r="L57" s="3192"/>
      <c r="M57" s="3102"/>
      <c r="N57" s="3102"/>
      <c r="O57" s="3102"/>
      <c r="P57" s="3102"/>
      <c r="Q57" s="3102"/>
      <c r="R57" s="3102"/>
      <c r="S57" s="3102"/>
      <c r="T57" s="3102"/>
      <c r="U57" s="3102"/>
      <c r="V57" s="3102"/>
      <c r="W57" s="3102"/>
      <c r="X57" s="3102"/>
      <c r="Y57" s="3102"/>
      <c r="Z57" s="3102"/>
      <c r="AA57" s="3102"/>
      <c r="AB57" s="3102"/>
      <c r="AC57" s="3102"/>
      <c r="AD57" s="3102"/>
      <c r="AE57" s="3102"/>
      <c r="AF57" s="3102"/>
      <c r="AG57" s="3102"/>
      <c r="AH57" s="3102"/>
      <c r="AI57" s="3102"/>
      <c r="AJ57" s="3102"/>
      <c r="AK57" s="3102"/>
      <c r="AL57" s="3102"/>
      <c r="AM57" s="3102"/>
      <c r="AN57" s="3102"/>
      <c r="AO57" s="3102"/>
      <c r="AP57" s="3102"/>
      <c r="AQ57" s="3102"/>
      <c r="AR57" s="3102"/>
      <c r="AS57" s="3102"/>
      <c r="AT57" s="3102"/>
      <c r="AU57" s="3102"/>
      <c r="AV57" s="3102"/>
      <c r="AW57" s="3102"/>
      <c r="AX57" s="3102"/>
      <c r="AY57" s="3102"/>
      <c r="AZ57" s="3102"/>
    </row>
    <row r="58" ht="14" spans="1:52">
      <c r="A58" s="3164" t="s">
        <v>282</v>
      </c>
      <c r="B58" s="3165">
        <v>3</v>
      </c>
      <c r="C58" s="3121">
        <v>3</v>
      </c>
      <c r="D58" s="3166"/>
      <c r="E58" s="3104"/>
      <c r="F58" s="3104"/>
      <c r="G58" s="3104"/>
      <c r="H58" s="3104"/>
      <c r="I58" s="3104"/>
      <c r="J58" s="3104"/>
      <c r="K58" s="3192"/>
      <c r="L58" s="3192"/>
      <c r="M58" s="3102"/>
      <c r="N58" s="3102"/>
      <c r="O58" s="3102"/>
      <c r="P58" s="3102"/>
      <c r="Q58" s="3102"/>
      <c r="R58" s="3102"/>
      <c r="S58" s="3102"/>
      <c r="T58" s="3102"/>
      <c r="U58" s="3102"/>
      <c r="V58" s="3102"/>
      <c r="W58" s="3102"/>
      <c r="X58" s="3102"/>
      <c r="Y58" s="3102"/>
      <c r="Z58" s="3102"/>
      <c r="AA58" s="3102"/>
      <c r="AB58" s="3102"/>
      <c r="AC58" s="3102"/>
      <c r="AD58" s="3102"/>
      <c r="AE58" s="3102"/>
      <c r="AF58" s="3102"/>
      <c r="AG58" s="3102"/>
      <c r="AH58" s="3102"/>
      <c r="AI58" s="3102"/>
      <c r="AJ58" s="3102"/>
      <c r="AK58" s="3102"/>
      <c r="AL58" s="3102"/>
      <c r="AM58" s="3102"/>
      <c r="AN58" s="3102"/>
      <c r="AO58" s="3102"/>
      <c r="AP58" s="3102"/>
      <c r="AQ58" s="3102"/>
      <c r="AR58" s="3102"/>
      <c r="AS58" s="3102"/>
      <c r="AT58" s="3102"/>
      <c r="AU58" s="3102"/>
      <c r="AV58" s="3102"/>
      <c r="AW58" s="3102"/>
      <c r="AX58" s="3102"/>
      <c r="AY58" s="3102"/>
      <c r="AZ58" s="3102"/>
    </row>
    <row r="59" ht="14" spans="1:52">
      <c r="A59" s="3164" t="s">
        <v>290</v>
      </c>
      <c r="B59" s="3165"/>
      <c r="C59" s="3121">
        <v>1.5</v>
      </c>
      <c r="D59" s="3166"/>
      <c r="E59" s="3104"/>
      <c r="F59" s="3104"/>
      <c r="G59" s="3104"/>
      <c r="H59" s="3104"/>
      <c r="I59" s="3104"/>
      <c r="J59" s="3104"/>
      <c r="K59" s="3192"/>
      <c r="L59" s="319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2"/>
      <c r="AK59" s="3102"/>
      <c r="AL59" s="3102"/>
      <c r="AM59" s="3102"/>
      <c r="AN59" s="3102"/>
      <c r="AO59" s="3102"/>
      <c r="AP59" s="3102"/>
      <c r="AQ59" s="3102"/>
      <c r="AR59" s="3102"/>
      <c r="AS59" s="3102"/>
      <c r="AT59" s="3102"/>
      <c r="AU59" s="3102"/>
      <c r="AV59" s="3102"/>
      <c r="AW59" s="3102"/>
      <c r="AX59" s="3102"/>
      <c r="AY59" s="3102"/>
      <c r="AZ59" s="3102"/>
    </row>
    <row r="60" ht="14" spans="1:52">
      <c r="A60" s="3164" t="s">
        <v>295</v>
      </c>
      <c r="B60" s="3165"/>
      <c r="C60" s="3104"/>
      <c r="D60" s="3105"/>
      <c r="E60" s="3104"/>
      <c r="F60" s="3104"/>
      <c r="G60" s="3104"/>
      <c r="H60" s="3104"/>
      <c r="I60" s="3104"/>
      <c r="J60" s="3104"/>
      <c r="K60" s="3192"/>
      <c r="L60" s="3192"/>
      <c r="M60" s="3102"/>
      <c r="N60" s="3102"/>
      <c r="O60" s="3102"/>
      <c r="P60" s="3102"/>
      <c r="Q60" s="3102"/>
      <c r="R60" s="3102"/>
      <c r="S60" s="3102"/>
      <c r="T60" s="3102"/>
      <c r="U60" s="3102"/>
      <c r="V60" s="3102"/>
      <c r="W60" s="3102"/>
      <c r="X60" s="3102"/>
      <c r="Y60" s="3102"/>
      <c r="Z60" s="3102"/>
      <c r="AA60" s="3102"/>
      <c r="AB60" s="3102"/>
      <c r="AC60" s="3102"/>
      <c r="AD60" s="3102"/>
      <c r="AE60" s="3102"/>
      <c r="AF60" s="3102"/>
      <c r="AG60" s="3102"/>
      <c r="AH60" s="3102"/>
      <c r="AI60" s="3102"/>
      <c r="AJ60" s="3102"/>
      <c r="AK60" s="3102"/>
      <c r="AL60" s="3102"/>
      <c r="AM60" s="3102"/>
      <c r="AN60" s="3102"/>
      <c r="AO60" s="3102"/>
      <c r="AP60" s="3102"/>
      <c r="AQ60" s="3102"/>
      <c r="AR60" s="3102"/>
      <c r="AS60" s="3102"/>
      <c r="AT60" s="3102"/>
      <c r="AU60" s="3102"/>
      <c r="AV60" s="3102"/>
      <c r="AW60" s="3102"/>
      <c r="AX60" s="3102"/>
      <c r="AY60" s="3102"/>
      <c r="AZ60" s="3102"/>
    </row>
    <row r="61" ht="14" spans="1:52">
      <c r="A61" s="3164" t="s">
        <v>301</v>
      </c>
      <c r="B61" s="3165"/>
      <c r="C61" s="3104"/>
      <c r="D61" s="3105"/>
      <c r="E61" s="3104"/>
      <c r="F61" s="3104"/>
      <c r="G61" s="3104"/>
      <c r="H61" s="3104"/>
      <c r="I61" s="3104"/>
      <c r="J61" s="3104"/>
      <c r="K61" s="3192"/>
      <c r="L61" s="3192"/>
      <c r="M61" s="3102"/>
      <c r="N61" s="3102"/>
      <c r="O61" s="3102"/>
      <c r="P61" s="3102"/>
      <c r="Q61" s="3102"/>
      <c r="R61" s="3102"/>
      <c r="S61" s="3102"/>
      <c r="T61" s="3102"/>
      <c r="U61" s="3102"/>
      <c r="V61" s="3102"/>
      <c r="W61" s="3102"/>
      <c r="X61" s="3102"/>
      <c r="Y61" s="3102"/>
      <c r="Z61" s="3102"/>
      <c r="AA61" s="3102"/>
      <c r="AB61" s="3102"/>
      <c r="AC61" s="3102"/>
      <c r="AD61" s="3102"/>
      <c r="AE61" s="3102"/>
      <c r="AF61" s="3102"/>
      <c r="AG61" s="3102"/>
      <c r="AH61" s="3102"/>
      <c r="AI61" s="3102"/>
      <c r="AJ61" s="3102"/>
      <c r="AK61" s="3102"/>
      <c r="AL61" s="3102"/>
      <c r="AM61" s="3102"/>
      <c r="AN61" s="3102"/>
      <c r="AO61" s="3102"/>
      <c r="AP61" s="3102"/>
      <c r="AQ61" s="3102"/>
      <c r="AR61" s="3102"/>
      <c r="AS61" s="3102"/>
      <c r="AT61" s="3102"/>
      <c r="AU61" s="3102"/>
      <c r="AV61" s="3102"/>
      <c r="AW61" s="3102"/>
      <c r="AX61" s="3102"/>
      <c r="AY61" s="3102"/>
      <c r="AZ61" s="3102"/>
    </row>
    <row r="62" ht="14" spans="1:52">
      <c r="A62" s="3164" t="s">
        <v>305</v>
      </c>
      <c r="B62" s="3165"/>
      <c r="C62" s="3104"/>
      <c r="D62" s="3105"/>
      <c r="E62" s="3104"/>
      <c r="F62" s="3104"/>
      <c r="G62" s="3104"/>
      <c r="H62" s="3104"/>
      <c r="I62" s="3104"/>
      <c r="J62" s="3104"/>
      <c r="K62" s="3192"/>
      <c r="L62" s="3192"/>
      <c r="M62" s="3102"/>
      <c r="N62" s="3102"/>
      <c r="O62" s="3102"/>
      <c r="P62" s="3102"/>
      <c r="Q62" s="3102"/>
      <c r="R62" s="3102"/>
      <c r="S62" s="3102"/>
      <c r="T62" s="3102"/>
      <c r="U62" s="3102"/>
      <c r="V62" s="3102"/>
      <c r="W62" s="3102"/>
      <c r="X62" s="3102"/>
      <c r="Y62" s="3102"/>
      <c r="Z62" s="3102"/>
      <c r="AA62" s="3102"/>
      <c r="AB62" s="3102"/>
      <c r="AC62" s="3102"/>
      <c r="AD62" s="3102"/>
      <c r="AE62" s="3102"/>
      <c r="AF62" s="3102"/>
      <c r="AG62" s="3102"/>
      <c r="AH62" s="3102"/>
      <c r="AI62" s="3102"/>
      <c r="AJ62" s="3102"/>
      <c r="AK62" s="3102"/>
      <c r="AL62" s="3102"/>
      <c r="AM62" s="3102"/>
      <c r="AN62" s="3102"/>
      <c r="AO62" s="3102"/>
      <c r="AP62" s="3102"/>
      <c r="AQ62" s="3102"/>
      <c r="AR62" s="3102"/>
      <c r="AS62" s="3102"/>
      <c r="AT62" s="3102"/>
      <c r="AU62" s="3102"/>
      <c r="AV62" s="3102"/>
      <c r="AW62" s="3102"/>
      <c r="AX62" s="3102"/>
      <c r="AY62" s="3102"/>
      <c r="AZ62" s="3102"/>
    </row>
    <row r="63" ht="14.75" spans="1:52">
      <c r="A63" s="3167" t="s">
        <v>309</v>
      </c>
      <c r="B63" s="3168"/>
      <c r="C63" s="3104"/>
      <c r="D63" s="3105"/>
      <c r="E63" s="3104"/>
      <c r="F63" s="3104"/>
      <c r="G63" s="3104"/>
      <c r="H63" s="3104"/>
      <c r="I63" s="3104"/>
      <c r="J63" s="3104"/>
      <c r="K63" s="3192"/>
      <c r="L63" s="3192"/>
      <c r="M63" s="3102"/>
      <c r="N63" s="3102"/>
      <c r="O63" s="3102"/>
      <c r="P63" s="3102"/>
      <c r="Q63" s="3102"/>
      <c r="R63" s="3102"/>
      <c r="S63" s="3102"/>
      <c r="T63" s="3102"/>
      <c r="U63" s="3102"/>
      <c r="V63" s="3102"/>
      <c r="W63" s="3102"/>
      <c r="X63" s="3102"/>
      <c r="Y63" s="3102"/>
      <c r="Z63" s="3102"/>
      <c r="AA63" s="3102"/>
      <c r="AB63" s="3102"/>
      <c r="AC63" s="3102"/>
      <c r="AD63" s="3102"/>
      <c r="AE63" s="3102"/>
      <c r="AF63" s="3102"/>
      <c r="AG63" s="3102"/>
      <c r="AH63" s="3102"/>
      <c r="AI63" s="3102"/>
      <c r="AJ63" s="3102"/>
      <c r="AK63" s="3102"/>
      <c r="AL63" s="3102"/>
      <c r="AM63" s="3102"/>
      <c r="AN63" s="3102"/>
      <c r="AO63" s="3102"/>
      <c r="AP63" s="3102"/>
      <c r="AQ63" s="3102"/>
      <c r="AR63" s="3102"/>
      <c r="AS63" s="3102"/>
      <c r="AT63" s="3102"/>
      <c r="AU63" s="3102"/>
      <c r="AV63" s="3102"/>
      <c r="AW63" s="3102"/>
      <c r="AX63" s="3102"/>
      <c r="AY63" s="3102"/>
      <c r="AZ63" s="3102"/>
    </row>
    <row r="64" s="3057" customFormat="1" spans="1:12">
      <c r="A64" s="2701"/>
      <c r="D64" s="3169"/>
      <c r="K64" s="199"/>
      <c r="L64" s="199"/>
    </row>
    <row r="65" s="3057" customFormat="1" spans="1:12">
      <c r="A65" s="2701"/>
      <c r="D65" s="3169"/>
      <c r="K65" s="199"/>
      <c r="L65" s="199"/>
    </row>
    <row r="66" s="3057" customFormat="1" spans="1:12">
      <c r="A66" s="2701"/>
      <c r="D66" s="3169"/>
      <c r="K66" s="199"/>
      <c r="L66" s="199"/>
    </row>
    <row r="67" s="3057" customFormat="1" spans="1:12">
      <c r="A67" s="2701"/>
      <c r="D67" s="3169"/>
      <c r="K67" s="199"/>
      <c r="L67" s="199"/>
    </row>
    <row r="68" s="3057" customFormat="1" spans="1:12">
      <c r="A68" s="2701"/>
      <c r="D68" s="3169"/>
      <c r="K68" s="199"/>
      <c r="L68" s="199"/>
    </row>
    <row r="69" s="3057" customFormat="1" spans="1:12">
      <c r="A69" s="2701"/>
      <c r="D69" s="3169"/>
      <c r="K69" s="199"/>
      <c r="L69" s="199"/>
    </row>
    <row r="70" s="3057" customFormat="1" spans="1:12">
      <c r="A70" s="2701"/>
      <c r="D70" s="3169"/>
      <c r="K70" s="199"/>
      <c r="L70" s="199"/>
    </row>
    <row r="71" s="3057" customFormat="1" spans="1:12">
      <c r="A71" s="2701"/>
      <c r="D71" s="3169"/>
      <c r="K71" s="199"/>
      <c r="L71" s="199"/>
    </row>
    <row r="72" s="3057" customFormat="1" spans="1:12">
      <c r="A72" s="2701"/>
      <c r="D72" s="3169"/>
      <c r="K72" s="199"/>
      <c r="L72" s="199"/>
    </row>
    <row r="73" s="3057" customFormat="1" spans="1:12">
      <c r="A73" s="2701"/>
      <c r="D73" s="3169"/>
      <c r="K73" s="199"/>
      <c r="L73" s="199"/>
    </row>
    <row r="74" s="3057" customFormat="1" spans="1:12">
      <c r="A74" s="2701"/>
      <c r="D74" s="3169"/>
      <c r="K74" s="199"/>
      <c r="L74" s="199"/>
    </row>
    <row r="75" s="3057" customFormat="1" spans="1:12">
      <c r="A75" s="2701"/>
      <c r="D75" s="3169"/>
      <c r="K75" s="199"/>
      <c r="L75" s="199"/>
    </row>
    <row r="76" s="3057" customFormat="1" spans="1:12">
      <c r="A76" s="2701"/>
      <c r="D76" s="3169"/>
      <c r="K76" s="199"/>
      <c r="L76" s="199"/>
    </row>
    <row r="77" s="3057" customFormat="1" spans="1:12">
      <c r="A77" s="2701"/>
      <c r="D77" s="3169"/>
      <c r="K77" s="199"/>
      <c r="L77" s="199"/>
    </row>
    <row r="78" s="3057" customFormat="1" spans="1:12">
      <c r="A78" s="2701"/>
      <c r="D78" s="3169"/>
      <c r="K78" s="199"/>
      <c r="L78" s="199"/>
    </row>
    <row r="79" s="3057" customFormat="1" spans="1:12">
      <c r="A79" s="2701"/>
      <c r="D79" s="3169"/>
      <c r="K79" s="199"/>
      <c r="L79" s="199"/>
    </row>
    <row r="80" s="3057" customFormat="1" spans="1:12">
      <c r="A80" s="2701"/>
      <c r="D80" s="3169"/>
      <c r="K80" s="199"/>
      <c r="L80" s="199"/>
    </row>
    <row r="81" s="3057" customFormat="1" spans="1:12">
      <c r="A81" s="2701"/>
      <c r="D81" s="3169"/>
      <c r="K81" s="199"/>
      <c r="L81" s="199"/>
    </row>
    <row r="82" s="3057" customFormat="1" spans="1:12">
      <c r="A82" s="2701"/>
      <c r="D82" s="3169"/>
      <c r="K82" s="199"/>
      <c r="L82" s="199"/>
    </row>
    <row r="83" s="3057" customFormat="1" spans="1:12">
      <c r="A83" s="2701"/>
      <c r="D83" s="3169"/>
      <c r="K83" s="199"/>
      <c r="L83" s="199"/>
    </row>
    <row r="84" s="3057" customFormat="1" spans="1:12">
      <c r="A84" s="2701"/>
      <c r="D84" s="3169"/>
      <c r="K84" s="199"/>
      <c r="L84" s="199"/>
    </row>
    <row r="85" s="3057" customFormat="1" spans="1:12">
      <c r="A85" s="2701"/>
      <c r="D85" s="3169"/>
      <c r="K85" s="199"/>
      <c r="L85" s="199"/>
    </row>
    <row r="86" s="3057" customFormat="1" spans="1:12">
      <c r="A86" s="2701"/>
      <c r="D86" s="3169"/>
      <c r="K86" s="199"/>
      <c r="L86" s="199"/>
    </row>
    <row r="87" s="3057" customFormat="1" spans="1:12">
      <c r="A87" s="2701"/>
      <c r="D87" s="3169"/>
      <c r="K87" s="199"/>
      <c r="L87" s="199"/>
    </row>
    <row r="88" s="3057" customFormat="1" spans="1:12">
      <c r="A88" s="2701"/>
      <c r="D88" s="3169"/>
      <c r="K88" s="199"/>
      <c r="L88" s="199"/>
    </row>
    <row r="89" s="3057" customFormat="1" spans="1:12">
      <c r="A89" s="2701"/>
      <c r="D89" s="3169"/>
      <c r="K89" s="199"/>
      <c r="L89" s="199"/>
    </row>
    <row r="90" s="3057" customFormat="1" spans="1:12">
      <c r="A90" s="2701"/>
      <c r="D90" s="3169"/>
      <c r="K90" s="199"/>
      <c r="L90" s="199"/>
    </row>
    <row r="91" s="3057" customFormat="1" spans="1:12">
      <c r="A91" s="2701"/>
      <c r="D91" s="3169"/>
      <c r="K91" s="199"/>
      <c r="L91" s="199"/>
    </row>
    <row r="92" s="3057" customFormat="1" spans="1:12">
      <c r="A92" s="2701"/>
      <c r="D92" s="3169"/>
      <c r="K92" s="199"/>
      <c r="L92" s="199"/>
    </row>
    <row r="93" s="3057" customFormat="1" spans="1:12">
      <c r="A93" s="2701"/>
      <c r="D93" s="3169"/>
      <c r="K93" s="199"/>
      <c r="L93" s="199"/>
    </row>
    <row r="94" s="3057" customFormat="1" spans="1:12">
      <c r="A94" s="2701"/>
      <c r="D94" s="3169"/>
      <c r="K94" s="199"/>
      <c r="L94" s="199"/>
    </row>
    <row r="95" s="3057" customFormat="1" spans="1:12">
      <c r="A95" s="2701"/>
      <c r="D95" s="3169"/>
      <c r="K95" s="199"/>
      <c r="L95" s="199"/>
    </row>
    <row r="96" s="3057" customFormat="1" spans="1:12">
      <c r="A96" s="2701"/>
      <c r="D96" s="3169"/>
      <c r="K96" s="199"/>
      <c r="L96" s="199"/>
    </row>
    <row r="97" s="3057" customFormat="1" spans="1:12">
      <c r="A97" s="2701"/>
      <c r="D97" s="3169"/>
      <c r="K97" s="199"/>
      <c r="L97" s="199"/>
    </row>
    <row r="98" s="3057" customFormat="1" spans="1:12">
      <c r="A98" s="2701"/>
      <c r="D98" s="3169"/>
      <c r="K98" s="199"/>
      <c r="L98" s="199"/>
    </row>
    <row r="99" s="3057" customFormat="1" spans="1:12">
      <c r="A99" s="2701"/>
      <c r="D99" s="3169"/>
      <c r="K99" s="199"/>
      <c r="L99" s="199"/>
    </row>
    <row r="100" s="3057" customFormat="1" spans="1:12">
      <c r="A100" s="2701"/>
      <c r="D100" s="3169"/>
      <c r="K100" s="199"/>
      <c r="L100" s="199"/>
    </row>
    <row r="101" s="3057" customFormat="1" spans="1:12">
      <c r="A101" s="2701"/>
      <c r="D101" s="3169"/>
      <c r="K101" s="199"/>
      <c r="L101" s="199"/>
    </row>
    <row r="102" s="3057" customFormat="1" spans="1:12">
      <c r="A102" s="2701"/>
      <c r="D102" s="3169"/>
      <c r="K102" s="199"/>
      <c r="L102" s="199"/>
    </row>
    <row r="103" s="3057" customFormat="1" spans="1:12">
      <c r="A103" s="2701"/>
      <c r="D103" s="3169"/>
      <c r="K103" s="199"/>
      <c r="L103" s="199"/>
    </row>
    <row r="104" s="3057" customFormat="1" spans="1:12">
      <c r="A104" s="2701"/>
      <c r="D104" s="3169"/>
      <c r="K104" s="199"/>
      <c r="L104" s="199"/>
    </row>
    <row r="105" s="3057" customFormat="1" spans="1:12">
      <c r="A105" s="2701"/>
      <c r="D105" s="3169"/>
      <c r="K105" s="199"/>
      <c r="L105" s="199"/>
    </row>
    <row r="106" s="3057" customFormat="1" spans="1:12">
      <c r="A106" s="2701"/>
      <c r="D106" s="3169"/>
      <c r="K106" s="199"/>
      <c r="L106" s="199"/>
    </row>
    <row r="107" s="3057" customFormat="1" spans="1:12">
      <c r="A107" s="2701"/>
      <c r="D107" s="3169"/>
      <c r="K107" s="199"/>
      <c r="L107" s="199"/>
    </row>
    <row r="108" s="3057" customFormat="1" spans="1:12">
      <c r="A108" s="2701"/>
      <c r="D108" s="3169"/>
      <c r="K108" s="199"/>
      <c r="L108" s="199"/>
    </row>
    <row r="109" s="3057" customFormat="1" spans="1:12">
      <c r="A109" s="2701"/>
      <c r="D109" s="3169"/>
      <c r="K109" s="199"/>
      <c r="L109" s="199"/>
    </row>
    <row r="110" s="3057" customFormat="1" spans="1:12">
      <c r="A110" s="2701"/>
      <c r="D110" s="3169"/>
      <c r="K110" s="199"/>
      <c r="L110" s="199"/>
    </row>
    <row r="111" s="3057" customFormat="1" spans="1:12">
      <c r="A111" s="2701"/>
      <c r="D111" s="3169"/>
      <c r="K111" s="199"/>
      <c r="L111" s="199"/>
    </row>
    <row r="112" s="3057" customFormat="1" spans="1:12">
      <c r="A112" s="2701"/>
      <c r="D112" s="3169"/>
      <c r="K112" s="199"/>
      <c r="L112" s="199"/>
    </row>
    <row r="113" s="3057" customFormat="1" spans="1:12">
      <c r="A113" s="2701"/>
      <c r="D113" s="3169"/>
      <c r="K113" s="199"/>
      <c r="L113" s="199"/>
    </row>
    <row r="114" s="3057" customFormat="1" spans="1:12">
      <c r="A114" s="2701"/>
      <c r="D114" s="3169"/>
      <c r="K114" s="199"/>
      <c r="L114" s="199"/>
    </row>
    <row r="115" s="3057" customFormat="1" spans="1:12">
      <c r="A115" s="2701"/>
      <c r="D115" s="3169"/>
      <c r="K115" s="199"/>
      <c r="L115" s="199"/>
    </row>
    <row r="116" s="3057" customFormat="1" spans="1:12">
      <c r="A116" s="2701"/>
      <c r="D116" s="3169"/>
      <c r="K116" s="199"/>
      <c r="L116" s="199"/>
    </row>
    <row r="117" s="3057" customFormat="1" spans="1:12">
      <c r="A117" s="2701"/>
      <c r="D117" s="3169"/>
      <c r="K117" s="199"/>
      <c r="L117" s="199"/>
    </row>
    <row r="118" s="3057" customFormat="1" spans="1:12">
      <c r="A118" s="2701"/>
      <c r="D118" s="3169"/>
      <c r="K118" s="199"/>
      <c r="L118" s="199"/>
    </row>
    <row r="119" s="3057" customFormat="1" spans="1:12">
      <c r="A119" s="2701"/>
      <c r="D119" s="3169"/>
      <c r="K119" s="199"/>
      <c r="L119" s="199"/>
    </row>
    <row r="120" s="3057" customFormat="1" spans="1:12">
      <c r="A120" s="2701"/>
      <c r="D120" s="3169"/>
      <c r="K120" s="199"/>
      <c r="L120" s="199"/>
    </row>
    <row r="121" s="3057" customFormat="1" spans="1:12">
      <c r="A121" s="2701"/>
      <c r="D121" s="3169"/>
      <c r="K121" s="199"/>
      <c r="L121" s="199"/>
    </row>
    <row r="122" s="3057" customFormat="1" spans="1:12">
      <c r="A122" s="2701"/>
      <c r="D122" s="3169"/>
      <c r="K122" s="199"/>
      <c r="L122" s="199"/>
    </row>
    <row r="123" s="3057" customFormat="1" spans="1:12">
      <c r="A123" s="2701"/>
      <c r="D123" s="3169"/>
      <c r="K123" s="199"/>
      <c r="L123" s="199"/>
    </row>
    <row r="124" s="3057" customFormat="1" spans="1:12">
      <c r="A124" s="2701"/>
      <c r="D124" s="3169"/>
      <c r="K124" s="199"/>
      <c r="L124" s="199"/>
    </row>
    <row r="125" s="3057" customFormat="1" spans="1:12">
      <c r="A125" s="2701"/>
      <c r="D125" s="3169"/>
      <c r="K125" s="199"/>
      <c r="L125" s="199"/>
    </row>
    <row r="126" s="3057" customFormat="1" spans="1:12">
      <c r="A126" s="2701"/>
      <c r="D126" s="3169"/>
      <c r="K126" s="199"/>
      <c r="L126" s="199"/>
    </row>
    <row r="127" s="3057" customFormat="1" spans="1:12">
      <c r="A127" s="2701"/>
      <c r="D127" s="3169"/>
      <c r="K127" s="199"/>
      <c r="L127" s="199"/>
    </row>
    <row r="128" s="3057" customFormat="1" spans="1:12">
      <c r="A128" s="2701"/>
      <c r="D128" s="3169"/>
      <c r="K128" s="199"/>
      <c r="L128" s="199"/>
    </row>
    <row r="129" s="3057" customFormat="1" spans="1:12">
      <c r="A129" s="2701"/>
      <c r="D129" s="3169"/>
      <c r="K129" s="199"/>
      <c r="L129" s="199"/>
    </row>
    <row r="130" s="3057" customFormat="1" spans="1:12">
      <c r="A130" s="2701"/>
      <c r="D130" s="3169"/>
      <c r="K130" s="199"/>
      <c r="L130" s="199"/>
    </row>
    <row r="131" s="3057" customFormat="1" spans="1:12">
      <c r="A131" s="2701"/>
      <c r="D131" s="3169"/>
      <c r="K131" s="199"/>
      <c r="L131" s="199"/>
    </row>
    <row r="132" s="3057" customFormat="1" spans="1:12">
      <c r="A132" s="2701"/>
      <c r="D132" s="3169"/>
      <c r="K132" s="199"/>
      <c r="L132" s="199"/>
    </row>
    <row r="133" s="3057" customFormat="1" spans="1:12">
      <c r="A133" s="2701"/>
      <c r="D133" s="3169"/>
      <c r="K133" s="199"/>
      <c r="L133" s="199"/>
    </row>
    <row r="134" s="3057" customFormat="1" spans="1:12">
      <c r="A134" s="2701"/>
      <c r="D134" s="3169"/>
      <c r="K134" s="199"/>
      <c r="L134" s="199"/>
    </row>
    <row r="135" s="3057" customFormat="1" spans="1:12">
      <c r="A135" s="2701"/>
      <c r="D135" s="3169"/>
      <c r="K135" s="199"/>
      <c r="L135" s="199"/>
    </row>
    <row r="136" s="3057" customFormat="1" spans="1:12">
      <c r="A136" s="2701"/>
      <c r="D136" s="3169"/>
      <c r="K136" s="199"/>
      <c r="L136" s="199"/>
    </row>
    <row r="137" s="3057" customFormat="1" spans="1:12">
      <c r="A137" s="2701"/>
      <c r="D137" s="3169"/>
      <c r="K137" s="199"/>
      <c r="L137" s="199"/>
    </row>
    <row r="138" s="3057" customFormat="1" spans="1:12">
      <c r="A138" s="2701"/>
      <c r="D138" s="3169"/>
      <c r="K138" s="199"/>
      <c r="L138" s="199"/>
    </row>
    <row r="139" s="3057" customFormat="1" spans="1:12">
      <c r="A139" s="2701"/>
      <c r="D139" s="3169"/>
      <c r="K139" s="199"/>
      <c r="L139" s="199"/>
    </row>
    <row r="140" s="3057" customFormat="1" spans="1:12">
      <c r="A140" s="2701"/>
      <c r="D140" s="3169"/>
      <c r="K140" s="199"/>
      <c r="L140" s="199"/>
    </row>
    <row r="141" s="3057" customFormat="1" spans="1:12">
      <c r="A141" s="2701"/>
      <c r="D141" s="3169"/>
      <c r="K141" s="199"/>
      <c r="L141" s="199"/>
    </row>
    <row r="142" s="3057" customFormat="1" spans="1:12">
      <c r="A142" s="2701"/>
      <c r="D142" s="3169"/>
      <c r="K142" s="199"/>
      <c r="L142" s="199"/>
    </row>
    <row r="143" s="3057" customFormat="1" spans="1:12">
      <c r="A143" s="2701"/>
      <c r="D143" s="3169"/>
      <c r="K143" s="199"/>
      <c r="L143" s="199"/>
    </row>
    <row r="144" s="3057" customFormat="1" spans="1:12">
      <c r="A144" s="2701"/>
      <c r="D144" s="3169"/>
      <c r="K144" s="199"/>
      <c r="L144" s="199"/>
    </row>
    <row r="145" s="3057" customFormat="1" spans="1:12">
      <c r="A145" s="2701"/>
      <c r="D145" s="3169"/>
      <c r="K145" s="199"/>
      <c r="L145" s="199"/>
    </row>
    <row r="146" s="3057" customFormat="1" spans="1:12">
      <c r="A146" s="2701"/>
      <c r="D146" s="3169"/>
      <c r="K146" s="199"/>
      <c r="L146" s="199"/>
    </row>
    <row r="147" s="3057" customFormat="1" spans="1:12">
      <c r="A147" s="2701"/>
      <c r="D147" s="3169"/>
      <c r="K147" s="199"/>
      <c r="L147" s="199"/>
    </row>
    <row r="148" s="3057" customFormat="1" spans="1:12">
      <c r="A148" s="2701"/>
      <c r="D148" s="3169"/>
      <c r="K148" s="199"/>
      <c r="L148" s="199"/>
    </row>
    <row r="149" s="3057" customFormat="1" spans="1:12">
      <c r="A149" s="2701"/>
      <c r="D149" s="3169"/>
      <c r="K149" s="199"/>
      <c r="L149" s="199"/>
    </row>
    <row r="150" s="3057" customFormat="1" spans="1:12">
      <c r="A150" s="2701"/>
      <c r="D150" s="3169"/>
      <c r="K150" s="199"/>
      <c r="L150" s="199"/>
    </row>
    <row r="151" s="3057" customFormat="1" spans="1:12">
      <c r="A151" s="2701"/>
      <c r="D151" s="3169"/>
      <c r="K151" s="199"/>
      <c r="L151" s="199"/>
    </row>
    <row r="152" s="3057" customFormat="1" spans="1:12">
      <c r="A152" s="2701"/>
      <c r="D152" s="3169"/>
      <c r="K152" s="199"/>
      <c r="L152" s="199"/>
    </row>
    <row r="153" s="3057" customFormat="1" spans="1:12">
      <c r="A153" s="2701"/>
      <c r="D153" s="3169"/>
      <c r="K153" s="199"/>
      <c r="L153" s="199"/>
    </row>
    <row r="154" s="3057" customFormat="1" spans="1:12">
      <c r="A154" s="2701"/>
      <c r="D154" s="3169"/>
      <c r="K154" s="199"/>
      <c r="L154" s="199"/>
    </row>
    <row r="155" s="3057" customFormat="1" spans="1:12">
      <c r="A155" s="2701"/>
      <c r="D155" s="3169"/>
      <c r="K155" s="199"/>
      <c r="L155" s="199"/>
    </row>
    <row r="156" s="3057" customFormat="1" spans="1:12">
      <c r="A156" s="2701"/>
      <c r="D156" s="3169"/>
      <c r="K156" s="199"/>
      <c r="L156" s="199"/>
    </row>
    <row r="157" s="3057" customFormat="1" spans="1:12">
      <c r="A157" s="2701"/>
      <c r="D157" s="3169"/>
      <c r="K157" s="199"/>
      <c r="L157" s="199"/>
    </row>
    <row r="158" s="3057" customFormat="1" spans="1:12">
      <c r="A158" s="2701"/>
      <c r="D158" s="3169"/>
      <c r="K158" s="199"/>
      <c r="L158" s="199"/>
    </row>
    <row r="159" s="3057" customFormat="1" spans="1:12">
      <c r="A159" s="2701"/>
      <c r="D159" s="3169"/>
      <c r="K159" s="199"/>
      <c r="L159" s="199"/>
    </row>
    <row r="160" s="3057" customFormat="1" spans="1:12">
      <c r="A160" s="2701"/>
      <c r="D160" s="3169"/>
      <c r="K160" s="199"/>
      <c r="L160" s="199"/>
    </row>
    <row r="161" s="3057" customFormat="1" spans="1:12">
      <c r="A161" s="2701"/>
      <c r="D161" s="3169"/>
      <c r="K161" s="199"/>
      <c r="L161" s="199"/>
    </row>
    <row r="162" s="3057" customFormat="1" spans="1:12">
      <c r="A162" s="2701"/>
      <c r="D162" s="3169"/>
      <c r="K162" s="199"/>
      <c r="L162" s="199"/>
    </row>
    <row r="163" s="3057" customFormat="1" spans="1:12">
      <c r="A163" s="2701"/>
      <c r="D163" s="3169"/>
      <c r="K163" s="199"/>
      <c r="L163" s="199"/>
    </row>
    <row r="164" s="3057" customFormat="1" spans="1:12">
      <c r="A164" s="2701"/>
      <c r="D164" s="3169"/>
      <c r="K164" s="199"/>
      <c r="L164" s="199"/>
    </row>
    <row r="165" s="3057" customFormat="1" spans="1:12">
      <c r="A165" s="2701"/>
      <c r="D165" s="3169"/>
      <c r="K165" s="199"/>
      <c r="L165" s="199"/>
    </row>
    <row r="166" s="3057" customFormat="1" spans="1:12">
      <c r="A166" s="2701"/>
      <c r="D166" s="3169"/>
      <c r="K166" s="199"/>
      <c r="L166" s="199"/>
    </row>
    <row r="167" s="3057" customFormat="1" spans="1:12">
      <c r="A167" s="2701"/>
      <c r="D167" s="3169"/>
      <c r="K167" s="199"/>
      <c r="L167" s="199"/>
    </row>
    <row r="168" s="3057" customFormat="1" spans="1:12">
      <c r="A168" s="2701"/>
      <c r="D168" s="3169"/>
      <c r="K168" s="199"/>
      <c r="L168" s="199"/>
    </row>
    <row r="169" s="3057" customFormat="1" spans="1:12">
      <c r="A169" s="2701"/>
      <c r="D169" s="3169"/>
      <c r="K169" s="199"/>
      <c r="L169" s="199"/>
    </row>
    <row r="170" s="3057" customFormat="1" spans="1:12">
      <c r="A170" s="2701"/>
      <c r="D170" s="3169"/>
      <c r="K170" s="199"/>
      <c r="L170" s="199"/>
    </row>
    <row r="171" s="3057" customFormat="1" spans="1:12">
      <c r="A171" s="2701"/>
      <c r="D171" s="3169"/>
      <c r="K171" s="199"/>
      <c r="L171" s="199"/>
    </row>
    <row r="172" s="3057" customFormat="1" spans="1:12">
      <c r="A172" s="2701"/>
      <c r="D172" s="3169"/>
      <c r="K172" s="199"/>
      <c r="L172" s="199"/>
    </row>
    <row r="173" s="3057" customFormat="1" spans="1:12">
      <c r="A173" s="2701"/>
      <c r="D173" s="3169"/>
      <c r="K173" s="199"/>
      <c r="L173" s="199"/>
    </row>
    <row r="174" s="3057" customFormat="1" spans="1:12">
      <c r="A174" s="2701"/>
      <c r="D174" s="3169"/>
      <c r="K174" s="199"/>
      <c r="L174" s="199"/>
    </row>
    <row r="175" s="3057" customFormat="1" spans="1:12">
      <c r="A175" s="2701"/>
      <c r="D175" s="3169"/>
      <c r="K175" s="199"/>
      <c r="L175" s="199"/>
    </row>
    <row r="176" s="3057" customFormat="1" spans="1:12">
      <c r="A176" s="2701"/>
      <c r="D176" s="3169"/>
      <c r="K176" s="199"/>
      <c r="L176" s="199"/>
    </row>
    <row r="177" s="3057" customFormat="1" spans="1:12">
      <c r="A177" s="2701"/>
      <c r="D177" s="3169"/>
      <c r="K177" s="199"/>
      <c r="L177" s="199"/>
    </row>
    <row r="178" s="3057" customFormat="1" spans="1:12">
      <c r="A178" s="2701"/>
      <c r="D178" s="3169"/>
      <c r="K178" s="199"/>
      <c r="L178" s="199"/>
    </row>
    <row r="179" s="3057" customFormat="1" spans="1:12">
      <c r="A179" s="2701"/>
      <c r="D179" s="3169"/>
      <c r="K179" s="199"/>
      <c r="L179" s="199"/>
    </row>
    <row r="180" s="3057" customFormat="1" spans="1:12">
      <c r="A180" s="2701"/>
      <c r="D180" s="3169"/>
      <c r="K180" s="199"/>
      <c r="L180" s="199"/>
    </row>
    <row r="181" s="3057" customFormat="1" spans="1:12">
      <c r="A181" s="2701"/>
      <c r="D181" s="3169"/>
      <c r="K181" s="199"/>
      <c r="L181" s="199"/>
    </row>
    <row r="182" s="3057" customFormat="1" spans="1:12">
      <c r="A182" s="2701"/>
      <c r="D182" s="3169"/>
      <c r="K182" s="199"/>
      <c r="L182" s="199"/>
    </row>
    <row r="183" s="3057" customFormat="1" spans="1:12">
      <c r="A183" s="2701"/>
      <c r="D183" s="3169"/>
      <c r="K183" s="199"/>
      <c r="L183" s="199"/>
    </row>
    <row r="184" s="3057" customFormat="1" spans="1:12">
      <c r="A184" s="2701"/>
      <c r="D184" s="3169"/>
      <c r="K184" s="199"/>
      <c r="L184" s="199"/>
    </row>
    <row r="185" s="3057" customFormat="1" spans="1:12">
      <c r="A185" s="2701"/>
      <c r="D185" s="3169"/>
      <c r="K185" s="199"/>
      <c r="L185" s="199"/>
    </row>
    <row r="186" s="3057" customFormat="1" spans="1:12">
      <c r="A186" s="2701"/>
      <c r="D186" s="3169"/>
      <c r="K186" s="199"/>
      <c r="L186" s="199"/>
    </row>
    <row r="187" s="3057" customFormat="1" spans="1:12">
      <c r="A187" s="2701"/>
      <c r="D187" s="3169"/>
      <c r="K187" s="199"/>
      <c r="L187" s="199"/>
    </row>
    <row r="188" s="3057" customFormat="1" spans="1:12">
      <c r="A188" s="2701"/>
      <c r="D188" s="3169"/>
      <c r="K188" s="199"/>
      <c r="L188" s="199"/>
    </row>
    <row r="189" s="3057" customFormat="1" spans="1:12">
      <c r="A189" s="2701"/>
      <c r="D189" s="3169"/>
      <c r="K189" s="199"/>
      <c r="L189" s="199"/>
    </row>
    <row r="190" s="3057" customFormat="1" spans="1:12">
      <c r="A190" s="2701"/>
      <c r="D190" s="3169"/>
      <c r="K190" s="199"/>
      <c r="L190" s="199"/>
    </row>
    <row r="191" s="3057" customFormat="1" spans="1:12">
      <c r="A191" s="2701"/>
      <c r="D191" s="3169"/>
      <c r="K191" s="199"/>
      <c r="L191" s="199"/>
    </row>
    <row r="192" s="3057" customFormat="1" spans="1:12">
      <c r="A192" s="2701"/>
      <c r="D192" s="3169"/>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45454545454546" style="2981" customWidth="1"/>
    <col min="2" max="2" width="23.4545454545455" style="2982" customWidth="1"/>
    <col min="3" max="3" width="32.2727272727273" style="2983" customWidth="1"/>
    <col min="4" max="4" width="2.63636363636364" style="2983" customWidth="1"/>
    <col min="5" max="5" width="5.90909090909091" style="2983" customWidth="1"/>
    <col min="6" max="6" width="23.6363636363636" style="2982" customWidth="1"/>
    <col min="7" max="7" width="33.3636363636364" style="2984" customWidth="1"/>
    <col min="8" max="8" width="11.9090909090909" style="2982" customWidth="1"/>
    <col min="9" max="9" width="16.7272727272727" style="2984" customWidth="1"/>
    <col min="10" max="10" width="2.63636363636364" style="2983" customWidth="1"/>
    <col min="11" max="11" width="11.9090909090909" style="2982" customWidth="1"/>
    <col min="12" max="12" width="16.7272727272727" style="2984" customWidth="1"/>
    <col min="13" max="13" width="2.63636363636364" style="2983" customWidth="1"/>
    <col min="14" max="14" width="11.9090909090909" style="2982" customWidth="1"/>
    <col min="15" max="15" width="16.7272727272727" style="2984" customWidth="1"/>
    <col min="16" max="16" width="2.63636363636364" style="2983" customWidth="1"/>
    <col min="17" max="17" width="11.9090909090909" style="2982" customWidth="1"/>
    <col min="18" max="18" width="16.7272727272727" style="2985" customWidth="1"/>
    <col min="19" max="16384" width="9" style="2981"/>
  </cols>
  <sheetData>
    <row r="1" s="2979" customFormat="1" ht="18.25" spans="1:18">
      <c r="A1" s="2986" t="s">
        <v>745</v>
      </c>
      <c r="B1" s="2987"/>
      <c r="C1" s="2987"/>
      <c r="D1" s="2987"/>
      <c r="E1" s="2987"/>
      <c r="F1" s="2987"/>
      <c r="G1" s="2987"/>
      <c r="H1" s="2988"/>
      <c r="I1" s="3043"/>
      <c r="J1" s="3044"/>
      <c r="K1" s="2988"/>
      <c r="L1" s="3043"/>
      <c r="M1" s="3044"/>
      <c r="N1" s="2988"/>
      <c r="O1" s="3043"/>
      <c r="P1" s="3044"/>
      <c r="Q1" s="3052"/>
      <c r="R1" s="3053"/>
    </row>
    <row r="2" ht="14.75" spans="1:18">
      <c r="A2" s="2989"/>
      <c r="B2" s="2990"/>
      <c r="C2" s="2991" t="s">
        <v>746</v>
      </c>
      <c r="D2" s="2992"/>
      <c r="E2" s="2989"/>
      <c r="F2" s="2993"/>
      <c r="G2" s="2991" t="s">
        <v>164</v>
      </c>
      <c r="H2" s="2981"/>
      <c r="I2" s="2981"/>
      <c r="J2" s="2981"/>
      <c r="K2" s="2981"/>
      <c r="L2" s="2981"/>
      <c r="M2" s="2981"/>
      <c r="N2" s="2981"/>
      <c r="O2" s="2981"/>
      <c r="P2" s="2981"/>
      <c r="Q2" s="2981"/>
      <c r="R2" s="2981"/>
    </row>
    <row r="3" ht="42" spans="1:18">
      <c r="A3" s="2994" t="s">
        <v>747</v>
      </c>
      <c r="B3" s="2995" t="s">
        <v>748</v>
      </c>
      <c r="C3" s="2996" t="s">
        <v>749</v>
      </c>
      <c r="D3" s="2997"/>
      <c r="E3" s="2998" t="s">
        <v>747</v>
      </c>
      <c r="F3" s="2999" t="s">
        <v>750</v>
      </c>
      <c r="G3" s="3000" t="s">
        <v>751</v>
      </c>
      <c r="H3" s="2981"/>
      <c r="I3" s="2981"/>
      <c r="J3" s="2981"/>
      <c r="K3" s="2981"/>
      <c r="L3" s="2981"/>
      <c r="M3" s="2981"/>
      <c r="N3" s="2981"/>
      <c r="O3" s="2981"/>
      <c r="P3" s="2981"/>
      <c r="Q3" s="2981"/>
      <c r="R3" s="2981"/>
    </row>
    <row r="4" ht="42" spans="1:18">
      <c r="A4" s="2998"/>
      <c r="B4" s="3001" t="s">
        <v>752</v>
      </c>
      <c r="C4" s="3002" t="s">
        <v>753</v>
      </c>
      <c r="D4" s="2997"/>
      <c r="E4" s="3003"/>
      <c r="F4" s="3004" t="s">
        <v>754</v>
      </c>
      <c r="G4" s="3005" t="s">
        <v>755</v>
      </c>
      <c r="H4" s="2981"/>
      <c r="I4" s="2981"/>
      <c r="J4" s="2981"/>
      <c r="K4" s="2981"/>
      <c r="L4" s="2981"/>
      <c r="M4" s="2981"/>
      <c r="N4" s="2981"/>
      <c r="O4" s="2981"/>
      <c r="P4" s="2981"/>
      <c r="Q4" s="2981"/>
      <c r="R4" s="2981"/>
    </row>
    <row r="5" ht="42" spans="1:18">
      <c r="A5" s="2998"/>
      <c r="B5" s="3001" t="s">
        <v>756</v>
      </c>
      <c r="C5" s="3002" t="s">
        <v>757</v>
      </c>
      <c r="D5" s="2997"/>
      <c r="E5" s="3003"/>
      <c r="F5" s="3001" t="s">
        <v>229</v>
      </c>
      <c r="G5" s="3005" t="s">
        <v>758</v>
      </c>
      <c r="H5" s="2981"/>
      <c r="I5" s="2981"/>
      <c r="J5" s="2981"/>
      <c r="K5" s="2981"/>
      <c r="L5" s="2981"/>
      <c r="M5" s="2981"/>
      <c r="N5" s="2981"/>
      <c r="O5" s="2981"/>
      <c r="P5" s="2981"/>
      <c r="Q5" s="2981"/>
      <c r="R5" s="2981"/>
    </row>
    <row r="6" ht="42" spans="1:18">
      <c r="A6" s="2998"/>
      <c r="B6" s="3001" t="s">
        <v>754</v>
      </c>
      <c r="C6" s="3005" t="s">
        <v>755</v>
      </c>
      <c r="D6" s="2997"/>
      <c r="E6" s="3003"/>
      <c r="F6" s="3001" t="s">
        <v>230</v>
      </c>
      <c r="G6" s="3005" t="s">
        <v>759</v>
      </c>
      <c r="H6" s="2981"/>
      <c r="I6" s="2981"/>
      <c r="J6" s="2981"/>
      <c r="K6" s="2981"/>
      <c r="L6" s="2981"/>
      <c r="M6" s="2981"/>
      <c r="N6" s="2981"/>
      <c r="O6" s="2981"/>
      <c r="P6" s="2981"/>
      <c r="Q6" s="2981"/>
      <c r="R6" s="2981"/>
    </row>
    <row r="7" ht="28.75" spans="1:18">
      <c r="A7" s="2998"/>
      <c r="B7" s="3001" t="s">
        <v>229</v>
      </c>
      <c r="C7" s="3005" t="s">
        <v>758</v>
      </c>
      <c r="D7" s="3006"/>
      <c r="E7" s="3007"/>
      <c r="F7" s="3008" t="s">
        <v>760</v>
      </c>
      <c r="G7" s="3009" t="s">
        <v>761</v>
      </c>
      <c r="H7" s="2981"/>
      <c r="I7" s="2981"/>
      <c r="J7" s="2981"/>
      <c r="K7" s="2981"/>
      <c r="L7" s="2981"/>
      <c r="M7" s="2981"/>
      <c r="N7" s="2981"/>
      <c r="O7" s="2981"/>
      <c r="P7" s="2981"/>
      <c r="Q7" s="2981"/>
      <c r="R7" s="2981"/>
    </row>
    <row r="8" spans="1:18">
      <c r="A8" s="2998"/>
      <c r="B8" s="3001" t="s">
        <v>230</v>
      </c>
      <c r="C8" s="3005" t="s">
        <v>759</v>
      </c>
      <c r="D8" s="3006"/>
      <c r="E8" s="3006"/>
      <c r="F8" s="3010"/>
      <c r="G8" s="3010"/>
      <c r="H8" s="2981"/>
      <c r="I8" s="2981"/>
      <c r="J8" s="2981"/>
      <c r="K8" s="2981"/>
      <c r="L8" s="2981"/>
      <c r="M8" s="2981"/>
      <c r="N8" s="2981"/>
      <c r="O8" s="2981"/>
      <c r="P8" s="2981"/>
      <c r="Q8" s="2981"/>
      <c r="R8" s="2981"/>
    </row>
    <row r="9" ht="28" spans="1:18">
      <c r="A9" s="2998"/>
      <c r="B9" s="3001" t="s">
        <v>762</v>
      </c>
      <c r="C9" s="3002" t="s">
        <v>763</v>
      </c>
      <c r="D9" s="2997"/>
      <c r="E9" s="3006"/>
      <c r="F9" s="3010"/>
      <c r="G9" s="3010"/>
      <c r="H9" s="2981"/>
      <c r="I9" s="2981"/>
      <c r="J9" s="2981"/>
      <c r="K9" s="2981"/>
      <c r="L9" s="2981"/>
      <c r="M9" s="2981"/>
      <c r="N9" s="2981"/>
      <c r="O9" s="2981"/>
      <c r="P9" s="2981"/>
      <c r="Q9" s="2981"/>
      <c r="R9" s="2981"/>
    </row>
    <row r="10" s="2980" customFormat="1" ht="14.75" spans="1:18">
      <c r="A10" s="3011"/>
      <c r="B10" s="3012" t="s">
        <v>764</v>
      </c>
      <c r="C10" s="3013"/>
      <c r="D10" s="2997"/>
      <c r="E10" s="2997"/>
      <c r="F10" s="3010"/>
      <c r="G10" s="3010"/>
      <c r="H10" s="3014"/>
      <c r="I10" s="3045"/>
      <c r="J10" s="3046"/>
      <c r="K10" s="3014"/>
      <c r="L10" s="3045"/>
      <c r="M10" s="3046"/>
      <c r="N10" s="3014"/>
      <c r="O10" s="3045"/>
      <c r="P10" s="3046"/>
      <c r="Q10" s="3014"/>
      <c r="R10" s="3045"/>
    </row>
    <row r="11" s="2980" customFormat="1" spans="1:18">
      <c r="A11" s="3015"/>
      <c r="B11" s="3006"/>
      <c r="C11" s="2997"/>
      <c r="D11" s="2997"/>
      <c r="E11" s="2997"/>
      <c r="F11" s="3006"/>
      <c r="G11" s="3016"/>
      <c r="H11" s="3014"/>
      <c r="I11" s="3045"/>
      <c r="J11" s="3046"/>
      <c r="K11" s="3014"/>
      <c r="L11" s="3045"/>
      <c r="M11" s="3046"/>
      <c r="N11" s="3014"/>
      <c r="O11" s="3045"/>
      <c r="P11" s="3046"/>
      <c r="Q11" s="3014"/>
      <c r="R11" s="3045"/>
    </row>
    <row r="12" s="2979" customFormat="1" ht="17.5" spans="1:18">
      <c r="A12" s="3015"/>
      <c r="B12" s="3006"/>
      <c r="C12" s="2997"/>
      <c r="D12" s="3017"/>
      <c r="E12" s="2997"/>
      <c r="F12" s="3006"/>
      <c r="G12" s="3016"/>
      <c r="H12" s="3018"/>
      <c r="I12" s="3047"/>
      <c r="J12" s="3018"/>
      <c r="K12" s="3018"/>
      <c r="L12" s="3048"/>
      <c r="M12" s="3018"/>
      <c r="N12" s="3049"/>
      <c r="O12" s="3050"/>
      <c r="P12" s="3051"/>
      <c r="Q12" s="3049"/>
      <c r="R12" s="3053"/>
    </row>
    <row r="13" ht="18.25" spans="1:7">
      <c r="A13" s="3019" t="s">
        <v>765</v>
      </c>
      <c r="B13" s="3017"/>
      <c r="C13" s="3017"/>
      <c r="D13" s="2992"/>
      <c r="E13" s="3017"/>
      <c r="F13" s="3017"/>
      <c r="G13" s="3017"/>
    </row>
    <row r="14" ht="14.75" spans="1:7">
      <c r="A14" s="3020"/>
      <c r="B14" s="3020"/>
      <c r="C14" s="3021" t="s">
        <v>746</v>
      </c>
      <c r="D14" s="2997"/>
      <c r="E14" s="3022"/>
      <c r="F14" s="3022"/>
      <c r="G14" s="2991" t="s">
        <v>164</v>
      </c>
    </row>
    <row r="15" ht="42" spans="1:7">
      <c r="A15" s="3023" t="s">
        <v>747</v>
      </c>
      <c r="B15" s="3024" t="s">
        <v>748</v>
      </c>
      <c r="C15" s="3025" t="str">
        <f>C3</f>
        <v>估价对象周边居住用地比例、居住小区规模和社区发展完善程度，综合评价居住社区成熟度一般</v>
      </c>
      <c r="D15" s="2997"/>
      <c r="E15" s="3026" t="s">
        <v>747</v>
      </c>
      <c r="F15" s="3024" t="s">
        <v>750</v>
      </c>
      <c r="G15" s="3027" t="str">
        <f>G3</f>
        <v>估价对象位于XX开发区，园区建设成熟度XX，产业集聚程度XX</v>
      </c>
    </row>
    <row r="16" ht="42" spans="1:7">
      <c r="A16" s="3028"/>
      <c r="B16" s="3029" t="s">
        <v>752</v>
      </c>
      <c r="C16" s="3030" t="str">
        <f>C4</f>
        <v>估价对象位于XX商圈，周边商业氛围成熟，人流量大，商业繁华度好</v>
      </c>
      <c r="D16" s="2997"/>
      <c r="E16" s="3031"/>
      <c r="F16" s="3032" t="s">
        <v>754</v>
      </c>
      <c r="G16" s="3033" t="str">
        <f>G4</f>
        <v>估价对象周边道路状况、公共交通通达情况、停车便捷程度，综合评价交通便捷度较好</v>
      </c>
    </row>
    <row r="17" ht="42" spans="1:7">
      <c r="A17" s="3028"/>
      <c r="B17" s="3029" t="s">
        <v>756</v>
      </c>
      <c r="C17" s="3030" t="str">
        <f>C5</f>
        <v>估价对象位于XX商圈，周边办公楼项目较多，入驻率高，办公集聚程度较好</v>
      </c>
      <c r="D17" s="3006"/>
      <c r="E17" s="3031"/>
      <c r="F17" s="3032" t="s">
        <v>766</v>
      </c>
      <c r="G17" s="3034"/>
    </row>
    <row r="18" ht="42" spans="1:7">
      <c r="A18" s="3028"/>
      <c r="B18" s="3032" t="s">
        <v>754</v>
      </c>
      <c r="C18" s="3033" t="str">
        <f>C6</f>
        <v>估价对象周边道路状况、公共交通通达情况、停车便捷程度，综合评价交通便捷度较好</v>
      </c>
      <c r="D18" s="3006"/>
      <c r="E18" s="3031"/>
      <c r="F18" s="3032" t="s">
        <v>760</v>
      </c>
      <c r="G18" s="3033" t="str">
        <f>G7</f>
        <v>该园区内是否有污染型企业，绿化情况，卫生条件，整体环境状况判断</v>
      </c>
    </row>
    <row r="19" ht="28" spans="1:7">
      <c r="A19" s="3028"/>
      <c r="B19" s="3032" t="s">
        <v>766</v>
      </c>
      <c r="C19" s="3034"/>
      <c r="D19" s="2997"/>
      <c r="E19" s="3031"/>
      <c r="F19" s="3001" t="s">
        <v>229</v>
      </c>
      <c r="G19" s="3033" t="str">
        <f>G5</f>
        <v>估价对象所在区域公共配套设施齐备情况</v>
      </c>
    </row>
    <row r="20" ht="28" spans="1:7">
      <c r="A20" s="3028"/>
      <c r="B20" s="3032" t="s">
        <v>767</v>
      </c>
      <c r="C20" s="3030" t="str">
        <f>C9</f>
        <v>区域自然环境：；人文环境；综合评价环境状况一般</v>
      </c>
      <c r="D20" s="3006"/>
      <c r="E20" s="3031"/>
      <c r="F20" s="3001" t="s">
        <v>230</v>
      </c>
      <c r="G20" s="3033" t="str">
        <f>G6</f>
        <v>估价对象所在区域基础设施水平</v>
      </c>
    </row>
    <row r="21" ht="28" spans="1:7">
      <c r="A21" s="3028"/>
      <c r="B21" s="3001" t="s">
        <v>229</v>
      </c>
      <c r="C21" s="3033" t="str">
        <f>C7</f>
        <v>估价对象所在区域公共配套设施齐备情况</v>
      </c>
      <c r="D21" s="2997"/>
      <c r="E21" s="3031"/>
      <c r="F21" s="3032" t="s">
        <v>768</v>
      </c>
      <c r="G21" s="3035"/>
    </row>
    <row r="22" spans="1:7">
      <c r="A22" s="3028"/>
      <c r="B22" s="3001" t="s">
        <v>230</v>
      </c>
      <c r="C22" s="3033" t="str">
        <f>C8</f>
        <v>估价对象所在区域基础设施水平</v>
      </c>
      <c r="D22" s="2997"/>
      <c r="E22" s="3031"/>
      <c r="F22" s="3032" t="s">
        <v>764</v>
      </c>
      <c r="G22" s="3034"/>
    </row>
    <row r="23" ht="14.75" spans="1:7">
      <c r="A23" s="3028"/>
      <c r="B23" s="3032" t="s">
        <v>768</v>
      </c>
      <c r="C23" s="3035"/>
      <c r="E23" s="3036"/>
      <c r="F23" s="3037" t="s">
        <v>215</v>
      </c>
      <c r="G23" s="3038"/>
    </row>
    <row r="24" ht="14.75" spans="1:7">
      <c r="A24" s="3039"/>
      <c r="B24" s="3037" t="s">
        <v>764</v>
      </c>
      <c r="C24" s="3040">
        <f>C10</f>
        <v>0</v>
      </c>
      <c r="E24" s="3041"/>
      <c r="F24" s="3041"/>
      <c r="G24" s="3042"/>
    </row>
    <row r="25" spans="5:7">
      <c r="E25" s="2981"/>
      <c r="F25" s="2981"/>
      <c r="G25" s="2981"/>
    </row>
    <row r="26" spans="5:7">
      <c r="E26" s="2981"/>
      <c r="F26" s="2981"/>
      <c r="G26" s="2981"/>
    </row>
    <row r="27" spans="5:7">
      <c r="E27" s="2981"/>
      <c r="F27" s="2981"/>
      <c r="G27" s="2981"/>
    </row>
    <row r="28" spans="5:7">
      <c r="E28" s="2981"/>
      <c r="F28" s="2981"/>
      <c r="G28" s="2981"/>
    </row>
    <row r="29" spans="5:7">
      <c r="E29" s="2981"/>
      <c r="F29" s="2981"/>
      <c r="G29" s="2981"/>
    </row>
    <row r="30" spans="5:7">
      <c r="E30" s="2981"/>
      <c r="F30" s="2981"/>
      <c r="G30" s="2981"/>
    </row>
    <row r="31" spans="5:7">
      <c r="E31" s="2981"/>
      <c r="F31" s="2981"/>
      <c r="G31" s="2981"/>
    </row>
    <row r="32" spans="5:7">
      <c r="E32" s="2981"/>
      <c r="F32" s="2981"/>
      <c r="G32" s="2981"/>
    </row>
    <row r="33" spans="5:7">
      <c r="E33" s="2981"/>
      <c r="F33" s="2981"/>
      <c r="G33" s="2981"/>
    </row>
    <row r="34" spans="5:7">
      <c r="E34" s="2981"/>
      <c r="F34" s="2981"/>
      <c r="G34" s="2981"/>
    </row>
    <row r="35" spans="5:7">
      <c r="E35" s="2981"/>
      <c r="F35" s="2981"/>
      <c r="G35" s="2981"/>
    </row>
    <row r="36" spans="5:7">
      <c r="E36" s="2981"/>
      <c r="F36" s="2981"/>
      <c r="G36" s="2981"/>
    </row>
    <row r="37" spans="5:7">
      <c r="E37" s="2981"/>
      <c r="F37" s="2981"/>
      <c r="G37" s="2981"/>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E31" sqref="E31"/>
    </sheetView>
  </sheetViews>
  <sheetFormatPr defaultColWidth="14.6363636363636" defaultRowHeight="14"/>
  <cols>
    <col min="1" max="1" width="24.3636363636364" style="2967" customWidth="1"/>
    <col min="2" max="16384" width="14.6363636363636" style="2967"/>
  </cols>
  <sheetData>
    <row r="1" ht="16.5" spans="1:10">
      <c r="A1" s="2968" t="s">
        <v>769</v>
      </c>
      <c r="B1" s="2968">
        <f>SUM(B14:B23)</f>
        <v>60298.44</v>
      </c>
      <c r="C1" s="2969"/>
      <c r="D1" s="2969"/>
      <c r="E1" s="2969"/>
      <c r="F1" s="2969"/>
      <c r="G1" s="2970"/>
      <c r="H1" s="2970"/>
      <c r="I1" s="2970"/>
      <c r="J1" s="2970"/>
    </row>
    <row r="2" ht="16.5" spans="1:10">
      <c r="A2" s="2968" t="s">
        <v>770</v>
      </c>
      <c r="B2" s="2968">
        <f>SUM(C14:C23)</f>
        <v>17946.61</v>
      </c>
      <c r="C2" s="2969"/>
      <c r="D2" s="2969"/>
      <c r="E2" s="2969"/>
      <c r="F2" s="2969"/>
      <c r="G2" s="2970"/>
      <c r="H2" s="2970"/>
      <c r="I2" s="2970"/>
      <c r="J2" s="2970"/>
    </row>
    <row r="3" ht="16.5" spans="1:10">
      <c r="A3" s="2968" t="s">
        <v>771</v>
      </c>
      <c r="B3" s="2971">
        <f>项目基本情况!D3</f>
        <v>45734</v>
      </c>
      <c r="C3" s="2969"/>
      <c r="D3" s="2969"/>
      <c r="E3" s="2969"/>
      <c r="F3" s="2969"/>
      <c r="G3" s="2970"/>
      <c r="H3" s="2970"/>
      <c r="I3" s="2970"/>
      <c r="J3" s="2970"/>
    </row>
    <row r="4" ht="33" spans="1:10">
      <c r="A4" s="2968" t="s">
        <v>465</v>
      </c>
      <c r="B4" s="2968" t="s">
        <v>772</v>
      </c>
      <c r="C4" s="2968" t="s">
        <v>773</v>
      </c>
      <c r="D4" s="2968" t="s">
        <v>774</v>
      </c>
      <c r="E4" s="2969"/>
      <c r="F4" s="2969"/>
      <c r="G4" s="2970"/>
      <c r="H4" s="2970"/>
      <c r="I4" s="2970"/>
      <c r="J4" s="2970"/>
    </row>
    <row r="5" ht="16.5" spans="1:10">
      <c r="A5" s="2968" t="s">
        <v>775</v>
      </c>
      <c r="B5" s="2968">
        <f ca="1">SUM(D14:D23)</f>
        <v>128461</v>
      </c>
      <c r="C5" s="2968">
        <f ca="1">ROUND(B5*10000/$B$1,0)</f>
        <v>21304</v>
      </c>
      <c r="D5" s="2968">
        <f ca="1">ROUND(B5*10000/$B$2,0)</f>
        <v>71580</v>
      </c>
      <c r="E5" s="2969"/>
      <c r="F5" s="2969"/>
      <c r="G5" s="2970"/>
      <c r="H5" s="2970"/>
      <c r="I5" s="2970"/>
      <c r="J5" s="2970"/>
    </row>
    <row r="6" ht="16.5" spans="1:10">
      <c r="A6" s="2968" t="s">
        <v>776</v>
      </c>
      <c r="B6" s="2968">
        <f ca="1">SUM(G14:G23)</f>
        <v>126171</v>
      </c>
      <c r="C6" s="2968">
        <f ca="1">ROUND(B6*10000/$B$1,0)</f>
        <v>20924</v>
      </c>
      <c r="D6" s="2968">
        <f ca="1">ROUND(B6*10000/$B$2,0)</f>
        <v>70304</v>
      </c>
      <c r="E6" s="2969"/>
      <c r="F6" s="2969"/>
      <c r="G6" s="2970"/>
      <c r="H6" s="2970"/>
      <c r="I6" s="2970"/>
      <c r="J6" s="2970"/>
    </row>
    <row r="7" ht="16.5" spans="1:10">
      <c r="A7" s="2968" t="s">
        <v>777</v>
      </c>
      <c r="B7" s="2968">
        <f>SUM(H14:H23)</f>
        <v>0</v>
      </c>
      <c r="C7" s="2968">
        <f>ROUND(B7*10000/$B$1,0)</f>
        <v>0</v>
      </c>
      <c r="D7" s="2968">
        <f>ROUND(B7*10000/$B$2,0)</f>
        <v>0</v>
      </c>
      <c r="E7" s="2969"/>
      <c r="F7" s="2969"/>
      <c r="G7" s="2970"/>
      <c r="H7" s="2970"/>
      <c r="I7" s="2970"/>
      <c r="J7" s="2970"/>
    </row>
    <row r="8" ht="16.5" spans="1:10">
      <c r="A8" s="2968" t="s">
        <v>353</v>
      </c>
      <c r="B8" s="2968">
        <f>SUM(I14:I23)</f>
        <v>0</v>
      </c>
      <c r="C8" s="2968">
        <f>ROUND(B8*10000/$B$1,0)</f>
        <v>0</v>
      </c>
      <c r="D8" s="2968">
        <f>ROUND(B8*10000/$B$2,0)</f>
        <v>0</v>
      </c>
      <c r="E8" s="2969"/>
      <c r="F8" s="2969"/>
      <c r="G8" s="2970"/>
      <c r="H8" s="2970"/>
      <c r="I8" s="2970"/>
      <c r="J8" s="2970"/>
    </row>
    <row r="9" ht="16.5" spans="1:10">
      <c r="A9" s="2968" t="s">
        <v>778</v>
      </c>
      <c r="B9" s="2972"/>
      <c r="C9" s="2969"/>
      <c r="D9" s="2969"/>
      <c r="E9" s="2969"/>
      <c r="F9" s="2969"/>
      <c r="G9" s="2970"/>
      <c r="H9" s="2970"/>
      <c r="I9" s="2970"/>
      <c r="J9" s="2970"/>
    </row>
    <row r="10" ht="16.5" spans="1:10">
      <c r="A10" s="2968" t="s">
        <v>779</v>
      </c>
      <c r="B10" s="2972"/>
      <c r="C10" s="2969"/>
      <c r="D10" s="2969"/>
      <c r="E10" s="2969"/>
      <c r="F10" s="2969"/>
      <c r="G10" s="2970"/>
      <c r="H10" s="2970"/>
      <c r="I10" s="2970"/>
      <c r="J10" s="2970"/>
    </row>
    <row r="11" ht="16.5" spans="1:10">
      <c r="A11" s="2968" t="s">
        <v>780</v>
      </c>
      <c r="B11" s="2972"/>
      <c r="C11" s="2969"/>
      <c r="D11" s="2969"/>
      <c r="E11" s="2969"/>
      <c r="F11" s="2969"/>
      <c r="G11" s="2970"/>
      <c r="H11" s="2970"/>
      <c r="I11" s="2970"/>
      <c r="J11" s="2970"/>
    </row>
    <row r="12" ht="16.5" spans="1:10">
      <c r="A12" s="2969"/>
      <c r="B12" s="2969"/>
      <c r="C12" s="2969"/>
      <c r="D12" s="2969"/>
      <c r="E12" s="2969"/>
      <c r="F12" s="2969"/>
      <c r="G12" s="2970"/>
      <c r="H12" s="2970"/>
      <c r="I12" s="2970"/>
      <c r="J12" s="2970"/>
    </row>
    <row r="13" ht="33" spans="1:10">
      <c r="A13" s="2973" t="s">
        <v>781</v>
      </c>
      <c r="B13" s="2974" t="s">
        <v>769</v>
      </c>
      <c r="C13" s="2974" t="s">
        <v>770</v>
      </c>
      <c r="D13" s="2974" t="s">
        <v>782</v>
      </c>
      <c r="E13" s="2968" t="s">
        <v>773</v>
      </c>
      <c r="F13" s="2968" t="s">
        <v>774</v>
      </c>
      <c r="G13" s="2974" t="s">
        <v>783</v>
      </c>
      <c r="H13" s="2974" t="s">
        <v>784</v>
      </c>
      <c r="I13" s="2974" t="s">
        <v>785</v>
      </c>
      <c r="J13" s="2970"/>
    </row>
    <row r="14" ht="16.5" spans="1:10">
      <c r="A14" s="2975" t="s">
        <v>786</v>
      </c>
      <c r="B14" s="2976">
        <f>'数据-汇总表'!E3</f>
        <v>60298.44</v>
      </c>
      <c r="C14" s="2976">
        <f>'数据-汇总表'!D3</f>
        <v>17946.61</v>
      </c>
      <c r="D14" s="2976">
        <f ca="1">结果表!G19</f>
        <v>128461</v>
      </c>
      <c r="E14" s="2976">
        <f ca="1">ROUND(D14*10000/B14,0)</f>
        <v>21304</v>
      </c>
      <c r="F14" s="2976">
        <f ca="1">ROUND(D14*10000/C14,0)</f>
        <v>71580</v>
      </c>
      <c r="G14" s="2976">
        <f ca="1">结果表!O39</f>
        <v>126171</v>
      </c>
      <c r="H14" s="2976"/>
      <c r="I14" s="2976"/>
      <c r="J14" s="2970"/>
    </row>
    <row r="15" ht="16.5" spans="1:10">
      <c r="A15" s="2975" t="s">
        <v>787</v>
      </c>
      <c r="B15" s="2977"/>
      <c r="C15" s="2977"/>
      <c r="D15" s="2977"/>
      <c r="E15" s="2976" t="e">
        <f t="shared" ref="E15:E23" si="0">ROUND(D15*10000/B15,0)</f>
        <v>#DIV/0!</v>
      </c>
      <c r="F15" s="2976" t="e">
        <f t="shared" ref="F15:F23" si="1">ROUND(D15*10000/C15,0)</f>
        <v>#DIV/0!</v>
      </c>
      <c r="G15" s="2978"/>
      <c r="H15" s="2978"/>
      <c r="I15" s="2977"/>
      <c r="J15" s="2970"/>
    </row>
    <row r="16" ht="16.5" spans="1:10">
      <c r="A16" s="2975" t="s">
        <v>788</v>
      </c>
      <c r="B16" s="2977"/>
      <c r="C16" s="2977"/>
      <c r="D16" s="2977"/>
      <c r="E16" s="2976" t="e">
        <f t="shared" si="0"/>
        <v>#DIV/0!</v>
      </c>
      <c r="F16" s="2976" t="e">
        <f t="shared" si="1"/>
        <v>#DIV/0!</v>
      </c>
      <c r="G16" s="2978"/>
      <c r="H16" s="2978"/>
      <c r="I16" s="2977"/>
      <c r="J16" s="2970"/>
    </row>
    <row r="17" ht="16.5" spans="1:10">
      <c r="A17" s="2975" t="s">
        <v>789</v>
      </c>
      <c r="B17" s="2977"/>
      <c r="C17" s="2977"/>
      <c r="D17" s="2977"/>
      <c r="E17" s="2976" t="e">
        <f t="shared" si="0"/>
        <v>#DIV/0!</v>
      </c>
      <c r="F17" s="2976" t="e">
        <f t="shared" si="1"/>
        <v>#DIV/0!</v>
      </c>
      <c r="G17" s="2978"/>
      <c r="H17" s="2978"/>
      <c r="I17" s="2977"/>
      <c r="J17" s="2970"/>
    </row>
    <row r="18" ht="16.5" spans="1:10">
      <c r="A18" s="2975" t="s">
        <v>790</v>
      </c>
      <c r="B18" s="2977"/>
      <c r="C18" s="2977"/>
      <c r="D18" s="2977"/>
      <c r="E18" s="2976" t="e">
        <f t="shared" si="0"/>
        <v>#DIV/0!</v>
      </c>
      <c r="F18" s="2976" t="e">
        <f t="shared" si="1"/>
        <v>#DIV/0!</v>
      </c>
      <c r="G18" s="2977"/>
      <c r="H18" s="2977"/>
      <c r="I18" s="2977"/>
      <c r="J18" s="2970"/>
    </row>
    <row r="19" ht="16.5" spans="1:10">
      <c r="A19" s="2975" t="s">
        <v>791</v>
      </c>
      <c r="B19" s="2977"/>
      <c r="C19" s="2977"/>
      <c r="D19" s="2977"/>
      <c r="E19" s="2976" t="e">
        <f t="shared" si="0"/>
        <v>#DIV/0!</v>
      </c>
      <c r="F19" s="2976" t="e">
        <f t="shared" si="1"/>
        <v>#DIV/0!</v>
      </c>
      <c r="G19" s="2977"/>
      <c r="H19" s="2977"/>
      <c r="I19" s="2977"/>
      <c r="J19" s="2970"/>
    </row>
    <row r="20" ht="16.5" spans="1:10">
      <c r="A20" s="2975" t="s">
        <v>792</v>
      </c>
      <c r="B20" s="2977"/>
      <c r="C20" s="2977"/>
      <c r="D20" s="2977"/>
      <c r="E20" s="2976" t="e">
        <f t="shared" si="0"/>
        <v>#DIV/0!</v>
      </c>
      <c r="F20" s="2976" t="e">
        <f t="shared" si="1"/>
        <v>#DIV/0!</v>
      </c>
      <c r="G20" s="2977"/>
      <c r="H20" s="2977"/>
      <c r="I20" s="2977"/>
      <c r="J20" s="2970"/>
    </row>
    <row r="21" ht="16.5" spans="1:10">
      <c r="A21" s="2975" t="s">
        <v>793</v>
      </c>
      <c r="B21" s="2977"/>
      <c r="C21" s="2977"/>
      <c r="D21" s="2977"/>
      <c r="E21" s="2976" t="e">
        <f t="shared" si="0"/>
        <v>#DIV/0!</v>
      </c>
      <c r="F21" s="2976" t="e">
        <f t="shared" si="1"/>
        <v>#DIV/0!</v>
      </c>
      <c r="G21" s="2977"/>
      <c r="H21" s="2977"/>
      <c r="I21" s="2977"/>
      <c r="J21" s="2970"/>
    </row>
    <row r="22" ht="16.5" spans="1:10">
      <c r="A22" s="2975" t="s">
        <v>794</v>
      </c>
      <c r="B22" s="2977"/>
      <c r="C22" s="2977"/>
      <c r="D22" s="2977"/>
      <c r="E22" s="2976" t="e">
        <f t="shared" si="0"/>
        <v>#DIV/0!</v>
      </c>
      <c r="F22" s="2976" t="e">
        <f t="shared" si="1"/>
        <v>#DIV/0!</v>
      </c>
      <c r="G22" s="2977"/>
      <c r="H22" s="2977"/>
      <c r="I22" s="2977"/>
      <c r="J22" s="2970"/>
    </row>
    <row r="23" ht="16.5" spans="1:10">
      <c r="A23" s="2975" t="s">
        <v>795</v>
      </c>
      <c r="B23" s="2977"/>
      <c r="C23" s="2977"/>
      <c r="D23" s="2977"/>
      <c r="E23" s="2972" t="e">
        <f t="shared" si="0"/>
        <v>#DIV/0!</v>
      </c>
      <c r="F23" s="2972" t="e">
        <f t="shared" si="1"/>
        <v>#DIV/0!</v>
      </c>
      <c r="G23" s="2977"/>
      <c r="H23" s="2977"/>
      <c r="I23" s="2977"/>
      <c r="J23" s="2970"/>
    </row>
    <row r="24" spans="1:10">
      <c r="A24" s="2970"/>
      <c r="B24" s="2970"/>
      <c r="C24" s="2970"/>
      <c r="D24" s="2970"/>
      <c r="E24" s="2970"/>
      <c r="F24" s="2970"/>
      <c r="G24" s="2970"/>
      <c r="H24" s="2970"/>
      <c r="I24" s="2970"/>
      <c r="J24" s="2970"/>
    </row>
    <row r="25" spans="1:10">
      <c r="A25" s="2970"/>
      <c r="B25" s="2970"/>
      <c r="C25" s="2970"/>
      <c r="D25" s="2970"/>
      <c r="E25" s="2970"/>
      <c r="F25" s="2970"/>
      <c r="G25" s="2970"/>
      <c r="H25" s="2970"/>
      <c r="I25" s="2970"/>
      <c r="J25" s="2970"/>
    </row>
    <row r="26" spans="1:10">
      <c r="A26" s="2970"/>
      <c r="B26" s="2970"/>
      <c r="C26" s="2970"/>
      <c r="D26" s="2970"/>
      <c r="E26" s="2970"/>
      <c r="F26" s="2970"/>
      <c r="G26" s="2970"/>
      <c r="H26" s="2970"/>
      <c r="I26" s="2970"/>
      <c r="J26" s="2970"/>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70" zoomScalePageLayoutView="80" zoomScaleNormal="100" topLeftCell="G12" workbookViewId="0">
      <selection activeCell="P42" sqref="P42"/>
    </sheetView>
  </sheetViews>
  <sheetFormatPr defaultColWidth="12.6363636363636" defaultRowHeight="21.75" customHeight="1"/>
  <cols>
    <col min="1" max="2" width="12.7272727272727" style="81" customWidth="1"/>
    <col min="3" max="4" width="12.6363636363636" style="81" customWidth="1"/>
    <col min="5" max="9" width="12.7272727272727" style="81" customWidth="1"/>
    <col min="10" max="10" width="2.27272727272727" style="75" customWidth="1"/>
    <col min="11" max="12" width="12.6363636363636" style="75" customWidth="1"/>
    <col min="13" max="13" width="12.6363636363636" style="75"/>
    <col min="14" max="14" width="15.6363636363636" style="75" customWidth="1"/>
    <col min="15" max="19" width="12.7272727272727" style="75" customWidth="1"/>
    <col min="20" max="26" width="12.6363636363636" style="75"/>
    <col min="27" max="16384" width="12.6363636363636" style="81"/>
  </cols>
  <sheetData>
    <row r="1" customHeight="1" spans="1:22">
      <c r="A1" s="2572" t="s">
        <v>796</v>
      </c>
      <c r="B1" s="2573"/>
      <c r="C1" s="2574" t="s">
        <v>797</v>
      </c>
      <c r="D1" s="2575"/>
      <c r="E1" s="2574" t="s">
        <v>798</v>
      </c>
      <c r="F1" s="2576"/>
      <c r="G1" s="123"/>
      <c r="H1" s="123"/>
      <c r="I1" s="123"/>
      <c r="J1" s="191"/>
      <c r="K1" s="191"/>
      <c r="L1" s="191"/>
      <c r="M1" s="191"/>
      <c r="N1" s="191"/>
      <c r="O1" s="191"/>
      <c r="P1" s="191"/>
      <c r="Q1" s="191"/>
      <c r="R1" s="191"/>
      <c r="S1" s="191"/>
      <c r="T1" s="191"/>
      <c r="U1" s="191"/>
      <c r="V1" s="191"/>
    </row>
    <row r="2" customHeight="1" spans="1:22">
      <c r="A2" s="2577" t="str">
        <f>项目基本情况!K2</f>
        <v>北京市出让国有建设用地使用权</v>
      </c>
      <c r="B2" s="2578"/>
      <c r="C2" s="2579"/>
      <c r="D2" s="2579"/>
      <c r="E2" s="2579"/>
      <c r="F2" s="2579"/>
      <c r="G2" s="2578"/>
      <c r="H2" s="2578"/>
      <c r="I2" s="2716"/>
      <c r="J2" s="2717"/>
      <c r="K2" s="191"/>
      <c r="L2" s="191"/>
      <c r="M2" s="191"/>
      <c r="N2" s="191"/>
      <c r="O2" s="191"/>
      <c r="P2" s="191"/>
      <c r="Q2" s="191"/>
      <c r="R2" s="191"/>
      <c r="S2" s="191"/>
      <c r="T2" s="191"/>
      <c r="U2" s="191"/>
      <c r="V2" s="191"/>
    </row>
    <row r="3" ht="14" spans="1:22">
      <c r="A3" s="2580" t="s">
        <v>799</v>
      </c>
      <c r="B3" s="1080"/>
      <c r="C3" s="1080"/>
      <c r="D3" s="1080"/>
      <c r="E3" s="1080"/>
      <c r="F3" s="1080"/>
      <c r="G3" s="1080"/>
      <c r="H3" s="1080"/>
      <c r="I3" s="1080"/>
      <c r="J3" s="2717"/>
      <c r="K3" s="191"/>
      <c r="L3" s="191"/>
      <c r="M3" s="191"/>
      <c r="N3" s="191"/>
      <c r="O3" s="191"/>
      <c r="P3" s="191"/>
      <c r="Q3" s="191"/>
      <c r="R3" s="191"/>
      <c r="S3" s="191"/>
      <c r="T3" s="191"/>
      <c r="U3" s="191"/>
      <c r="V3" s="191"/>
    </row>
    <row r="4" ht="14" spans="1:22">
      <c r="A4" s="2581" t="s">
        <v>800</v>
      </c>
      <c r="B4" s="2451" t="s">
        <v>801</v>
      </c>
      <c r="C4" s="2582" t="s">
        <v>802</v>
      </c>
      <c r="D4" s="2582" t="s">
        <v>803</v>
      </c>
      <c r="E4" s="2583" t="s">
        <v>804</v>
      </c>
      <c r="F4" s="1245"/>
      <c r="G4" s="1245"/>
      <c r="H4" s="1245"/>
      <c r="I4" s="2718"/>
      <c r="J4" s="2717"/>
      <c r="K4" s="191"/>
      <c r="L4" s="2719"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 spans="1:22">
      <c r="A5" s="2584" t="s">
        <v>805</v>
      </c>
      <c r="B5" s="498">
        <v>25</v>
      </c>
      <c r="C5" s="2585"/>
      <c r="D5" s="2586"/>
      <c r="E5" s="1061" t="s">
        <v>806</v>
      </c>
      <c r="F5" s="2587"/>
      <c r="G5" s="2587"/>
      <c r="H5" s="2587"/>
      <c r="I5" s="2720"/>
      <c r="J5" s="2717"/>
      <c r="K5" s="191"/>
      <c r="L5" s="191"/>
      <c r="M5" s="191"/>
      <c r="N5" s="191"/>
      <c r="O5" s="191"/>
      <c r="P5" s="191"/>
      <c r="Q5" s="191"/>
      <c r="R5" s="191"/>
      <c r="S5" s="191"/>
      <c r="T5" s="191"/>
      <c r="U5" s="191"/>
      <c r="V5" s="191"/>
    </row>
    <row r="6" ht="14" spans="1:22">
      <c r="A6" s="2584"/>
      <c r="B6" s="498"/>
      <c r="C6" s="2588"/>
      <c r="D6" s="2586"/>
      <c r="E6" s="1061" t="s">
        <v>807</v>
      </c>
      <c r="F6" s="2587"/>
      <c r="G6" s="2587"/>
      <c r="H6" s="2587"/>
      <c r="I6" s="2720"/>
      <c r="J6" s="2717"/>
      <c r="K6" s="191"/>
      <c r="L6" s="191"/>
      <c r="M6" s="191"/>
      <c r="N6" s="191"/>
      <c r="O6" s="191"/>
      <c r="P6" s="191"/>
      <c r="Q6" s="191"/>
      <c r="R6" s="191"/>
      <c r="S6" s="191"/>
      <c r="T6" s="191"/>
      <c r="U6" s="191"/>
      <c r="V6" s="191"/>
    </row>
    <row r="7" ht="14" spans="1:22">
      <c r="A7" s="2584"/>
      <c r="B7" s="498"/>
      <c r="C7" s="2589"/>
      <c r="D7" s="2586"/>
      <c r="E7" s="1061" t="s">
        <v>808</v>
      </c>
      <c r="F7" s="2587"/>
      <c r="G7" s="2587"/>
      <c r="H7" s="2587"/>
      <c r="I7" s="2720"/>
      <c r="J7" s="2717"/>
      <c r="K7" s="191"/>
      <c r="L7" s="191"/>
      <c r="M7" s="191"/>
      <c r="N7" s="191"/>
      <c r="O7" s="191"/>
      <c r="P7" s="191"/>
      <c r="Q7" s="191"/>
      <c r="R7" s="191"/>
      <c r="S7" s="191"/>
      <c r="T7" s="191"/>
      <c r="U7" s="191"/>
      <c r="V7" s="191"/>
    </row>
    <row r="8" ht="14" spans="1:22">
      <c r="A8" s="2584" t="s">
        <v>809</v>
      </c>
      <c r="B8" s="498">
        <v>15</v>
      </c>
      <c r="C8" s="2585"/>
      <c r="D8" s="2586"/>
      <c r="E8" s="1061" t="s">
        <v>810</v>
      </c>
      <c r="F8" s="2587"/>
      <c r="G8" s="2587"/>
      <c r="H8" s="2587"/>
      <c r="I8" s="2720"/>
      <c r="J8" s="2717"/>
      <c r="K8" s="191"/>
      <c r="L8" s="191"/>
      <c r="M8" s="191"/>
      <c r="N8" s="191"/>
      <c r="O8" s="191"/>
      <c r="P8" s="191"/>
      <c r="Q8" s="191"/>
      <c r="R8" s="191"/>
      <c r="S8" s="191"/>
      <c r="T8" s="191"/>
      <c r="U8" s="191"/>
      <c r="V8" s="191"/>
    </row>
    <row r="9" ht="14" spans="1:22">
      <c r="A9" s="2584"/>
      <c r="B9" s="498"/>
      <c r="C9" s="2589"/>
      <c r="D9" s="2586"/>
      <c r="E9" s="1061" t="s">
        <v>811</v>
      </c>
      <c r="F9" s="2587"/>
      <c r="G9" s="2587"/>
      <c r="H9" s="2587"/>
      <c r="I9" s="2720"/>
      <c r="J9" s="2717"/>
      <c r="K9" s="191"/>
      <c r="L9" s="191"/>
      <c r="M9" s="191"/>
      <c r="N9" s="191"/>
      <c r="O9" s="191"/>
      <c r="P9" s="191"/>
      <c r="Q9" s="191"/>
      <c r="R9" s="191"/>
      <c r="S9" s="191"/>
      <c r="T9" s="191"/>
      <c r="U9" s="191"/>
      <c r="V9" s="191"/>
    </row>
    <row r="10" ht="14" spans="1:22">
      <c r="A10" s="2584" t="s">
        <v>812</v>
      </c>
      <c r="B10" s="498">
        <v>15</v>
      </c>
      <c r="C10" s="2585"/>
      <c r="D10" s="2586"/>
      <c r="E10" s="1061" t="s">
        <v>813</v>
      </c>
      <c r="F10" s="2587"/>
      <c r="G10" s="2587"/>
      <c r="H10" s="2587"/>
      <c r="I10" s="2720"/>
      <c r="J10" s="2717"/>
      <c r="K10" s="191"/>
      <c r="L10" s="191"/>
      <c r="M10" s="191"/>
      <c r="N10" s="191"/>
      <c r="O10" s="191"/>
      <c r="P10" s="191"/>
      <c r="Q10" s="191"/>
      <c r="R10" s="191"/>
      <c r="S10" s="191"/>
      <c r="T10" s="191"/>
      <c r="U10" s="191"/>
      <c r="V10" s="191"/>
    </row>
    <row r="11" ht="14" spans="1:22">
      <c r="A11" s="2584"/>
      <c r="B11" s="498"/>
      <c r="C11" s="2589"/>
      <c r="D11" s="2586"/>
      <c r="E11" s="1061" t="s">
        <v>814</v>
      </c>
      <c r="F11" s="2587"/>
      <c r="G11" s="2587"/>
      <c r="H11" s="2587"/>
      <c r="I11" s="2720"/>
      <c r="J11" s="2717"/>
      <c r="K11" s="191"/>
      <c r="L11" s="191"/>
      <c r="M11" s="191"/>
      <c r="N11" s="191"/>
      <c r="O11" s="191"/>
      <c r="P11" s="191"/>
      <c r="Q11" s="191"/>
      <c r="R11" s="191"/>
      <c r="S11" s="191"/>
      <c r="T11" s="191"/>
      <c r="U11" s="191"/>
      <c r="V11" s="191"/>
    </row>
    <row r="12" ht="14" spans="1:22">
      <c r="A12" s="2584" t="s">
        <v>815</v>
      </c>
      <c r="B12" s="498">
        <v>15</v>
      </c>
      <c r="C12" s="2585"/>
      <c r="D12" s="2586"/>
      <c r="E12" s="1061" t="s">
        <v>816</v>
      </c>
      <c r="F12" s="2587"/>
      <c r="G12" s="2587"/>
      <c r="H12" s="2587"/>
      <c r="I12" s="2720"/>
      <c r="J12" s="2717"/>
      <c r="K12" s="191"/>
      <c r="L12" s="191"/>
      <c r="M12" s="191"/>
      <c r="N12" s="191"/>
      <c r="O12" s="191"/>
      <c r="P12" s="191"/>
      <c r="Q12" s="191"/>
      <c r="R12" s="191"/>
      <c r="S12" s="191"/>
      <c r="T12" s="191"/>
      <c r="U12" s="191"/>
      <c r="V12" s="191"/>
    </row>
    <row r="13" ht="14" spans="1:22">
      <c r="A13" s="2584"/>
      <c r="B13" s="498"/>
      <c r="C13" s="2589"/>
      <c r="D13" s="2586"/>
      <c r="E13" s="1061" t="s">
        <v>817</v>
      </c>
      <c r="F13" s="2587"/>
      <c r="G13" s="2587"/>
      <c r="H13" s="2587"/>
      <c r="I13" s="2720"/>
      <c r="J13" s="2717"/>
      <c r="K13" s="191"/>
      <c r="L13" s="191"/>
      <c r="M13" s="191"/>
      <c r="N13" s="191"/>
      <c r="O13" s="191"/>
      <c r="P13" s="191"/>
      <c r="Q13" s="191"/>
      <c r="R13" s="191"/>
      <c r="S13" s="191"/>
      <c r="T13" s="191"/>
      <c r="U13" s="191"/>
      <c r="V13" s="191"/>
    </row>
    <row r="14" ht="14" spans="1:22">
      <c r="A14" s="2584" t="s">
        <v>818</v>
      </c>
      <c r="B14" s="498">
        <v>30</v>
      </c>
      <c r="C14" s="2585">
        <v>5</v>
      </c>
      <c r="D14" s="2586">
        <v>5</v>
      </c>
      <c r="E14" s="1061" t="s">
        <v>819</v>
      </c>
      <c r="F14" s="2587"/>
      <c r="G14" s="2587"/>
      <c r="H14" s="2587"/>
      <c r="I14" s="2720"/>
      <c r="J14" s="2717"/>
      <c r="K14" s="191"/>
      <c r="L14" s="191"/>
      <c r="M14" s="191"/>
      <c r="N14" s="191"/>
      <c r="O14" s="191"/>
      <c r="P14" s="191"/>
      <c r="Q14" s="191"/>
      <c r="R14" s="191"/>
      <c r="S14" s="191"/>
      <c r="T14" s="191"/>
      <c r="U14" s="191"/>
      <c r="V14" s="191"/>
    </row>
    <row r="15" ht="14" spans="1:22">
      <c r="A15" s="2584"/>
      <c r="B15" s="498"/>
      <c r="C15" s="2588"/>
      <c r="D15" s="2586"/>
      <c r="E15" s="1061" t="s">
        <v>820</v>
      </c>
      <c r="F15" s="2587"/>
      <c r="G15" s="2587"/>
      <c r="H15" s="2587"/>
      <c r="I15" s="2720"/>
      <c r="J15" s="2717"/>
      <c r="K15" s="191"/>
      <c r="L15" s="191"/>
      <c r="M15" s="191"/>
      <c r="N15" s="191"/>
      <c r="O15" s="191"/>
      <c r="P15" s="191"/>
      <c r="Q15" s="191"/>
      <c r="R15" s="191"/>
      <c r="S15" s="191"/>
      <c r="T15" s="191"/>
      <c r="U15" s="191"/>
      <c r="V15" s="191"/>
    </row>
    <row r="16" ht="14" spans="1:22">
      <c r="A16" s="2584"/>
      <c r="B16" s="498"/>
      <c r="C16" s="2589"/>
      <c r="D16" s="2586"/>
      <c r="E16" s="1061" t="s">
        <v>821</v>
      </c>
      <c r="F16" s="2587"/>
      <c r="G16" s="2587"/>
      <c r="H16" s="2587"/>
      <c r="I16" s="2720"/>
      <c r="J16" s="2717"/>
      <c r="K16" s="191"/>
      <c r="L16" s="191"/>
      <c r="M16" s="191"/>
      <c r="N16" s="191"/>
      <c r="O16" s="191"/>
      <c r="P16" s="191"/>
      <c r="Q16" s="191"/>
      <c r="R16" s="191"/>
      <c r="S16" s="191"/>
      <c r="T16" s="191"/>
      <c r="U16" s="191"/>
      <c r="V16" s="191"/>
    </row>
    <row r="17" ht="14" spans="1:22">
      <c r="A17" s="2590" t="s">
        <v>822</v>
      </c>
      <c r="B17" s="2591"/>
      <c r="C17" s="2592">
        <f>SUM(C5:C16)</f>
        <v>5</v>
      </c>
      <c r="D17" s="2592">
        <f>SUM(D5:D16)</f>
        <v>5</v>
      </c>
      <c r="E17" s="123"/>
      <c r="F17" s="123"/>
      <c r="G17" s="123"/>
      <c r="H17" s="123"/>
      <c r="I17" s="123"/>
      <c r="J17" s="2717"/>
      <c r="K17" s="191"/>
      <c r="L17" s="191"/>
      <c r="M17" s="191"/>
      <c r="N17" s="191"/>
      <c r="O17" s="191"/>
      <c r="P17" s="191"/>
      <c r="Q17" s="191"/>
      <c r="R17" s="191"/>
      <c r="S17" s="191"/>
      <c r="T17" s="191"/>
      <c r="U17" s="191"/>
      <c r="V17" s="191"/>
    </row>
    <row r="18" ht="32.5" customHeight="1" spans="1:22">
      <c r="A18" s="2593" t="s">
        <v>823</v>
      </c>
      <c r="B18" s="2594"/>
      <c r="C18" s="2595">
        <f>ROUND(C17/SUM(C17:D17),2)</f>
        <v>0.5</v>
      </c>
      <c r="D18" s="2595">
        <f>1-C18</f>
        <v>0.5</v>
      </c>
      <c r="E18" s="2121" t="s">
        <v>824</v>
      </c>
      <c r="F18" s="2596"/>
      <c r="G18" s="2596"/>
      <c r="H18" s="2596"/>
      <c r="I18" s="2596"/>
      <c r="J18" s="191"/>
      <c r="K18" s="2721" t="s">
        <v>825</v>
      </c>
      <c r="L18" s="191"/>
      <c r="M18" s="191"/>
      <c r="N18" s="191"/>
      <c r="O18" s="191"/>
      <c r="P18" s="191"/>
      <c r="Q18" s="191"/>
      <c r="R18" s="191"/>
      <c r="S18" s="191"/>
      <c r="T18" s="191"/>
      <c r="U18" s="191"/>
      <c r="V18" s="191"/>
    </row>
    <row r="19" spans="1:22">
      <c r="A19" s="2597" t="s">
        <v>826</v>
      </c>
      <c r="B19" s="2598" t="s">
        <v>827</v>
      </c>
      <c r="C19" s="2599">
        <f ca="1">SUMIF(INDIRECT("'"&amp;C4&amp;"'"&amp;"!A:A"),结果表!B19,INDIRECT("'"&amp;C4&amp;"'"&amp;"!B:B"))</f>
        <v>128913</v>
      </c>
      <c r="D19" s="2600">
        <f ca="1">SUMIF(INDIRECT("'"&amp;D4&amp;"'"&amp;"!A:A"),结果表!B19,INDIRECT("'"&amp;D4&amp;"'"&amp;"!B:B"))</f>
        <v>128008</v>
      </c>
      <c r="E19" s="2597" t="s">
        <v>828</v>
      </c>
      <c r="F19" s="2598" t="s">
        <v>827</v>
      </c>
      <c r="G19" s="2601">
        <f ca="1">ROUND(C19*$C$18+D19*$D$18,0)</f>
        <v>128461</v>
      </c>
      <c r="H19" s="2602" t="s">
        <v>829</v>
      </c>
      <c r="I19" s="123"/>
      <c r="J19" s="191"/>
      <c r="K19" s="191">
        <v>128589</v>
      </c>
      <c r="L19" s="191">
        <v>128467</v>
      </c>
      <c r="M19" s="191"/>
      <c r="N19" s="191"/>
      <c r="O19" s="191"/>
      <c r="P19" s="191"/>
      <c r="Q19" s="191"/>
      <c r="R19" s="191"/>
      <c r="S19" s="191"/>
      <c r="T19" s="191"/>
      <c r="U19" s="191"/>
      <c r="V19" s="191"/>
    </row>
    <row r="20" ht="14" spans="1:22">
      <c r="A20" s="2603"/>
      <c r="B20" s="2604" t="s">
        <v>259</v>
      </c>
      <c r="C20" s="2605">
        <f ca="1">SUMIF(INDIRECT("'"&amp;C4&amp;"'"&amp;"!A:A"),结果表!B20,INDIRECT("'"&amp;C4&amp;"'"&amp;"!B:B"))</f>
        <v>21379</v>
      </c>
      <c r="D20" s="2606">
        <f ca="1">SUMIF(INDIRECT("'"&amp;D4&amp;"'"&amp;"!A:A"),结果表!B20,INDIRECT("'"&amp;D4&amp;"'"&amp;"!B:B"))</f>
        <v>21229</v>
      </c>
      <c r="E20" s="2603"/>
      <c r="F20" s="2604" t="s">
        <v>259</v>
      </c>
      <c r="G20" s="2607">
        <f ca="1">ROUND(C20*$C$18+D20*$D$18,0)</f>
        <v>21304</v>
      </c>
      <c r="H20" s="1405" t="s">
        <v>830</v>
      </c>
      <c r="I20" s="123"/>
      <c r="J20" s="191"/>
      <c r="K20" s="191"/>
      <c r="L20" s="191"/>
      <c r="M20" s="191"/>
      <c r="N20" s="191"/>
      <c r="O20" s="191"/>
      <c r="P20" s="191"/>
      <c r="Q20" s="191"/>
      <c r="R20" s="191"/>
      <c r="S20" s="191"/>
      <c r="T20" s="191"/>
      <c r="U20" s="191"/>
      <c r="V20" s="191"/>
    </row>
    <row r="21" ht="15" customHeight="1" spans="1:22">
      <c r="A21" s="2603"/>
      <c r="B21" s="2608" t="s">
        <v>247</v>
      </c>
      <c r="C21" s="2609">
        <f ca="1">SUMIF(INDIRECT("'"&amp;C4&amp;"'"&amp;"!A:A"),结果表!B21,INDIRECT("'"&amp;C4&amp;"'"&amp;"!B:B"))</f>
        <v>71831</v>
      </c>
      <c r="D21" s="2610">
        <f ca="1">SUMIF(INDIRECT("'"&amp;D4&amp;"'"&amp;"!A:A"),结果表!B21,INDIRECT("'"&amp;D4&amp;"'"&amp;"!B:B"))</f>
        <v>71327</v>
      </c>
      <c r="E21" s="2603"/>
      <c r="F21" s="2608" t="s">
        <v>247</v>
      </c>
      <c r="G21" s="2611">
        <f ca="1">ROUND(C21*$C$18+D21*$D$18,0)</f>
        <v>71579</v>
      </c>
      <c r="H21" s="2612" t="s">
        <v>830</v>
      </c>
      <c r="I21" s="123"/>
      <c r="J21" s="191"/>
      <c r="K21" s="191"/>
      <c r="L21" s="191"/>
      <c r="M21" s="191"/>
      <c r="N21" s="191"/>
      <c r="O21" s="191"/>
      <c r="P21" s="191"/>
      <c r="Q21" s="191"/>
      <c r="R21" s="191"/>
      <c r="S21" s="191"/>
      <c r="T21" s="191"/>
      <c r="U21" s="191"/>
      <c r="V21" s="191"/>
    </row>
    <row r="22" ht="14.75" spans="1:22">
      <c r="A22" s="2613" t="s">
        <v>831</v>
      </c>
      <c r="B22" s="2614"/>
      <c r="C22" s="2615"/>
      <c r="D22" s="2616">
        <f ca="1">IF(C19&lt;D19,D19/C19-1,C19/D19-1)</f>
        <v>0.0070698706330854</v>
      </c>
      <c r="E22" s="1390"/>
      <c r="F22" s="2617"/>
      <c r="G22" s="2618">
        <f ca="1">ROUND(G19/('数据-汇总表'!D3/666.67),0)</f>
        <v>4772</v>
      </c>
      <c r="H22" s="2619" t="s">
        <v>832</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20" t="s">
        <v>833</v>
      </c>
      <c r="B24" s="2598" t="s">
        <v>827</v>
      </c>
      <c r="C24" s="2621">
        <f>IF(B30=0,0,D30)</f>
        <v>0</v>
      </c>
      <c r="D24" s="2622"/>
      <c r="E24" s="123"/>
      <c r="F24" s="123"/>
      <c r="G24" s="123"/>
      <c r="H24" s="123"/>
      <c r="I24" s="123"/>
      <c r="J24" s="191"/>
      <c r="K24" s="191"/>
      <c r="L24" s="191"/>
      <c r="M24" s="191"/>
      <c r="N24" s="191"/>
      <c r="O24" s="191"/>
      <c r="P24" s="191"/>
      <c r="Q24" s="191"/>
      <c r="R24" s="191"/>
      <c r="S24" s="191"/>
      <c r="T24" s="191"/>
      <c r="U24" s="191"/>
      <c r="V24" s="191"/>
    </row>
    <row r="25" ht="17.5" spans="1:22">
      <c r="A25" s="2623"/>
      <c r="B25" s="2624" t="s">
        <v>259</v>
      </c>
      <c r="C25" s="2625">
        <f>IF(B30=0,0,C30)</f>
        <v>0</v>
      </c>
      <c r="D25" s="2626"/>
      <c r="E25" s="123"/>
      <c r="F25" s="123"/>
      <c r="G25" s="123"/>
      <c r="H25" s="123"/>
      <c r="I25" s="123"/>
      <c r="J25" s="191"/>
      <c r="K25" s="2722" t="str">
        <f ca="1">项目基本情况!A17&amp;"国有建设用地使用权价格："&amp;O38&amp;"万元"</f>
        <v>出让国有建设用地使用权价格：128461万元</v>
      </c>
      <c r="L25" s="2723"/>
      <c r="M25" s="2723"/>
      <c r="N25" s="2723"/>
      <c r="O25" s="2724"/>
      <c r="P25" s="191"/>
      <c r="Q25" s="191"/>
      <c r="R25" s="191"/>
      <c r="S25" s="191"/>
      <c r="T25" s="191"/>
      <c r="U25" s="191"/>
      <c r="V25" s="191"/>
    </row>
    <row r="26" s="2570" customFormat="1" ht="17.5" spans="1:26">
      <c r="A26" s="2627" t="s">
        <v>834</v>
      </c>
      <c r="B26" s="2628" t="s">
        <v>835</v>
      </c>
      <c r="C26" s="2628" t="s">
        <v>836</v>
      </c>
      <c r="D26" s="2629" t="s">
        <v>837</v>
      </c>
      <c r="E26" s="123"/>
      <c r="F26" s="123"/>
      <c r="G26" s="123"/>
      <c r="H26" s="123"/>
      <c r="I26" s="123"/>
      <c r="J26" s="191"/>
      <c r="K26" s="2725" t="str">
        <f ca="1">"大写金额：人民币"&amp;NUMBERSTRING(INT(O38*10000),2)&amp;"元整"</f>
        <v>大写金额：人民币壹拾贰亿捌仟肆佰陆拾壹万元整</v>
      </c>
      <c r="L26" s="2614"/>
      <c r="M26" s="2614"/>
      <c r="N26" s="2614"/>
      <c r="O26" s="2612"/>
      <c r="P26" s="191"/>
      <c r="Q26" s="191"/>
      <c r="R26" s="191"/>
      <c r="S26" s="191"/>
      <c r="T26" s="191"/>
      <c r="U26" s="191"/>
      <c r="V26" s="191"/>
      <c r="W26" s="1396"/>
      <c r="X26" s="1396"/>
      <c r="Y26" s="1396"/>
      <c r="Z26" s="1396"/>
    </row>
    <row r="27" ht="17.5" spans="1:22">
      <c r="A27" s="2627"/>
      <c r="B27" s="2628"/>
      <c r="C27" s="2628"/>
      <c r="D27" s="2629"/>
      <c r="E27" s="123"/>
      <c r="F27" s="123"/>
      <c r="G27" s="123"/>
      <c r="H27" s="123"/>
      <c r="I27" s="123"/>
      <c r="J27" s="191"/>
      <c r="K27" s="2725" t="str">
        <f ca="1">"单位面积地价："&amp;M38&amp;"元/平方米"</f>
        <v>单位面积地价：71580元/平方米</v>
      </c>
      <c r="L27" s="2614"/>
      <c r="M27" s="2614"/>
      <c r="N27" s="2614"/>
      <c r="O27" s="2612"/>
      <c r="P27" s="191"/>
      <c r="Q27" s="191"/>
      <c r="R27" s="191"/>
      <c r="S27" s="191"/>
      <c r="T27" s="191"/>
      <c r="U27" s="191"/>
      <c r="V27" s="191"/>
    </row>
    <row r="28" ht="18.75" customHeight="1" spans="1:22">
      <c r="A28" s="2627"/>
      <c r="B28" s="2628"/>
      <c r="C28" s="2628"/>
      <c r="D28" s="2629"/>
      <c r="E28" s="123"/>
      <c r="F28" s="123"/>
      <c r="G28" s="123"/>
      <c r="H28" s="123"/>
      <c r="I28" s="123"/>
      <c r="J28" s="191"/>
      <c r="K28" s="2725" t="str">
        <f ca="1">"楼面地价："&amp;N38&amp;"元/平方米"</f>
        <v>楼面地价：21304元/平方米</v>
      </c>
      <c r="L28" s="2614"/>
      <c r="M28" s="2614"/>
      <c r="N28" s="2614"/>
      <c r="O28" s="2612"/>
      <c r="P28" s="191"/>
      <c r="V28" s="191"/>
    </row>
    <row r="29" ht="17.5" spans="1:22">
      <c r="A29" s="2627"/>
      <c r="B29" s="2628"/>
      <c r="C29" s="2628"/>
      <c r="D29" s="2629"/>
      <c r="E29" s="123"/>
      <c r="F29" s="123"/>
      <c r="G29" s="123"/>
      <c r="H29" s="123"/>
      <c r="I29" s="123"/>
      <c r="J29" s="191"/>
      <c r="K29" s="2725" t="str">
        <f ca="1">IF(OR(项目基本情况!E8="抵押价格",项目基本情况!E8="已注销及未注销"),"抵押价格："&amp;O39&amp;"万元","——")</f>
        <v>抵押价格：126171万元</v>
      </c>
      <c r="L29" s="2614"/>
      <c r="M29" s="2614"/>
      <c r="N29" s="2614"/>
      <c r="O29" s="2612"/>
      <c r="P29" s="191"/>
      <c r="V29" s="191"/>
    </row>
    <row r="30" ht="18.25" spans="1:22">
      <c r="A30" s="2630" t="s">
        <v>838</v>
      </c>
      <c r="B30" s="2631"/>
      <c r="C30" s="2631"/>
      <c r="D30" s="2632"/>
      <c r="E30" s="2633" t="s">
        <v>839</v>
      </c>
      <c r="F30" s="123"/>
      <c r="G30" s="123"/>
      <c r="H30" s="123"/>
      <c r="I30" s="123"/>
      <c r="J30" s="191"/>
      <c r="K30" s="2725" t="str">
        <f ca="1">IF(K29="——","——","大写金额：人民币"&amp;NUMBERSTRING(INT(O39*10000),2)&amp;"元整")</f>
        <v>大写金额：人民币壹拾贰亿陆仟壹佰柒拾壹万元整</v>
      </c>
      <c r="L30" s="2614"/>
      <c r="M30" s="2614"/>
      <c r="N30" s="2614"/>
      <c r="O30" s="2612"/>
      <c r="P30" s="191"/>
      <c r="V30" s="191"/>
    </row>
    <row r="31" ht="24" customHeight="1" spans="1:22">
      <c r="A31" s="2634" t="s">
        <v>840</v>
      </c>
      <c r="B31" s="2634"/>
      <c r="C31" s="2634"/>
      <c r="D31" s="2634"/>
      <c r="E31" s="2634"/>
      <c r="F31" s="2634"/>
      <c r="G31" s="2634"/>
      <c r="H31" s="2634"/>
      <c r="I31" s="2634"/>
      <c r="J31" s="191"/>
      <c r="K31" s="2726" t="str">
        <f ca="1">IF(项目基本情况!E8="抵押价格","——","抵押担保权已注销时的抵押价格："&amp;O40&amp;"万元")</f>
        <v>——</v>
      </c>
      <c r="L31" s="2727"/>
      <c r="M31" s="2727"/>
      <c r="N31" s="2727"/>
      <c r="O31" s="2728"/>
      <c r="P31" s="191"/>
      <c r="V31" s="191"/>
    </row>
    <row r="32" ht="19" spans="1:22">
      <c r="A32" s="2603" t="s">
        <v>841</v>
      </c>
      <c r="B32" s="2635" t="s">
        <v>842</v>
      </c>
      <c r="C32" s="2593">
        <f ca="1">G19-C24</f>
        <v>128461</v>
      </c>
      <c r="D32" s="2636" t="s">
        <v>843</v>
      </c>
      <c r="E32" s="123"/>
      <c r="F32" s="123"/>
      <c r="G32" s="123"/>
      <c r="H32" s="123"/>
      <c r="I32" s="123"/>
      <c r="J32" s="191"/>
      <c r="K32" s="2729" t="str">
        <f ca="1">IF(K31="——","——","大写金额：人民币"&amp;NUMBERSTRING(INT(O40*10000),2)&amp;"元整")</f>
        <v>——</v>
      </c>
      <c r="L32" s="2730"/>
      <c r="M32" s="2730"/>
      <c r="N32" s="2730"/>
      <c r="O32" s="2731"/>
      <c r="P32" s="191"/>
      <c r="V32" s="191"/>
    </row>
    <row r="33" ht="18.25" spans="1:22">
      <c r="A33" s="2637" t="s">
        <v>844</v>
      </c>
      <c r="B33" s="2638" t="s">
        <v>845</v>
      </c>
      <c r="C33" s="2590">
        <f ca="1">ROUND(C32*10000/'数据-汇总表'!E3,0)</f>
        <v>21304</v>
      </c>
      <c r="D33" s="2639" t="s">
        <v>846</v>
      </c>
      <c r="E33" s="2620" t="s">
        <v>847</v>
      </c>
      <c r="F33" s="2640" t="s">
        <v>848</v>
      </c>
      <c r="G33" s="2641"/>
      <c r="H33" s="2642"/>
      <c r="I33" s="2732"/>
      <c r="J33" s="191"/>
      <c r="K33" s="2725" t="str">
        <f ca="1">IF(项目基本情况!E9="——","——","抵押净值："&amp;C46&amp;"万元")</f>
        <v>抵押净值：——万元</v>
      </c>
      <c r="L33" s="2614"/>
      <c r="M33" s="2614"/>
      <c r="N33" s="2614"/>
      <c r="O33" s="2612"/>
      <c r="P33" s="191"/>
      <c r="V33" s="191"/>
    </row>
    <row r="34" s="2570" customFormat="1" ht="18.25" spans="1:26">
      <c r="A34" s="2643"/>
      <c r="B34" s="2644" t="s">
        <v>849</v>
      </c>
      <c r="C34" s="2590">
        <f ca="1">ROUND(C32*10000/'数据-汇总表'!D3,0)</f>
        <v>71580</v>
      </c>
      <c r="D34" s="2645" t="s">
        <v>846</v>
      </c>
      <c r="E34" s="2646"/>
      <c r="F34" s="2647" t="s">
        <v>850</v>
      </c>
      <c r="G34" s="2648"/>
      <c r="H34" s="2594"/>
      <c r="I34" s="123"/>
      <c r="J34" s="191"/>
      <c r="K34" s="2733" t="e">
        <f ca="1">IF(K33="——","——","大写金额：人民币"&amp;NUMBERSTRING(INT(O41*10000),2)&amp;"元整")</f>
        <v>#VALUE!</v>
      </c>
      <c r="L34" s="2734"/>
      <c r="M34" s="2734"/>
      <c r="N34" s="2734"/>
      <c r="O34" s="2735"/>
      <c r="P34" s="191"/>
      <c r="Q34" s="1396"/>
      <c r="R34" s="1396"/>
      <c r="S34" s="1396"/>
      <c r="T34" s="1396"/>
      <c r="U34" s="1396"/>
      <c r="V34" s="191"/>
      <c r="W34" s="1396"/>
      <c r="X34" s="1396"/>
      <c r="Y34" s="1396"/>
      <c r="Z34" s="1396"/>
    </row>
    <row r="35" ht="14.75" spans="1:22">
      <c r="A35" s="1390"/>
      <c r="B35" s="2649"/>
      <c r="C35" s="2650">
        <f ca="1">ROUND(C32/('数据-汇总表'!D3/666.67),0)</f>
        <v>4772</v>
      </c>
      <c r="D35" s="2651" t="s">
        <v>851</v>
      </c>
      <c r="E35" s="2652"/>
      <c r="F35" s="2653" t="s">
        <v>852</v>
      </c>
      <c r="G35" s="2654">
        <f>E37+E38</f>
        <v>2290</v>
      </c>
      <c r="H35" s="2655" t="s">
        <v>853</v>
      </c>
      <c r="I35" s="123"/>
      <c r="J35" s="191"/>
      <c r="K35" s="2736" t="s">
        <v>854</v>
      </c>
      <c r="L35" s="2736" t="s">
        <v>855</v>
      </c>
      <c r="M35" s="2737" t="s">
        <v>856</v>
      </c>
      <c r="N35" s="2736" t="s">
        <v>857</v>
      </c>
      <c r="O35" s="2736" t="s">
        <v>858</v>
      </c>
      <c r="P35" s="191"/>
      <c r="V35" s="191"/>
    </row>
    <row r="36" ht="16.5" customHeight="1" spans="1:22">
      <c r="A36" s="2656" t="s">
        <v>859</v>
      </c>
      <c r="B36" s="2657" t="s">
        <v>835</v>
      </c>
      <c r="C36" s="2658" t="s">
        <v>836</v>
      </c>
      <c r="D36" s="2658" t="s">
        <v>860</v>
      </c>
      <c r="E36" s="2659" t="s">
        <v>837</v>
      </c>
      <c r="F36" s="123"/>
      <c r="G36" s="123"/>
      <c r="H36" s="123"/>
      <c r="I36" s="123"/>
      <c r="J36" s="2738"/>
      <c r="K36" s="2739"/>
      <c r="L36" s="2739"/>
      <c r="M36" s="2740" t="s">
        <v>861</v>
      </c>
      <c r="N36" s="2739"/>
      <c r="O36" s="2739"/>
      <c r="P36" s="191"/>
      <c r="V36" s="191"/>
    </row>
    <row r="37" ht="16.5" customHeight="1" spans="1:22">
      <c r="A37" s="2660" t="s">
        <v>862</v>
      </c>
      <c r="B37" s="2661">
        <f>'数据-汇总表'!G21</f>
        <v>6588.66</v>
      </c>
      <c r="C37" s="2628">
        <f>ROUND(45526*0.25*0.15,0)</f>
        <v>1707</v>
      </c>
      <c r="D37" s="2628">
        <v>1.0305</v>
      </c>
      <c r="E37" s="2629">
        <f>ROUND(B37*C37*D37/10000,0)</f>
        <v>1159</v>
      </c>
      <c r="F37" s="123"/>
      <c r="G37" s="123"/>
      <c r="H37" s="123"/>
      <c r="I37" s="123"/>
      <c r="J37" s="2738"/>
      <c r="K37" s="2741"/>
      <c r="L37" s="2741"/>
      <c r="M37" s="2742"/>
      <c r="N37" s="2741"/>
      <c r="O37" s="2741"/>
      <c r="P37" s="191"/>
      <c r="V37" s="191"/>
    </row>
    <row r="38" ht="16.5" customHeight="1" spans="1:22">
      <c r="A38" s="2660" t="s">
        <v>863</v>
      </c>
      <c r="B38" s="2661">
        <f>'数据-汇总表'!F20</f>
        <v>6119.83</v>
      </c>
      <c r="C38" s="2628">
        <v>1793</v>
      </c>
      <c r="D38" s="2628">
        <v>1.0305</v>
      </c>
      <c r="E38" s="2629">
        <f>ROUND(B38*C38*D38/10000,0)</f>
        <v>1131</v>
      </c>
      <c r="F38" s="123"/>
      <c r="G38" s="123"/>
      <c r="H38" s="123"/>
      <c r="I38" s="123"/>
      <c r="J38" s="2738"/>
      <c r="K38" s="2743">
        <f>'数据-汇总表'!D3</f>
        <v>17946.61</v>
      </c>
      <c r="L38" s="2744">
        <f>'数据-汇总表'!E3</f>
        <v>60298.44</v>
      </c>
      <c r="M38" s="2744">
        <f ca="1">C34</f>
        <v>71580</v>
      </c>
      <c r="N38" s="2744">
        <f ca="1">C33</f>
        <v>21304</v>
      </c>
      <c r="O38" s="2745">
        <f ca="1">C32</f>
        <v>128461</v>
      </c>
      <c r="P38" s="191"/>
      <c r="V38" s="191"/>
    </row>
    <row r="39" ht="16.5" customHeight="1" spans="1:22">
      <c r="A39" s="2662"/>
      <c r="B39" s="2663" t="s">
        <v>864</v>
      </c>
      <c r="C39" s="2631"/>
      <c r="D39" s="2631"/>
      <c r="E39" s="2632"/>
      <c r="F39" s="123"/>
      <c r="G39" s="123"/>
      <c r="H39" s="123"/>
      <c r="I39" s="123"/>
      <c r="J39" s="2738"/>
      <c r="K39" s="2746" t="str">
        <f>MID(A44,3,LEN(A44)-2)</f>
        <v>抵押价格</v>
      </c>
      <c r="L39" s="2747"/>
      <c r="M39" s="2747"/>
      <c r="N39" s="2748"/>
      <c r="O39" s="2749">
        <f ca="1">C44</f>
        <v>126171</v>
      </c>
      <c r="P39" s="191"/>
      <c r="V39" s="191"/>
    </row>
    <row r="40" ht="18.25" spans="1:22">
      <c r="A40" s="2664" t="s">
        <v>865</v>
      </c>
      <c r="B40" s="123"/>
      <c r="C40" s="123"/>
      <c r="D40" s="123"/>
      <c r="E40" s="123"/>
      <c r="F40" s="123"/>
      <c r="G40" s="123"/>
      <c r="H40" s="123"/>
      <c r="I40" s="123"/>
      <c r="J40" s="2738"/>
      <c r="K40" s="2746" t="str">
        <f>MID(A45,3,LEN(A45)-2)</f>
        <v/>
      </c>
      <c r="L40" s="2747"/>
      <c r="M40" s="2747"/>
      <c r="N40" s="2748"/>
      <c r="O40" s="2749" t="str">
        <f ca="1">C45</f>
        <v>——</v>
      </c>
      <c r="P40" s="191"/>
      <c r="V40" s="191"/>
    </row>
    <row r="41" ht="16.25" spans="1:22">
      <c r="A41" s="2665" t="s">
        <v>866</v>
      </c>
      <c r="B41" s="2666"/>
      <c r="C41" s="2667" t="s">
        <v>867</v>
      </c>
      <c r="D41" s="2668" t="s">
        <v>868</v>
      </c>
      <c r="E41" s="2668" t="s">
        <v>869</v>
      </c>
      <c r="F41" s="2669" t="s">
        <v>870</v>
      </c>
      <c r="G41" s="123"/>
      <c r="H41" s="123"/>
      <c r="I41" s="123"/>
      <c r="J41" s="2738"/>
      <c r="K41" s="2746" t="str">
        <f>MID(A46,3,LEN(A46)-2)</f>
        <v/>
      </c>
      <c r="L41" s="2747"/>
      <c r="M41" s="2747"/>
      <c r="N41" s="2748"/>
      <c r="O41" s="2749" t="str">
        <f ca="1">C46</f>
        <v>——</v>
      </c>
      <c r="P41" s="191"/>
      <c r="V41" s="191"/>
    </row>
    <row r="42" ht="30.5" spans="1:22">
      <c r="A42" s="2670" t="s">
        <v>871</v>
      </c>
      <c r="B42" s="2671"/>
      <c r="C42" s="2590">
        <f ca="1">C32</f>
        <v>128461</v>
      </c>
      <c r="D42" s="2672">
        <f ca="1">C33</f>
        <v>21304</v>
      </c>
      <c r="E42" s="2672">
        <f ca="1">C34</f>
        <v>71580</v>
      </c>
      <c r="F42" s="2673">
        <f ca="1">C35</f>
        <v>4772</v>
      </c>
      <c r="G42" s="123"/>
      <c r="H42" s="123"/>
      <c r="I42" s="2750"/>
      <c r="J42" s="2738"/>
      <c r="K42" s="2751" t="s">
        <v>872</v>
      </c>
      <c r="L42" s="2752" t="s">
        <v>873</v>
      </c>
      <c r="M42" s="2753" t="s">
        <v>874</v>
      </c>
      <c r="N42" s="2754" t="s">
        <v>875</v>
      </c>
      <c r="O42" s="2755" t="s">
        <v>876</v>
      </c>
      <c r="P42" s="191"/>
      <c r="V42" s="191"/>
    </row>
    <row r="43" ht="30.5" spans="1:22">
      <c r="A43" s="2674" t="s">
        <v>877</v>
      </c>
      <c r="B43" s="2675"/>
      <c r="C43" s="2590">
        <f>IF(H33="正常操作",G33+G34+G35,G34+G35)</f>
        <v>2290</v>
      </c>
      <c r="D43" s="2672" t="s">
        <v>138</v>
      </c>
      <c r="E43" s="2672" t="s">
        <v>138</v>
      </c>
      <c r="F43" s="2673" t="s">
        <v>138</v>
      </c>
      <c r="G43" s="2676" t="s">
        <v>138</v>
      </c>
      <c r="H43" s="123"/>
      <c r="I43" s="2750"/>
      <c r="J43" s="2738"/>
      <c r="K43" s="2756" t="str">
        <f>C4</f>
        <v>比较法-住宅、综合</v>
      </c>
      <c r="L43" s="2757">
        <f ca="1">IF(L42="估价结果/万元",C19,C20)</f>
        <v>128913</v>
      </c>
      <c r="M43" s="2758">
        <f>C18</f>
        <v>0.5</v>
      </c>
      <c r="N43" s="2759">
        <f ca="1">IF(N42="测算结果/万元",G19,G20)</f>
        <v>128461</v>
      </c>
      <c r="O43" s="2760">
        <f ca="1">IF(O42="最终结果/万元",C32,C33)</f>
        <v>128461</v>
      </c>
      <c r="P43" s="191"/>
      <c r="V43" s="191"/>
    </row>
    <row r="44" ht="31.25" spans="1:22">
      <c r="A44" s="2670" t="str">
        <f>IF(OR(项目基本情况!E8="抵押价格",项目基本情况!E8="已注销及未注销"),"3.抵押价格","——")</f>
        <v>3.抵押价格</v>
      </c>
      <c r="B44" s="2671"/>
      <c r="C44" s="2590">
        <f ca="1">IF(A44="——","——",C42-C43)</f>
        <v>126171</v>
      </c>
      <c r="D44" s="2672">
        <f ca="1">ROUND(C44*10000/'数据-汇总表'!E3,0)</f>
        <v>20924</v>
      </c>
      <c r="E44" s="2672">
        <f ca="1">ROUND(C44*10000/'数据-汇总表'!D3,0)</f>
        <v>70304</v>
      </c>
      <c r="F44" s="2673">
        <f ca="1">ROUND(C44/('数据-汇总表'!D3/666.67),0)</f>
        <v>4687</v>
      </c>
      <c r="G44" s="123"/>
      <c r="H44" s="123"/>
      <c r="I44" s="2750"/>
      <c r="J44" s="2738"/>
      <c r="K44" s="2761" t="str">
        <f>D4</f>
        <v>剩余法-待开发</v>
      </c>
      <c r="L44" s="2762">
        <f ca="1">IF(L42="估价结果/万元",D19,D20)</f>
        <v>128008</v>
      </c>
      <c r="M44" s="2763">
        <f>D18</f>
        <v>0.5</v>
      </c>
      <c r="N44" s="2764"/>
      <c r="O44" s="2765"/>
      <c r="P44" s="191"/>
      <c r="V44" s="191"/>
    </row>
    <row r="45" ht="14" spans="1:22">
      <c r="A45" s="2677" t="str">
        <f>IF(项目基本情况!E8="已注销及未注销","4.抵押担保权已注销时的抵押价格",IF(项目基本情况!E8="已注销","3.抵押担保权已注销时的抵押价格","——"))</f>
        <v>——</v>
      </c>
      <c r="B45" s="2678"/>
      <c r="C45" s="2679" t="str">
        <f ca="1">IF(A45="——","——",IF(项目基本情况!E8="抵押价格","——",C32-G34-G35))</f>
        <v>——</v>
      </c>
      <c r="D45" s="2672" t="e">
        <f ca="1">ROUND(C45*10000/'数据-汇总表'!E3,0)</f>
        <v>#VALUE!</v>
      </c>
      <c r="E45" s="2672" t="e">
        <f ca="1">ROUND(C45*10000/'数据-汇总表'!D3,0)</f>
        <v>#VALUE!</v>
      </c>
      <c r="F45" s="2673" t="e">
        <f ca="1">ROUND(C45/('数据-汇总表'!D3/666.67),0)</f>
        <v>#VALUE!</v>
      </c>
      <c r="G45" s="123"/>
      <c r="H45" s="123"/>
      <c r="I45" s="2750"/>
      <c r="J45" s="2738"/>
      <c r="K45" s="191"/>
      <c r="L45" s="191"/>
      <c r="M45" s="191"/>
      <c r="N45" s="191"/>
      <c r="O45" s="191"/>
      <c r="P45" s="191"/>
      <c r="V45" s="191"/>
    </row>
    <row r="46" ht="14.75" spans="1:22">
      <c r="A46" s="2680" t="str">
        <f>IF(项目基本情况!E9="抵押净值",IF(A45="——","4.抵押净值","5.抵押净值"),"——")</f>
        <v>——</v>
      </c>
      <c r="B46" s="2681"/>
      <c r="C46" s="2682" t="str">
        <f ca="1">IF(A46="——","——",O79)</f>
        <v>——</v>
      </c>
      <c r="D46" s="2672" t="e">
        <f ca="1">ROUND(C46*10000/'数据-汇总表'!E3,0)</f>
        <v>#VALUE!</v>
      </c>
      <c r="E46" s="2672" t="e">
        <f ca="1">ROUND(C46*10000/'数据-汇总表'!D3,0)</f>
        <v>#VALUE!</v>
      </c>
      <c r="F46" s="2673" t="e">
        <f ca="1">ROUND(C46/('数据-汇总表'!D3/666.67),0)</f>
        <v>#VALUE!</v>
      </c>
      <c r="G46" s="123"/>
      <c r="H46" s="123"/>
      <c r="I46" s="2750"/>
      <c r="J46" s="2738"/>
      <c r="K46" s="191"/>
      <c r="L46" s="191"/>
      <c r="M46" s="191"/>
      <c r="N46" s="191"/>
      <c r="O46" s="191"/>
      <c r="P46" s="191"/>
      <c r="Q46" s="191"/>
      <c r="R46" s="191"/>
      <c r="S46" s="191"/>
      <c r="T46" s="191"/>
      <c r="U46" s="191"/>
      <c r="V46" s="191"/>
    </row>
    <row r="47" ht="15.5" spans="1:22">
      <c r="A47" s="2683" t="s">
        <v>878</v>
      </c>
      <c r="B47" s="2684"/>
      <c r="C47" s="2685" t="s">
        <v>879</v>
      </c>
      <c r="D47" s="2686"/>
      <c r="E47" s="2686"/>
      <c r="F47" s="2686"/>
      <c r="G47" s="2687"/>
      <c r="H47" s="2688"/>
      <c r="I47" s="2766"/>
      <c r="J47" s="2738"/>
      <c r="K47" s="123" t="str">
        <f>IF(C43=0,"本次评估"&amp;IF(G43="设定","设定估价对象","")&amp;"不存在"&amp;MID(A43,3,LEN(A43)-2),"本次评估"&amp;IF(G43="设定","设定","")&amp;MID(A43,3,LEN(A43)-2)&amp;"为人民币"&amp;C43&amp;"万元整。")</f>
        <v>本次评估估价师知悉的法定优先受偿款为人民币2290万元整。</v>
      </c>
      <c r="L47" s="191"/>
      <c r="M47" s="191"/>
      <c r="N47" s="191"/>
      <c r="O47" s="191"/>
      <c r="P47" s="191"/>
      <c r="Q47" s="191"/>
      <c r="R47" s="191"/>
      <c r="S47" s="191"/>
      <c r="T47" s="191"/>
      <c r="U47" s="191"/>
      <c r="V47" s="191"/>
    </row>
    <row r="48" ht="14" spans="1:22">
      <c r="A48" s="2689">
        <v>1</v>
      </c>
      <c r="B48" s="2690"/>
      <c r="C48" s="2690"/>
      <c r="D48" s="2686"/>
      <c r="E48" s="2686"/>
      <c r="F48" s="2686"/>
      <c r="G48" s="2686"/>
      <c r="H48" s="2691"/>
      <c r="I48" s="2767"/>
      <c r="J48" s="2738"/>
      <c r="K48" s="191"/>
      <c r="L48" s="191"/>
      <c r="M48" s="191"/>
      <c r="N48" s="191"/>
      <c r="O48" s="191"/>
      <c r="P48" s="191"/>
      <c r="Q48" s="191"/>
      <c r="R48" s="191"/>
      <c r="S48" s="191"/>
      <c r="T48" s="191"/>
      <c r="U48" s="191"/>
      <c r="V48" s="191"/>
    </row>
    <row r="49" ht="14" spans="1:22">
      <c r="A49" s="2689">
        <v>2</v>
      </c>
      <c r="B49" s="2690"/>
      <c r="C49" s="2690"/>
      <c r="D49" s="2686"/>
      <c r="E49" s="2686"/>
      <c r="F49" s="2686"/>
      <c r="G49" s="2686"/>
      <c r="H49" s="2691"/>
      <c r="I49" s="2767"/>
      <c r="J49" s="2768"/>
      <c r="K49" s="191"/>
      <c r="L49" s="191"/>
      <c r="M49" s="191"/>
      <c r="N49" s="191"/>
      <c r="O49" s="191"/>
      <c r="P49" s="191"/>
      <c r="Q49" s="191"/>
      <c r="R49" s="191"/>
      <c r="S49" s="191"/>
      <c r="T49" s="191"/>
      <c r="U49" s="191"/>
      <c r="V49" s="191"/>
    </row>
    <row r="50" ht="14" spans="1:22">
      <c r="A50" s="2689">
        <v>3</v>
      </c>
      <c r="B50" s="2690"/>
      <c r="C50" s="2690"/>
      <c r="D50" s="2686"/>
      <c r="E50" s="2686"/>
      <c r="F50" s="2686"/>
      <c r="G50" s="2686"/>
      <c r="H50" s="2691"/>
      <c r="I50" s="2767"/>
      <c r="J50" s="2768"/>
      <c r="K50" s="191"/>
      <c r="L50" s="191"/>
      <c r="M50" s="191"/>
      <c r="N50" s="191"/>
      <c r="O50" s="191"/>
      <c r="P50" s="191"/>
      <c r="Q50" s="191"/>
      <c r="R50" s="191"/>
      <c r="S50" s="191"/>
      <c r="T50" s="191"/>
      <c r="U50" s="191"/>
      <c r="V50" s="191"/>
    </row>
    <row r="51" ht="14" spans="1:22">
      <c r="A51" s="2692"/>
      <c r="B51" s="2693"/>
      <c r="C51" s="2693"/>
      <c r="D51" s="2694"/>
      <c r="E51" s="2694"/>
      <c r="F51" s="2694"/>
      <c r="G51" s="2694"/>
      <c r="H51" s="2695"/>
      <c r="I51" s="2769"/>
      <c r="J51" s="2768"/>
      <c r="K51" s="191"/>
      <c r="L51" s="191"/>
      <c r="M51" s="191"/>
      <c r="N51" s="191"/>
      <c r="O51" s="191"/>
      <c r="P51" s="191"/>
      <c r="Q51" s="191"/>
      <c r="R51" s="191"/>
      <c r="S51" s="191"/>
      <c r="T51" s="191"/>
      <c r="U51" s="191"/>
      <c r="V51" s="191"/>
    </row>
    <row r="52" ht="14" spans="1:22">
      <c r="A52" s="2690"/>
      <c r="B52" s="2690"/>
      <c r="C52" s="2690"/>
      <c r="D52" s="2686"/>
      <c r="E52" s="2686"/>
      <c r="F52" s="2686"/>
      <c r="G52" s="2686"/>
      <c r="H52" s="2691"/>
      <c r="I52" s="75"/>
      <c r="J52" s="2768"/>
      <c r="K52" s="191"/>
      <c r="L52" s="191"/>
      <c r="M52" s="191"/>
      <c r="N52" s="191"/>
      <c r="O52" s="191"/>
      <c r="P52" s="191"/>
      <c r="Q52" s="191"/>
      <c r="R52" s="191"/>
      <c r="S52" s="191"/>
      <c r="T52" s="191"/>
      <c r="U52" s="191"/>
      <c r="V52" s="191"/>
    </row>
    <row r="53" ht="14" spans="1:22">
      <c r="A53" s="75"/>
      <c r="B53" s="75"/>
      <c r="C53" s="75"/>
      <c r="D53" s="75"/>
      <c r="E53" s="75"/>
      <c r="F53" s="2696" t="s">
        <v>880</v>
      </c>
      <c r="G53" s="2697"/>
      <c r="H53" s="2697"/>
      <c r="I53" s="2770" t="s">
        <v>881</v>
      </c>
      <c r="J53" s="2768"/>
      <c r="K53" s="191"/>
      <c r="L53" s="191"/>
      <c r="M53" s="191"/>
      <c r="N53" s="191"/>
      <c r="O53" s="191"/>
      <c r="P53" s="191"/>
      <c r="Q53" s="191"/>
      <c r="R53" s="191"/>
      <c r="S53" s="191"/>
      <c r="T53" s="191"/>
      <c r="U53" s="191"/>
      <c r="V53" s="191"/>
    </row>
    <row r="54" ht="14" spans="1:22">
      <c r="A54" s="75"/>
      <c r="B54" s="2698" t="s">
        <v>882</v>
      </c>
      <c r="C54" s="75"/>
      <c r="D54" s="75"/>
      <c r="E54" s="75"/>
      <c r="F54" s="75"/>
      <c r="G54" s="75"/>
      <c r="H54" s="75"/>
      <c r="I54" s="75"/>
      <c r="J54" s="2768"/>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68"/>
      <c r="K55" s="191"/>
      <c r="L55" s="191"/>
      <c r="M55" s="191"/>
      <c r="N55" s="191"/>
      <c r="O55" s="191"/>
      <c r="P55" s="191"/>
      <c r="Q55" s="191"/>
      <c r="R55" s="191"/>
      <c r="S55" s="191"/>
      <c r="T55" s="191"/>
      <c r="U55" s="191"/>
      <c r="V55" s="191"/>
    </row>
    <row r="56" ht="14" spans="1:22">
      <c r="A56" s="75"/>
      <c r="B56" s="2697"/>
      <c r="C56" s="2697"/>
      <c r="D56" s="2697"/>
      <c r="E56" s="2697"/>
      <c r="F56" s="2697"/>
      <c r="G56" s="2697"/>
      <c r="H56" s="2697"/>
      <c r="I56" s="2770" t="s">
        <v>883</v>
      </c>
      <c r="J56" s="2768"/>
      <c r="K56" s="191"/>
      <c r="L56" s="191"/>
      <c r="M56" s="191"/>
      <c r="N56" s="191"/>
      <c r="O56" s="191"/>
      <c r="P56" s="191"/>
      <c r="Q56" s="191"/>
      <c r="R56" s="191"/>
      <c r="S56" s="191"/>
      <c r="T56" s="191"/>
      <c r="U56" s="191"/>
      <c r="V56" s="191"/>
    </row>
    <row r="57" ht="14" spans="1:22">
      <c r="A57" s="75"/>
      <c r="B57" s="2698" t="s">
        <v>884</v>
      </c>
      <c r="C57" s="75"/>
      <c r="D57" s="75"/>
      <c r="E57" s="75"/>
      <c r="F57" s="75"/>
      <c r="G57" s="75"/>
      <c r="H57" s="75"/>
      <c r="I57" s="75"/>
      <c r="J57" s="2768"/>
      <c r="K57" s="191"/>
      <c r="L57" s="191"/>
      <c r="M57" s="191"/>
      <c r="N57" s="191"/>
      <c r="O57" s="191"/>
      <c r="P57" s="191"/>
      <c r="Q57" s="191"/>
      <c r="R57" s="191"/>
      <c r="S57" s="191"/>
      <c r="T57" s="191"/>
      <c r="U57" s="191"/>
      <c r="V57" s="191"/>
    </row>
    <row r="58" ht="14" spans="1:22">
      <c r="A58" s="75"/>
      <c r="B58" s="2698"/>
      <c r="C58" s="75"/>
      <c r="D58" s="75"/>
      <c r="E58" s="75"/>
      <c r="F58" s="75"/>
      <c r="G58" s="75"/>
      <c r="H58" s="75"/>
      <c r="I58" s="75"/>
      <c r="J58" s="2768"/>
      <c r="K58" s="191"/>
      <c r="L58" s="191"/>
      <c r="M58" s="191"/>
      <c r="N58" s="191"/>
      <c r="O58" s="191"/>
      <c r="P58" s="191"/>
      <c r="Q58" s="191"/>
      <c r="R58" s="191"/>
      <c r="S58" s="191"/>
      <c r="T58" s="191"/>
      <c r="U58" s="191"/>
      <c r="V58" s="191"/>
    </row>
    <row r="59" ht="14" spans="1:22">
      <c r="A59" s="75"/>
      <c r="B59" s="2697"/>
      <c r="C59" s="2697"/>
      <c r="D59" s="2697"/>
      <c r="E59" s="2697"/>
      <c r="F59" s="2697"/>
      <c r="G59" s="2697"/>
      <c r="H59" s="2697"/>
      <c r="I59" s="2770" t="s">
        <v>883</v>
      </c>
      <c r="J59" s="2768"/>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68"/>
      <c r="K60" s="191"/>
      <c r="L60" s="191"/>
      <c r="M60" s="191"/>
      <c r="N60" s="191"/>
      <c r="O60" s="191"/>
      <c r="P60" s="191"/>
      <c r="Q60" s="191"/>
      <c r="R60" s="191"/>
      <c r="S60" s="191"/>
      <c r="T60" s="191"/>
      <c r="U60" s="191"/>
      <c r="V60" s="191"/>
    </row>
    <row r="61" ht="14" spans="1:22">
      <c r="A61" s="75"/>
      <c r="B61" s="2698"/>
      <c r="C61" s="2699"/>
      <c r="D61" s="2700"/>
      <c r="E61" s="2700"/>
      <c r="F61" s="2701"/>
      <c r="G61" s="75"/>
      <c r="H61" s="75"/>
      <c r="I61" s="75"/>
      <c r="J61" s="2768"/>
      <c r="K61" s="191"/>
      <c r="L61" s="191"/>
      <c r="M61" s="191"/>
      <c r="N61" s="191"/>
      <c r="O61" s="191"/>
      <c r="P61" s="191"/>
      <c r="Q61" s="191"/>
      <c r="R61" s="191"/>
      <c r="S61" s="191"/>
      <c r="T61" s="191"/>
      <c r="U61" s="191"/>
      <c r="V61" s="191"/>
    </row>
    <row r="62" ht="18" spans="1:22">
      <c r="A62" s="2702" t="s">
        <v>885</v>
      </c>
      <c r="B62" s="2703"/>
      <c r="C62" s="2703"/>
      <c r="D62" s="2704"/>
      <c r="E62" s="2704"/>
      <c r="F62" s="2705"/>
      <c r="G62" s="2705"/>
      <c r="H62" s="2705"/>
      <c r="I62" s="2705"/>
      <c r="J62" s="2771"/>
      <c r="K62" s="191"/>
      <c r="L62" s="191"/>
      <c r="M62" s="191"/>
      <c r="N62" s="191"/>
      <c r="O62" s="191"/>
      <c r="P62" s="191"/>
      <c r="Q62" s="191"/>
      <c r="R62" s="191"/>
      <c r="S62" s="191"/>
      <c r="T62" s="191"/>
      <c r="U62" s="191"/>
      <c r="V62" s="191"/>
    </row>
    <row r="63" ht="14.25" customHeight="1" spans="1:22">
      <c r="A63" s="2706" t="s">
        <v>886</v>
      </c>
      <c r="B63" s="2707"/>
      <c r="C63" s="2708"/>
      <c r="D63" s="1089">
        <f ca="1">ROUND(C42*F63,0)</f>
        <v>128461</v>
      </c>
      <c r="E63" s="2709" t="s">
        <v>887</v>
      </c>
      <c r="F63" s="2710">
        <v>1</v>
      </c>
      <c r="G63" s="2711" t="s">
        <v>888</v>
      </c>
      <c r="H63" s="123"/>
      <c r="I63" s="123"/>
      <c r="J63" s="191"/>
      <c r="K63" s="191"/>
      <c r="L63" s="191"/>
      <c r="M63" s="191"/>
      <c r="N63" s="191"/>
      <c r="O63" s="191"/>
      <c r="P63" s="191"/>
      <c r="Q63" s="191"/>
      <c r="R63" s="191"/>
      <c r="S63" s="191"/>
      <c r="T63" s="191"/>
      <c r="U63" s="191"/>
      <c r="V63" s="191"/>
    </row>
    <row r="64" ht="14.25" customHeight="1" spans="1:22">
      <c r="A64" s="2712" t="s">
        <v>889</v>
      </c>
      <c r="B64" s="2713"/>
      <c r="C64" s="2713"/>
      <c r="D64" s="2713"/>
      <c r="E64" s="2713"/>
      <c r="F64" s="2713"/>
      <c r="G64" s="2714"/>
      <c r="H64" s="2715"/>
      <c r="I64" s="124"/>
      <c r="J64" s="125"/>
      <c r="K64" s="2772" t="s">
        <v>890</v>
      </c>
      <c r="L64" s="2773"/>
      <c r="M64" s="2773"/>
      <c r="N64" s="2773"/>
      <c r="O64" s="2773"/>
      <c r="P64" s="123"/>
      <c r="Q64" s="191"/>
      <c r="R64" s="191"/>
      <c r="S64" s="191"/>
      <c r="T64" s="191"/>
      <c r="U64" s="191"/>
      <c r="V64" s="191"/>
    </row>
    <row r="65" ht="12" customHeight="1" spans="1:22">
      <c r="A65" s="2774" t="s">
        <v>891</v>
      </c>
      <c r="B65" s="2775"/>
      <c r="C65" s="2776"/>
      <c r="D65" s="2777" t="s">
        <v>892</v>
      </c>
      <c r="E65" s="129" t="s">
        <v>893</v>
      </c>
      <c r="F65" s="2778" t="s">
        <v>894</v>
      </c>
      <c r="G65" s="2779" t="s">
        <v>895</v>
      </c>
      <c r="H65" s="2715"/>
      <c r="I65" s="124"/>
      <c r="J65" s="125"/>
      <c r="K65" s="2894"/>
      <c r="L65" s="2895"/>
      <c r="M65" s="2895"/>
      <c r="N65" s="2896" t="s">
        <v>896</v>
      </c>
      <c r="O65" s="2897"/>
      <c r="P65" s="2898"/>
      <c r="Q65" s="191"/>
      <c r="R65" s="191"/>
      <c r="S65" s="191"/>
      <c r="T65" s="191"/>
      <c r="U65" s="191"/>
      <c r="V65" s="191"/>
    </row>
    <row r="66" ht="26" spans="1:22">
      <c r="A66" s="2780" t="s">
        <v>897</v>
      </c>
      <c r="B66" s="1083"/>
      <c r="C66" s="1083"/>
      <c r="D66" s="1061" t="b">
        <f ca="1">IF(H66="情况1",0,IF(H66="情况2",D70,IF(H66="情况3",D71,IF(H66="情况4",D72))))</f>
        <v>0</v>
      </c>
      <c r="E66" s="1083" t="str">
        <f>IF(H66="情况4","(销售额-原购置价)×税（费）率","销售额×税（费）率")</f>
        <v>销售额×税（费）率</v>
      </c>
      <c r="F66" s="2781">
        <f>IF(H66="情况1","免征",'数据-取费表'!B41)</f>
        <v>0.056</v>
      </c>
      <c r="G66" s="2782" t="s">
        <v>898</v>
      </c>
      <c r="H66" s="2783"/>
      <c r="I66" s="2715"/>
      <c r="J66" s="2899"/>
      <c r="K66" s="2900">
        <v>1</v>
      </c>
      <c r="L66" s="2901" t="s">
        <v>899</v>
      </c>
      <c r="M66" s="2902"/>
      <c r="N66" s="2903"/>
      <c r="O66" s="2904"/>
      <c r="P66" s="2905"/>
      <c r="Q66" s="191"/>
      <c r="R66" s="191"/>
      <c r="S66" s="191"/>
      <c r="T66" s="191"/>
      <c r="U66" s="191"/>
      <c r="V66" s="191"/>
    </row>
    <row r="67" ht="25.5" customHeight="1" spans="1:22">
      <c r="A67" s="2784" t="s">
        <v>900</v>
      </c>
      <c r="B67" s="1053" t="s">
        <v>901</v>
      </c>
      <c r="C67" s="1053"/>
      <c r="D67" s="2785">
        <v>0</v>
      </c>
      <c r="E67" s="2786" t="s">
        <v>902</v>
      </c>
      <c r="F67" s="2787" t="s">
        <v>138</v>
      </c>
      <c r="G67" s="2788"/>
      <c r="H67" s="2789" t="s">
        <v>903</v>
      </c>
      <c r="I67" s="2906"/>
      <c r="J67" s="2907"/>
      <c r="K67" s="2908">
        <v>2</v>
      </c>
      <c r="L67" s="2909" t="s">
        <v>904</v>
      </c>
      <c r="M67" s="2909"/>
      <c r="N67" s="2910">
        <f>'数据-取费表'!B2</f>
        <v>45734</v>
      </c>
      <c r="O67" s="2910"/>
      <c r="P67" s="2910"/>
      <c r="Q67" s="191"/>
      <c r="R67" s="191"/>
      <c r="S67" s="191"/>
      <c r="T67" s="191"/>
      <c r="U67" s="191"/>
      <c r="V67" s="191"/>
    </row>
    <row r="68" ht="25.5" customHeight="1" spans="1:22">
      <c r="A68" s="2790"/>
      <c r="B68" s="1053" t="s">
        <v>905</v>
      </c>
      <c r="C68" s="1053"/>
      <c r="D68" s="2791"/>
      <c r="E68" s="2792"/>
      <c r="F68" s="2793"/>
      <c r="G68" s="2794"/>
      <c r="H68" s="2795" t="s">
        <v>906</v>
      </c>
      <c r="I68" s="2906"/>
      <c r="J68" s="2907"/>
      <c r="K68" s="2908">
        <v>3</v>
      </c>
      <c r="L68" s="2909" t="s">
        <v>907</v>
      </c>
      <c r="M68" s="2909"/>
      <c r="N68" s="2911">
        <f ca="1">C42</f>
        <v>128461</v>
      </c>
      <c r="O68" s="2911"/>
      <c r="P68" s="2911"/>
      <c r="Q68" s="191"/>
      <c r="R68" s="191"/>
      <c r="S68" s="191"/>
      <c r="T68" s="191"/>
      <c r="U68" s="191"/>
      <c r="V68" s="191"/>
    </row>
    <row r="69" ht="23.5" customHeight="1" spans="1:22">
      <c r="A69" s="2796"/>
      <c r="B69" s="1053" t="s">
        <v>908</v>
      </c>
      <c r="C69" s="1053"/>
      <c r="D69" s="2797"/>
      <c r="E69" s="2798"/>
      <c r="F69" s="2793"/>
      <c r="G69" s="2799"/>
      <c r="H69" s="2795" t="s">
        <v>909</v>
      </c>
      <c r="I69" s="2906"/>
      <c r="J69" s="2907"/>
      <c r="K69" s="2912">
        <v>4</v>
      </c>
      <c r="L69" s="2913" t="s">
        <v>910</v>
      </c>
      <c r="M69" s="2914"/>
      <c r="N69" s="2915">
        <f ca="1">C44</f>
        <v>126171</v>
      </c>
      <c r="O69" s="2915"/>
      <c r="P69" s="2915"/>
      <c r="Q69" s="191"/>
      <c r="R69" s="191"/>
      <c r="S69" s="191"/>
      <c r="T69" s="191"/>
      <c r="U69" s="191"/>
      <c r="V69" s="191"/>
    </row>
    <row r="70" ht="24" customHeight="1" spans="1:22">
      <c r="A70" s="2800" t="s">
        <v>911</v>
      </c>
      <c r="B70" s="1053" t="s">
        <v>912</v>
      </c>
      <c r="C70" s="1053"/>
      <c r="D70" s="2797">
        <f ca="1">ROUND(D63*'数据-取费表'!B41/(1+'数据-取费表'!C42),0)</f>
        <v>6851</v>
      </c>
      <c r="E70" s="132" t="s">
        <v>913</v>
      </c>
      <c r="F70" s="2801">
        <f>'数据-取费表'!B41</f>
        <v>0.056</v>
      </c>
      <c r="G70" s="2802"/>
      <c r="H70" s="123"/>
      <c r="I70" s="2916"/>
      <c r="J70" s="2907"/>
      <c r="K70" s="2917"/>
      <c r="L70" s="2918"/>
      <c r="M70" s="2918"/>
      <c r="N70" s="2919" t="s">
        <v>889</v>
      </c>
      <c r="O70" s="2918"/>
      <c r="P70" s="2920"/>
      <c r="Q70" s="191"/>
      <c r="R70" s="191"/>
      <c r="S70" s="191"/>
      <c r="T70" s="191"/>
      <c r="U70" s="191"/>
      <c r="V70" s="191"/>
    </row>
    <row r="71" ht="12" customHeight="1" spans="1:22">
      <c r="A71" s="2800" t="s">
        <v>914</v>
      </c>
      <c r="B71" s="1052" t="s">
        <v>915</v>
      </c>
      <c r="C71" s="2803"/>
      <c r="D71" s="2797">
        <f ca="1">ROUND(D63*'数据-取费表'!B41/(1+'数据-取费表'!C42),0)</f>
        <v>6851</v>
      </c>
      <c r="E71" s="132" t="s">
        <v>913</v>
      </c>
      <c r="F71" s="2801">
        <f>'数据-取费表'!B41</f>
        <v>0.056</v>
      </c>
      <c r="G71" s="2802"/>
      <c r="H71" s="123"/>
      <c r="I71" s="2916"/>
      <c r="J71" s="2907"/>
      <c r="K71" s="2921" t="s">
        <v>916</v>
      </c>
      <c r="L71" s="2921" t="s">
        <v>891</v>
      </c>
      <c r="M71" s="2921"/>
      <c r="N71" s="2921" t="s">
        <v>917</v>
      </c>
      <c r="O71" s="2921" t="s">
        <v>918</v>
      </c>
      <c r="P71" s="2921" t="s">
        <v>894</v>
      </c>
      <c r="Q71" s="191"/>
      <c r="R71" s="191"/>
      <c r="S71" s="191"/>
      <c r="T71" s="191"/>
      <c r="U71" s="191"/>
      <c r="V71" s="191"/>
    </row>
    <row r="72" ht="12" customHeight="1" spans="1:22">
      <c r="A72" s="2800" t="s">
        <v>919</v>
      </c>
      <c r="B72" s="1052" t="s">
        <v>920</v>
      </c>
      <c r="C72" s="2803"/>
      <c r="D72" s="2797">
        <f ca="1">C86</f>
        <v>6851</v>
      </c>
      <c r="E72" s="2798" t="s">
        <v>921</v>
      </c>
      <c r="F72" s="2801">
        <f>'数据-取费表'!B41</f>
        <v>0.056</v>
      </c>
      <c r="G72" s="2802"/>
      <c r="H72" s="2804"/>
      <c r="I72" s="2916"/>
      <c r="J72" s="2907"/>
      <c r="K72" s="2908">
        <v>1</v>
      </c>
      <c r="L72" s="2922" t="s">
        <v>922</v>
      </c>
      <c r="M72" s="2922"/>
      <c r="N72" s="2923" t="b">
        <f ca="1">D66</f>
        <v>0</v>
      </c>
      <c r="O72" s="2922" t="str">
        <f>E66</f>
        <v>销售额×税（费）率</v>
      </c>
      <c r="P72" s="2924">
        <f>F66</f>
        <v>0.056</v>
      </c>
      <c r="Q72" s="191"/>
      <c r="R72" s="191"/>
      <c r="S72" s="191"/>
      <c r="T72" s="191"/>
      <c r="U72" s="191"/>
      <c r="V72" s="191"/>
    </row>
    <row r="73" ht="24" customHeight="1" spans="1:22">
      <c r="A73" s="2805" t="s">
        <v>923</v>
      </c>
      <c r="B73" s="1083"/>
      <c r="C73" s="1083"/>
      <c r="D73" s="2806">
        <f ca="1">IF(H73="个人住宅",0,ROUND(D63*I73,0))</f>
        <v>64</v>
      </c>
      <c r="E73" s="132" t="s">
        <v>924</v>
      </c>
      <c r="F73" s="2801" t="str">
        <f>IF(H73="正常",I73,"免征")</f>
        <v>免征</v>
      </c>
      <c r="G73" s="2802"/>
      <c r="H73" s="2783"/>
      <c r="I73" s="2801">
        <f>'数据-取费表'!B49</f>
        <v>0.0005</v>
      </c>
      <c r="J73" s="2907"/>
      <c r="K73" s="2908">
        <v>2</v>
      </c>
      <c r="L73" s="2922" t="s">
        <v>925</v>
      </c>
      <c r="M73" s="2922"/>
      <c r="N73" s="2923">
        <f ca="1" t="shared" ref="N73:P74" si="0">D73</f>
        <v>64</v>
      </c>
      <c r="O73" s="2922" t="str">
        <f t="shared" si="0"/>
        <v>销售额×税（费）率</v>
      </c>
      <c r="P73" s="2924" t="str">
        <f t="shared" si="0"/>
        <v>免征</v>
      </c>
      <c r="Q73" s="191"/>
      <c r="R73" s="191"/>
      <c r="S73" s="191"/>
      <c r="T73" s="191"/>
      <c r="U73" s="191"/>
      <c r="V73" s="191"/>
    </row>
    <row r="74" ht="26" spans="1:22">
      <c r="A74" s="2805" t="s">
        <v>926</v>
      </c>
      <c r="B74" s="1083"/>
      <c r="C74" s="1083"/>
      <c r="D74" s="2806">
        <f ca="1">IF(H74="个人住宅",D75,D76)</f>
        <v>72709</v>
      </c>
      <c r="E74" s="132" t="s">
        <v>927</v>
      </c>
      <c r="F74" s="2801" t="str">
        <f>IF(H74="正常",F76,"免征")</f>
        <v>免征</v>
      </c>
      <c r="G74" s="2807" t="s">
        <v>898</v>
      </c>
      <c r="H74" s="2808"/>
      <c r="I74" s="2810"/>
      <c r="J74" s="2907"/>
      <c r="K74" s="2908">
        <v>3</v>
      </c>
      <c r="L74" s="2922" t="s">
        <v>928</v>
      </c>
      <c r="M74" s="2922"/>
      <c r="N74" s="2923">
        <f ca="1" t="shared" si="0"/>
        <v>72709</v>
      </c>
      <c r="O74" s="2922" t="str">
        <f t="shared" si="0"/>
        <v>增值额×税（费）率</v>
      </c>
      <c r="P74" s="2925" t="str">
        <f t="shared" si="0"/>
        <v>免征</v>
      </c>
      <c r="Q74" s="191"/>
      <c r="R74" s="191"/>
      <c r="S74" s="191"/>
      <c r="T74" s="191"/>
      <c r="U74" s="191"/>
      <c r="V74" s="191"/>
    </row>
    <row r="75" ht="14" spans="1:22">
      <c r="A75" s="2800" t="s">
        <v>900</v>
      </c>
      <c r="B75" s="2583" t="s">
        <v>929</v>
      </c>
      <c r="C75" s="2718"/>
      <c r="D75" s="2809">
        <v>0</v>
      </c>
      <c r="E75" s="2786" t="s">
        <v>902</v>
      </c>
      <c r="F75" s="84"/>
      <c r="G75" s="2802"/>
      <c r="H75" s="2810"/>
      <c r="I75" s="2810"/>
      <c r="J75" s="2907"/>
      <c r="K75" s="2908">
        <f>IF(H77="非个人房产","",4)</f>
        <v>4</v>
      </c>
      <c r="L75" s="2922" t="str">
        <f>IF(H77="非个人房产","——","个人所得税")</f>
        <v>个人所得税</v>
      </c>
      <c r="M75" s="2922"/>
      <c r="N75" s="2926">
        <f ca="1">D77</f>
        <v>0</v>
      </c>
      <c r="O75" s="2927" t="str">
        <f>E77</f>
        <v>差额计税</v>
      </c>
      <c r="P75" s="2928">
        <f>F77</f>
        <v>0.01</v>
      </c>
      <c r="Q75" s="191"/>
      <c r="R75" s="191"/>
      <c r="S75" s="191"/>
      <c r="T75" s="191"/>
      <c r="U75" s="191"/>
      <c r="V75" s="191"/>
    </row>
    <row r="76" ht="26" spans="1:22">
      <c r="A76" s="2800" t="s">
        <v>911</v>
      </c>
      <c r="B76" s="2583" t="s">
        <v>930</v>
      </c>
      <c r="C76" s="1245"/>
      <c r="D76" s="2806">
        <f ca="1">IF(H76="转让取得",C99,C115)</f>
        <v>72709</v>
      </c>
      <c r="E76" s="132" t="s">
        <v>927</v>
      </c>
      <c r="F76" s="129" t="s">
        <v>138</v>
      </c>
      <c r="G76" s="2802"/>
      <c r="H76" s="2808"/>
      <c r="I76" s="2810"/>
      <c r="J76" s="2907"/>
      <c r="K76" s="2908" t="str">
        <f>IF(项目基本情况!K6="上海银行",IF(K75="",4,K75+1),"")</f>
        <v/>
      </c>
      <c r="L76" s="2929" t="str">
        <f>IF(项目基本情况!K6="上海银行","其他处置费用","")</f>
        <v/>
      </c>
      <c r="M76" s="2930"/>
      <c r="N76" s="2923" t="str">
        <f ca="1">IF(项目基本情况!K6="上海银行",N89,"")</f>
        <v/>
      </c>
      <c r="O76" s="2931" t="str">
        <f>IF(项目基本情况!K6="上海银行","包含处置中涉及的律师、诉讼、拍卖、评估等费用","")</f>
        <v/>
      </c>
      <c r="P76" s="2932"/>
      <c r="Q76" s="191"/>
      <c r="R76" s="191"/>
      <c r="S76" s="191"/>
      <c r="T76" s="191"/>
      <c r="U76" s="191"/>
      <c r="V76" s="191"/>
    </row>
    <row r="77" ht="26.75" spans="1:22">
      <c r="A77" s="2811" t="s">
        <v>931</v>
      </c>
      <c r="B77" s="2812"/>
      <c r="C77" s="2812"/>
      <c r="D77" s="2813">
        <f ca="1">IF(H77="非个人房产","——",IF(H77="个人住宅（满五唯一有凭证）",0,IF(H77="个人其他（无凭证）",ROUND(D63*F77,0),ROUND(C84*F77,0))))</f>
        <v>0</v>
      </c>
      <c r="E77" s="2814" t="str">
        <f>IF(H77="非个人房产","——",IF(H77="个人其他（无凭证）","销售额×税（费）率",IF(H77="个人住宅（满五唯一有凭证）","免征","差额计税")))</f>
        <v>差额计税</v>
      </c>
      <c r="F77" s="2815">
        <f>IF(OR(H77="非个人房产",H77="个人住宅（满五唯一有凭证）"),"——",IF(H77="个人其他（有凭证）",20%,1%))</f>
        <v>0.01</v>
      </c>
      <c r="G77" s="2816" t="s">
        <v>898</v>
      </c>
      <c r="H77" s="2817"/>
      <c r="I77" s="2933" t="s">
        <v>932</v>
      </c>
      <c r="J77" s="2907"/>
      <c r="K77" s="2908">
        <f>IF(AND(K75="",K76=""),4,IF(项目基本情况!K6="上海银行",K76+1,K75+1))</f>
        <v>5</v>
      </c>
      <c r="L77" s="2922" t="s">
        <v>563</v>
      </c>
      <c r="M77" s="2934" t="s">
        <v>933</v>
      </c>
      <c r="N77" s="2935"/>
      <c r="O77" s="2936">
        <f ca="1">SUMIF(N72:N76,"&lt;9e307")</f>
        <v>72773</v>
      </c>
      <c r="P77" s="2937"/>
      <c r="Q77" s="2961">
        <f ca="1">O77/N69</f>
        <v>0.576780718231606</v>
      </c>
      <c r="R77" s="191"/>
      <c r="S77" s="191"/>
      <c r="T77" s="191"/>
      <c r="U77" s="191"/>
      <c r="V77" s="191"/>
    </row>
    <row r="78" ht="12" customHeight="1" spans="1:22">
      <c r="A78" s="2818"/>
      <c r="B78" s="123"/>
      <c r="C78" s="123"/>
      <c r="D78" s="123"/>
      <c r="E78" s="2810"/>
      <c r="F78" s="2810"/>
      <c r="G78" s="2810"/>
      <c r="H78" s="2819"/>
      <c r="I78" s="123"/>
      <c r="J78" s="2907"/>
      <c r="K78" s="2908"/>
      <c r="L78" s="2922"/>
      <c r="M78" s="2934" t="s">
        <v>934</v>
      </c>
      <c r="N78" s="2935"/>
      <c r="O78" s="2936" t="str">
        <f ca="1">NUMBERSTRING(INT(O77*10000),2)&amp;"元整"</f>
        <v>柒亿贰仟柒佰柒拾叁万元整</v>
      </c>
      <c r="P78" s="2937"/>
      <c r="Q78" s="191"/>
      <c r="R78" s="191"/>
      <c r="S78" s="191"/>
      <c r="T78" s="191"/>
      <c r="U78" s="191"/>
      <c r="V78" s="191"/>
    </row>
    <row r="79" ht="14.75" spans="1:22">
      <c r="A79" s="2820" t="s">
        <v>935</v>
      </c>
      <c r="B79" s="2820"/>
      <c r="C79" s="2820"/>
      <c r="D79" s="2820"/>
      <c r="E79" s="2820"/>
      <c r="F79" s="2810"/>
      <c r="G79" s="2810"/>
      <c r="H79" s="2819"/>
      <c r="I79" s="123"/>
      <c r="J79" s="2907"/>
      <c r="K79" s="2912">
        <f>K77+1</f>
        <v>6</v>
      </c>
      <c r="L79" s="2922" t="s">
        <v>936</v>
      </c>
      <c r="M79" s="2934" t="s">
        <v>933</v>
      </c>
      <c r="N79" s="2935"/>
      <c r="O79" s="2936">
        <f ca="1">N69-O77</f>
        <v>53398</v>
      </c>
      <c r="P79" s="2937"/>
      <c r="Q79" s="191"/>
      <c r="R79" s="191"/>
      <c r="S79" s="191"/>
      <c r="T79" s="191"/>
      <c r="U79" s="191"/>
      <c r="V79" s="191"/>
    </row>
    <row r="80" ht="26" spans="1:22">
      <c r="A80" s="2821" t="s">
        <v>937</v>
      </c>
      <c r="B80" s="2822"/>
      <c r="C80" s="2822"/>
      <c r="D80" s="2822" t="s">
        <v>938</v>
      </c>
      <c r="E80" s="2823" t="s">
        <v>895</v>
      </c>
      <c r="F80" s="2810"/>
      <c r="G80" s="2810"/>
      <c r="H80" s="2819"/>
      <c r="I80" s="123"/>
      <c r="J80" s="191"/>
      <c r="K80" s="2900"/>
      <c r="L80" s="2922"/>
      <c r="M80" s="2934" t="s">
        <v>934</v>
      </c>
      <c r="N80" s="2935"/>
      <c r="O80" s="2936" t="str">
        <f ca="1">NUMBERSTRING(INT(O79*10000),2)&amp;"元整"</f>
        <v>伍亿叁仟叁佰玖拾捌万元整</v>
      </c>
      <c r="P80" s="2937"/>
      <c r="Q80" s="191"/>
      <c r="R80" s="191"/>
      <c r="S80" s="191"/>
      <c r="T80" s="191"/>
      <c r="U80" s="191"/>
      <c r="V80" s="191"/>
    </row>
    <row r="81" ht="14.75" spans="1:22">
      <c r="A81" s="2824" t="s">
        <v>939</v>
      </c>
      <c r="B81" s="2825" t="s">
        <v>940</v>
      </c>
      <c r="C81" s="2826">
        <f ca="1">ROUND((C82+C83)/(1+'数据-取费表'!C42),0)</f>
        <v>122344</v>
      </c>
      <c r="D81" s="2827"/>
      <c r="E81" s="2828"/>
      <c r="F81" s="2810"/>
      <c r="G81" s="2810"/>
      <c r="H81" s="2819"/>
      <c r="I81" s="123"/>
      <c r="J81" s="191"/>
      <c r="K81" s="2908">
        <f>K79+1</f>
        <v>7</v>
      </c>
      <c r="L81" s="2938" t="s">
        <v>941</v>
      </c>
      <c r="M81" s="2939"/>
      <c r="N81" s="2940"/>
      <c r="O81" s="2941">
        <f ca="1">ROUND(O79*10000/'数据-汇总表'!E3,0)</f>
        <v>8856</v>
      </c>
      <c r="P81" s="2942"/>
      <c r="Q81" s="191"/>
      <c r="R81" s="191"/>
      <c r="S81" s="191"/>
      <c r="T81" s="191"/>
      <c r="U81" s="191"/>
      <c r="V81" s="191"/>
    </row>
    <row r="82" ht="14.75" spans="1:22">
      <c r="A82" s="1380" t="s">
        <v>942</v>
      </c>
      <c r="B82" s="2829" t="s">
        <v>943</v>
      </c>
      <c r="C82" s="2830">
        <f ca="1">D63</f>
        <v>128461</v>
      </c>
      <c r="D82" s="2102" t="s">
        <v>138</v>
      </c>
      <c r="E82" s="2831"/>
      <c r="F82" s="2810"/>
      <c r="G82" s="2810"/>
      <c r="H82" s="2819"/>
      <c r="I82" s="123"/>
      <c r="J82" s="191"/>
      <c r="K82" s="191"/>
      <c r="L82" s="191"/>
      <c r="M82" s="191"/>
      <c r="N82" s="191"/>
      <c r="O82" s="191"/>
      <c r="P82" s="191"/>
      <c r="Q82" s="191"/>
      <c r="R82" s="191"/>
      <c r="S82" s="191"/>
      <c r="T82" s="191"/>
      <c r="U82" s="191"/>
      <c r="V82" s="191"/>
    </row>
    <row r="83" ht="14" spans="1:22">
      <c r="A83" s="1380" t="s">
        <v>944</v>
      </c>
      <c r="B83" s="2829" t="s">
        <v>945</v>
      </c>
      <c r="C83" s="2832"/>
      <c r="D83" s="2102"/>
      <c r="E83" s="2831"/>
      <c r="F83" s="2810"/>
      <c r="G83" s="2810"/>
      <c r="H83" s="2819"/>
      <c r="I83" s="123"/>
      <c r="J83" s="191"/>
      <c r="K83" s="2943" t="s">
        <v>946</v>
      </c>
      <c r="L83" s="2943" t="s">
        <v>947</v>
      </c>
      <c r="M83" s="2944">
        <f ca="1">IF(N69&gt;10000,N69*0.5%,IF(AND(N69&gt;1000,N69&lt;=10000),N69*1%,IF(AND(N69&gt;100,N69&lt;=1000),N69*3%,IF(AND(N69&gt;10,N69&lt;=100),N69*5%,N69*8%))))</f>
        <v>630.855</v>
      </c>
      <c r="N83" s="129">
        <f ca="1">ROUND(M83,1)</f>
        <v>630.9</v>
      </c>
      <c r="O83" s="2945"/>
      <c r="P83" s="191"/>
      <c r="Q83" s="191"/>
      <c r="R83" s="191"/>
      <c r="S83" s="191"/>
      <c r="T83" s="191"/>
      <c r="U83" s="191"/>
      <c r="V83" s="191"/>
    </row>
    <row r="84" ht="14" spans="1:22">
      <c r="A84" s="2824" t="s">
        <v>948</v>
      </c>
      <c r="B84" s="2833" t="s">
        <v>949</v>
      </c>
      <c r="C84" s="2834"/>
      <c r="D84" s="2835" t="s">
        <v>138</v>
      </c>
      <c r="E84" s="2836" t="s">
        <v>950</v>
      </c>
      <c r="F84" s="2810"/>
      <c r="G84" s="2810"/>
      <c r="H84" s="2819"/>
      <c r="I84" s="123"/>
      <c r="J84" s="191"/>
      <c r="K84" s="2943"/>
      <c r="L84" s="2943" t="s">
        <v>951</v>
      </c>
      <c r="M84" s="2944">
        <f ca="1">IF(N69&gt;2000,N69*0.5%,IF(AND(N69&gt;1000,N69&lt;=2000),N69*0.6%,IF(AND(N69&gt;500,N69&lt;=1000),N69*0.7%,IF(AND(N69&gt;200,N69&lt;=500),N69*0.8%,IF(AND(N69&gt;100,N69&lt;=200),N69*0.9%,IF(AND(N69&gt;50,N69&lt;=100),N69*1%,IF(AND(N69&gt;20,N69&lt;=50),N69*1.5%,IF(AND(N69&gt;10,N69&lt;=20),N69*2%,IF(AND(N69&gt;1,N69&lt;=10),N69*2.5%)))))))))</f>
        <v>630.855</v>
      </c>
      <c r="N84" s="129">
        <f ca="1">ROUND(M84,1)</f>
        <v>630.9</v>
      </c>
      <c r="O84" s="191" t="s">
        <v>952</v>
      </c>
      <c r="P84" s="191"/>
      <c r="Q84" s="191"/>
      <c r="R84" s="191"/>
      <c r="S84" s="191"/>
      <c r="T84" s="191"/>
      <c r="U84" s="191"/>
      <c r="V84" s="191"/>
    </row>
    <row r="85" ht="14" spans="1:22">
      <c r="A85" s="2824" t="s">
        <v>953</v>
      </c>
      <c r="B85" s="2833" t="s">
        <v>954</v>
      </c>
      <c r="C85" s="2837">
        <f ca="1">C81-C84</f>
        <v>122344</v>
      </c>
      <c r="D85" s="2102" t="s">
        <v>138</v>
      </c>
      <c r="E85" s="2831"/>
      <c r="F85" s="2810"/>
      <c r="G85" s="2810"/>
      <c r="H85" s="2819"/>
      <c r="I85" s="123"/>
      <c r="J85" s="191"/>
      <c r="K85" s="2943"/>
      <c r="L85" s="2943" t="s">
        <v>955</v>
      </c>
      <c r="M85" s="2944">
        <f ca="1">IF(N69&gt;1000,N69*0.1%,IF(AND(N69&gt;500,N69&lt;=1000),N69*0.5%,IF(AND(N69&gt;50,N69&lt;=500),N69*1%,IF(AND(N69&gt;1,N69&lt;=50),N69*1.5%))))</f>
        <v>126.171</v>
      </c>
      <c r="N85" s="129">
        <f ca="1">ROUND(M85,1)</f>
        <v>126.2</v>
      </c>
      <c r="O85" s="191" t="s">
        <v>952</v>
      </c>
      <c r="P85" s="191"/>
      <c r="Q85" s="191"/>
      <c r="R85" s="191"/>
      <c r="S85" s="191"/>
      <c r="T85" s="191"/>
      <c r="U85" s="191"/>
      <c r="V85" s="191"/>
    </row>
    <row r="86" ht="14.75" spans="1:22">
      <c r="A86" s="2838" t="s">
        <v>956</v>
      </c>
      <c r="B86" s="2839" t="s">
        <v>957</v>
      </c>
      <c r="C86" s="2840">
        <f ca="1">IF(C85&lt;=0,0,ROUND(C85*D86,0))</f>
        <v>6851</v>
      </c>
      <c r="D86" s="2841">
        <f>'数据-取费表'!B41</f>
        <v>0.056</v>
      </c>
      <c r="E86" s="2842"/>
      <c r="F86" s="2810"/>
      <c r="G86" s="2810"/>
      <c r="H86" s="2819"/>
      <c r="I86" s="123"/>
      <c r="J86" s="191"/>
      <c r="K86" s="2943"/>
      <c r="L86" s="2943" t="s">
        <v>958</v>
      </c>
      <c r="M86" s="2944">
        <f ca="1">N69*0.5%</f>
        <v>630.855</v>
      </c>
      <c r="N86" s="129">
        <f ca="1">IF(M86&gt;0.5,0.5,ROUND(M86,0))</f>
        <v>0.5</v>
      </c>
      <c r="O86" s="191" t="s">
        <v>959</v>
      </c>
      <c r="P86" s="191"/>
      <c r="Q86" s="191"/>
      <c r="R86" s="191"/>
      <c r="S86" s="191"/>
      <c r="T86" s="191"/>
      <c r="U86" s="191"/>
      <c r="V86" s="191"/>
    </row>
    <row r="87" s="2570" customFormat="1" ht="14.25" customHeight="1" spans="1:26">
      <c r="A87" s="2843"/>
      <c r="B87" s="2844"/>
      <c r="C87" s="2845"/>
      <c r="D87" s="2846"/>
      <c r="E87" s="2847"/>
      <c r="F87" s="2810"/>
      <c r="G87" s="2810"/>
      <c r="H87" s="2819"/>
      <c r="I87" s="123"/>
      <c r="J87" s="191"/>
      <c r="K87" s="2943"/>
      <c r="L87" s="2943" t="s">
        <v>960</v>
      </c>
      <c r="M87" s="2944">
        <f ca="1">IF(N69&gt;=10000,(8.25+(N69-10000)*0.01%),IF(AND(N69&gt;=8000,N69&lt;10000),(7.85+(N69-8000)*0.02%),IF(AND(N69&gt;=5000,N69&lt;8000),(6.65+(N69-5000)*0.04%),IF(AND(N69&gt;=2000,N69&lt;5000),(4.25+(PN69-2000)*0.08%),IF(AND(N69&gt;=1000,N69&lt;2000),(2.75+(N69-1000)*0.15%),IF(AND(N69&gt;=100,N69&lt;1000),(0.5+(N69-100)*0.25%),IF(AND(N69&gt;0,N69&lt;100),N69*0.5%)))))))</f>
        <v>19.8671</v>
      </c>
      <c r="N87" s="129">
        <f ca="1">ROUND(M87*0.9,1)</f>
        <v>17.9</v>
      </c>
      <c r="O87" s="2945"/>
      <c r="P87" s="191"/>
      <c r="Q87" s="191"/>
      <c r="R87" s="191"/>
      <c r="S87" s="191"/>
      <c r="T87" s="191"/>
      <c r="U87" s="191"/>
      <c r="V87" s="191"/>
      <c r="W87" s="1396"/>
      <c r="X87" s="1396"/>
      <c r="Y87" s="1396"/>
      <c r="Z87" s="1396"/>
    </row>
    <row r="88" s="2571" customFormat="1" ht="14.75" spans="1:26">
      <c r="A88" s="2848" t="s">
        <v>961</v>
      </c>
      <c r="B88" s="2849"/>
      <c r="C88" s="2849"/>
      <c r="D88" s="2849"/>
      <c r="E88" s="2849"/>
      <c r="F88" s="2849"/>
      <c r="G88" s="2849"/>
      <c r="H88" s="2849"/>
      <c r="I88" s="2946"/>
      <c r="J88" s="2947"/>
      <c r="K88" s="2943"/>
      <c r="L88" s="2943" t="s">
        <v>962</v>
      </c>
      <c r="M88" s="2944">
        <f ca="1">IF(N69&gt;10000,N69*0.5%,IF(AND(N69&gt;5000,N69&lt;=10000),N69*1%,IF(AND(N69&gt;1000,N69&lt;=5000),N69*2%,IF(AND(N69&gt;200,N69&lt;=1000),N69*3%,N69*5%))))</f>
        <v>630.855</v>
      </c>
      <c r="N88" s="129">
        <f ca="1">ROUND(M88,1)</f>
        <v>630.9</v>
      </c>
      <c r="O88" s="2945"/>
      <c r="P88" s="2948"/>
      <c r="Q88" s="2948"/>
      <c r="R88" s="2948"/>
      <c r="S88" s="2948"/>
      <c r="T88" s="2948"/>
      <c r="U88" s="2948"/>
      <c r="V88" s="2948"/>
      <c r="W88" s="2962"/>
      <c r="X88" s="2962"/>
      <c r="Y88" s="2962"/>
      <c r="Z88" s="2962"/>
    </row>
    <row r="89" s="2571" customFormat="1" ht="14" spans="1:26">
      <c r="A89" s="2821" t="s">
        <v>937</v>
      </c>
      <c r="B89" s="2822"/>
      <c r="C89" s="2822"/>
      <c r="D89" s="2822" t="s">
        <v>938</v>
      </c>
      <c r="E89" s="2850" t="s">
        <v>895</v>
      </c>
      <c r="F89" s="2851"/>
      <c r="G89" s="2851"/>
      <c r="H89" s="2852"/>
      <c r="I89" s="2949"/>
      <c r="J89" s="2950"/>
      <c r="K89" s="2943"/>
      <c r="L89" s="2943" t="s">
        <v>963</v>
      </c>
      <c r="M89" s="2951"/>
      <c r="N89" s="129">
        <f ca="1">ROUND(SUM(N83:N88),0)</f>
        <v>2037</v>
      </c>
      <c r="O89" s="2952">
        <f ca="1">N89/N69</f>
        <v>0.0161447559264807</v>
      </c>
      <c r="P89" s="2948"/>
      <c r="Q89" s="2948"/>
      <c r="R89" s="2948"/>
      <c r="S89" s="2948"/>
      <c r="T89" s="2948"/>
      <c r="U89" s="2948"/>
      <c r="V89" s="2948"/>
      <c r="W89" s="2962"/>
      <c r="X89" s="2962"/>
      <c r="Y89" s="2962"/>
      <c r="Z89" s="2962"/>
    </row>
    <row r="90" s="2571" customFormat="1" ht="14" spans="1:26">
      <c r="A90" s="2824" t="s">
        <v>939</v>
      </c>
      <c r="B90" s="2833" t="s">
        <v>964</v>
      </c>
      <c r="C90" s="2837">
        <f ca="1">ROUND(D63/(1+'数据-取费表'!C42),0)</f>
        <v>122344</v>
      </c>
      <c r="D90" s="2102" t="s">
        <v>138</v>
      </c>
      <c r="E90" s="1052"/>
      <c r="F90" s="1053"/>
      <c r="G90" s="1053"/>
      <c r="H90" s="2853"/>
      <c r="I90" s="2949"/>
      <c r="J90" s="2950"/>
      <c r="K90" s="2948"/>
      <c r="L90" s="2948"/>
      <c r="M90" s="2948"/>
      <c r="N90" s="2948"/>
      <c r="O90" s="2948"/>
      <c r="P90" s="2948"/>
      <c r="Q90" s="2948"/>
      <c r="R90" s="2948"/>
      <c r="S90" s="2948"/>
      <c r="T90" s="2948"/>
      <c r="U90" s="2948"/>
      <c r="V90" s="2948"/>
      <c r="W90" s="2962"/>
      <c r="X90" s="2962"/>
      <c r="Y90" s="2962"/>
      <c r="Z90" s="2962"/>
    </row>
    <row r="91" s="2571" customFormat="1" ht="14" spans="1:26">
      <c r="A91" s="2824" t="s">
        <v>948</v>
      </c>
      <c r="B91" s="2778" t="s">
        <v>965</v>
      </c>
      <c r="C91" s="2837">
        <f ca="1">C92+C96</f>
        <v>734</v>
      </c>
      <c r="D91" s="2102" t="s">
        <v>138</v>
      </c>
      <c r="E91" s="1052"/>
      <c r="F91" s="1053"/>
      <c r="G91" s="1053"/>
      <c r="H91" s="2853"/>
      <c r="I91" s="2949"/>
      <c r="J91" s="2950"/>
      <c r="K91" s="2948"/>
      <c r="L91" s="2948"/>
      <c r="M91" s="2948"/>
      <c r="N91" s="2948"/>
      <c r="O91" s="2948"/>
      <c r="P91" s="2948"/>
      <c r="Q91" s="2948"/>
      <c r="R91" s="2948"/>
      <c r="S91" s="2948"/>
      <c r="T91" s="2948"/>
      <c r="U91" s="2948"/>
      <c r="V91" s="2948"/>
      <c r="W91" s="2962"/>
      <c r="X91" s="2962"/>
      <c r="Y91" s="2962"/>
      <c r="Z91" s="2962"/>
    </row>
    <row r="92" s="2571" customFormat="1" ht="26" spans="1:26">
      <c r="A92" s="2854" t="s">
        <v>942</v>
      </c>
      <c r="B92" s="2829" t="s">
        <v>966</v>
      </c>
      <c r="C92" s="2102">
        <f>ROUND(IF(G95="2016年5月1日后购买",C93/(1+'数据-取费表'!C30)+C94+C95,C93+C94+C95),0)</f>
        <v>0</v>
      </c>
      <c r="D92" s="2102" t="s">
        <v>138</v>
      </c>
      <c r="E92" s="1052"/>
      <c r="F92" s="1053"/>
      <c r="G92" s="1053"/>
      <c r="H92" s="2853"/>
      <c r="I92" s="2949"/>
      <c r="J92" s="2950"/>
      <c r="K92" s="2948"/>
      <c r="L92" s="2948"/>
      <c r="M92" s="2948"/>
      <c r="N92" s="2948"/>
      <c r="O92" s="2948"/>
      <c r="P92" s="2948"/>
      <c r="Q92" s="2948"/>
      <c r="R92" s="2948"/>
      <c r="S92" s="2948"/>
      <c r="T92" s="2948"/>
      <c r="U92" s="2948"/>
      <c r="V92" s="2948"/>
      <c r="W92" s="2962"/>
      <c r="X92" s="2962"/>
      <c r="Y92" s="2962"/>
      <c r="Z92" s="2962"/>
    </row>
    <row r="93" s="2571" customFormat="1" ht="14" spans="1:26">
      <c r="A93" s="2854" t="s">
        <v>967</v>
      </c>
      <c r="B93" s="2829" t="s">
        <v>968</v>
      </c>
      <c r="C93" s="2104"/>
      <c r="D93" s="2102" t="s">
        <v>138</v>
      </c>
      <c r="E93" s="2855" t="s">
        <v>969</v>
      </c>
      <c r="F93" s="2856"/>
      <c r="G93" s="2855" t="s">
        <v>970</v>
      </c>
      <c r="H93" s="2857">
        <v>5</v>
      </c>
      <c r="I93" s="2773"/>
      <c r="J93" s="2948"/>
      <c r="K93" s="2948"/>
      <c r="L93" s="2948"/>
      <c r="M93" s="2948"/>
      <c r="N93" s="2948"/>
      <c r="O93" s="2948"/>
      <c r="P93" s="2948"/>
      <c r="Q93" s="2948"/>
      <c r="R93" s="2948"/>
      <c r="S93" s="2948"/>
      <c r="T93" s="2948"/>
      <c r="U93" s="2948"/>
      <c r="V93" s="2948"/>
      <c r="W93" s="2962"/>
      <c r="X93" s="2962"/>
      <c r="Y93" s="2962"/>
      <c r="Z93" s="2962"/>
    </row>
    <row r="94" s="2571" customFormat="1" ht="24.75" customHeight="1" spans="1:26">
      <c r="A94" s="2854" t="s">
        <v>971</v>
      </c>
      <c r="B94" s="2858" t="s">
        <v>972</v>
      </c>
      <c r="C94" s="2102">
        <f>IF(F93="购房发票",ROUND(C93*H93*5%,0),0)</f>
        <v>0</v>
      </c>
      <c r="D94" s="2859">
        <v>0.05</v>
      </c>
      <c r="E94" s="1052" t="s">
        <v>973</v>
      </c>
      <c r="F94" s="1053"/>
      <c r="G94" s="1053"/>
      <c r="H94" s="2860"/>
      <c r="I94" s="2949"/>
      <c r="J94" s="2950"/>
      <c r="K94" s="2948"/>
      <c r="L94" s="2948"/>
      <c r="M94" s="2948"/>
      <c r="N94" s="2948"/>
      <c r="O94" s="2948"/>
      <c r="P94" s="2948"/>
      <c r="Q94" s="2948"/>
      <c r="R94" s="2948"/>
      <c r="S94" s="2948"/>
      <c r="T94" s="2948"/>
      <c r="U94" s="2948"/>
      <c r="V94" s="2948"/>
      <c r="W94" s="2962"/>
      <c r="X94" s="2962"/>
      <c r="Y94" s="2962"/>
      <c r="Z94" s="2962"/>
    </row>
    <row r="95" s="2571" customFormat="1" ht="24.75" customHeight="1" spans="1:26">
      <c r="A95" s="2854" t="s">
        <v>974</v>
      </c>
      <c r="B95" s="2829" t="s">
        <v>975</v>
      </c>
      <c r="C95" s="2102">
        <f>ROUND(IF(G95="个人买卖住房",0,IF(G95="2016年5月1日前购买",C93*D95,C93*D95/(1+'数据-取费表'!C42))),0)</f>
        <v>0</v>
      </c>
      <c r="D95" s="2861">
        <f>'数据-取费表'!B48+'数据-取费表'!B49</f>
        <v>0.0305</v>
      </c>
      <c r="E95" s="1137" t="s">
        <v>976</v>
      </c>
      <c r="F95" s="2862"/>
      <c r="G95" s="2863"/>
      <c r="H95" s="2860" t="str">
        <f>IF(G95="个人买卖住房","免征印花税"," ")</f>
        <v> </v>
      </c>
      <c r="I95" s="2949"/>
      <c r="J95" s="2950"/>
      <c r="K95" s="2948"/>
      <c r="L95" s="2948"/>
      <c r="M95" s="2948"/>
      <c r="N95" s="2948"/>
      <c r="O95" s="2948"/>
      <c r="P95" s="2948"/>
      <c r="Q95" s="2948"/>
      <c r="R95" s="2948"/>
      <c r="S95" s="2948"/>
      <c r="T95" s="2948"/>
      <c r="U95" s="2948"/>
      <c r="V95" s="2948"/>
      <c r="W95" s="2962"/>
      <c r="X95" s="2962"/>
      <c r="Y95" s="2962"/>
      <c r="Z95" s="2962"/>
    </row>
    <row r="96" s="2571" customFormat="1" ht="24.75" customHeight="1" spans="1:26">
      <c r="A96" s="2854" t="s">
        <v>944</v>
      </c>
      <c r="B96" s="2829" t="s">
        <v>977</v>
      </c>
      <c r="C96" s="2864">
        <f ca="1">ROUND(D63*D96/(1+'数据-取费表'!C42),0)</f>
        <v>734</v>
      </c>
      <c r="D96" s="2865">
        <f>'数据-取费表'!B43</f>
        <v>0.006</v>
      </c>
      <c r="E96" s="2866" t="s">
        <v>978</v>
      </c>
      <c r="F96" s="2867"/>
      <c r="G96" s="2867"/>
      <c r="H96" s="2868"/>
      <c r="I96" s="2953"/>
      <c r="J96" s="2954"/>
      <c r="K96" s="2948"/>
      <c r="L96" s="2948"/>
      <c r="M96" s="2948"/>
      <c r="N96" s="2948"/>
      <c r="O96" s="2948"/>
      <c r="P96" s="2948"/>
      <c r="Q96" s="2948"/>
      <c r="R96" s="2948"/>
      <c r="S96" s="2948"/>
      <c r="T96" s="2948"/>
      <c r="U96" s="2948"/>
      <c r="V96" s="2948"/>
      <c r="W96" s="2962"/>
      <c r="X96" s="2962"/>
      <c r="Y96" s="2962"/>
      <c r="Z96" s="2962"/>
    </row>
    <row r="97" s="2571" customFormat="1" ht="14" spans="1:26">
      <c r="A97" s="2869" t="s">
        <v>953</v>
      </c>
      <c r="B97" s="2833" t="s">
        <v>979</v>
      </c>
      <c r="C97" s="2837">
        <f ca="1">C90-C91</f>
        <v>121610</v>
      </c>
      <c r="D97" s="2102" t="s">
        <v>138</v>
      </c>
      <c r="E97" s="1052"/>
      <c r="F97" s="1053"/>
      <c r="G97" s="1053"/>
      <c r="H97" s="2853"/>
      <c r="I97" s="2949"/>
      <c r="J97" s="2950"/>
      <c r="K97" s="2948"/>
      <c r="L97" s="2948"/>
      <c r="M97" s="2948"/>
      <c r="N97" s="2948"/>
      <c r="O97" s="2948"/>
      <c r="P97" s="2948"/>
      <c r="Q97" s="2948"/>
      <c r="R97" s="2948"/>
      <c r="S97" s="2948"/>
      <c r="T97" s="2948"/>
      <c r="U97" s="2948"/>
      <c r="V97" s="2948"/>
      <c r="W97" s="2962"/>
      <c r="X97" s="2962"/>
      <c r="Y97" s="2962"/>
      <c r="Z97" s="2962"/>
    </row>
    <row r="98" s="2571" customFormat="1" ht="26" spans="1:26">
      <c r="A98" s="2869" t="s">
        <v>956</v>
      </c>
      <c r="B98" s="2833" t="s">
        <v>980</v>
      </c>
      <c r="C98" s="2870">
        <f ca="1">IF(C97&lt;=0,0,C97/C91)</f>
        <v>165.681198910082</v>
      </c>
      <c r="D98" s="2102" t="s">
        <v>138</v>
      </c>
      <c r="E98" s="1137" t="str">
        <f ca="1">IF(C98&gt;=200%,"增值额超过扣除项目金额200%",IF(C98&gt;=100%,"增值额超过扣除项目金额100%，未超过200%",IF(C98&gt;=50%,"增值额超过扣除项目金额50%，未超过100%",IF(C98&lt;50%,"增值额未超过扣除项目金额50%"))))</f>
        <v>增值额超过扣除项目金额200%</v>
      </c>
      <c r="F98" s="1053"/>
      <c r="G98" s="1053"/>
      <c r="H98" s="2853"/>
      <c r="I98" s="2949"/>
      <c r="J98" s="2950"/>
      <c r="K98" s="2948"/>
      <c r="L98" s="2948"/>
      <c r="M98" s="2948"/>
      <c r="N98" s="2948"/>
      <c r="O98" s="2948"/>
      <c r="P98" s="2948"/>
      <c r="Q98" s="2948"/>
      <c r="R98" s="2948"/>
      <c r="S98" s="2948"/>
      <c r="T98" s="2948"/>
      <c r="U98" s="2948"/>
      <c r="V98" s="2948"/>
      <c r="W98" s="2962"/>
      <c r="X98" s="2962"/>
      <c r="Y98" s="2962"/>
      <c r="Z98" s="2962"/>
    </row>
    <row r="99" s="2571" customFormat="1" ht="26.75" spans="1:26">
      <c r="A99" s="2871" t="s">
        <v>981</v>
      </c>
      <c r="B99" s="2839" t="s">
        <v>982</v>
      </c>
      <c r="C99" s="2872">
        <f ca="1">ROUND(IF(C97&lt;=0,0,IF(C98&gt;=200%,C97*60%-C91*35%,IF(C98&gt;=100%,C97*50%-C91*15%,IF(C98&gt;=50%,C97*40%-C91*5%,IF(C98&lt;50%,C97*30%,0))))),0)</f>
        <v>72709</v>
      </c>
      <c r="D99" s="2873" t="s">
        <v>138</v>
      </c>
      <c r="E99" s="287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75"/>
      <c r="G99" s="2875"/>
      <c r="H99" s="2876"/>
      <c r="I99" s="2949"/>
      <c r="J99" s="2950"/>
      <c r="K99" s="2948"/>
      <c r="L99" s="2948"/>
      <c r="M99" s="2948"/>
      <c r="N99" s="2948"/>
      <c r="O99" s="2948"/>
      <c r="P99" s="2948"/>
      <c r="Q99" s="2948"/>
      <c r="R99" s="2948"/>
      <c r="S99" s="2948"/>
      <c r="T99" s="2948"/>
      <c r="U99" s="2948"/>
      <c r="V99" s="2948"/>
      <c r="W99" s="2962"/>
      <c r="X99" s="2962"/>
      <c r="Y99" s="2962"/>
      <c r="Z99" s="2962"/>
    </row>
    <row r="100" s="2571" customFormat="1" ht="7.5" customHeight="1" spans="1:26">
      <c r="A100" s="2877"/>
      <c r="B100" s="2878"/>
      <c r="C100" s="2773"/>
      <c r="D100" s="2773"/>
      <c r="E100" s="2878"/>
      <c r="F100" s="2878"/>
      <c r="G100" s="2878"/>
      <c r="H100" s="2879"/>
      <c r="I100" s="2953"/>
      <c r="J100" s="2954"/>
      <c r="K100" s="2948"/>
      <c r="L100" s="2948"/>
      <c r="M100" s="2948"/>
      <c r="N100" s="2948"/>
      <c r="O100" s="2948"/>
      <c r="P100" s="2948"/>
      <c r="Q100" s="2948"/>
      <c r="R100" s="2948"/>
      <c r="S100" s="2948"/>
      <c r="T100" s="2948"/>
      <c r="U100" s="2948"/>
      <c r="V100" s="2948"/>
      <c r="W100" s="2962"/>
      <c r="X100" s="2962"/>
      <c r="Y100" s="2962"/>
      <c r="Z100" s="2962"/>
    </row>
    <row r="101" s="2571" customFormat="1" ht="14.75" spans="1:26">
      <c r="A101" s="2848" t="s">
        <v>983</v>
      </c>
      <c r="B101" s="2849"/>
      <c r="C101" s="2849"/>
      <c r="D101" s="2849"/>
      <c r="E101" s="2849"/>
      <c r="F101" s="2849"/>
      <c r="G101" s="2849"/>
      <c r="H101" s="2849"/>
      <c r="I101" s="2773"/>
      <c r="J101" s="2948"/>
      <c r="K101" s="2948"/>
      <c r="L101" s="2948"/>
      <c r="M101" s="2948"/>
      <c r="N101" s="2948"/>
      <c r="O101" s="2948"/>
      <c r="P101" s="2948"/>
      <c r="Q101" s="2948"/>
      <c r="R101" s="2948"/>
      <c r="S101" s="2948"/>
      <c r="T101" s="2948"/>
      <c r="U101" s="2948"/>
      <c r="V101" s="2948"/>
      <c r="W101" s="2962"/>
      <c r="X101" s="2962"/>
      <c r="Y101" s="2962"/>
      <c r="Z101" s="2962"/>
    </row>
    <row r="102" s="2571" customFormat="1" ht="14" spans="1:26">
      <c r="A102" s="2821" t="s">
        <v>937</v>
      </c>
      <c r="B102" s="2822"/>
      <c r="C102" s="2822"/>
      <c r="D102" s="2822" t="s">
        <v>938</v>
      </c>
      <c r="E102" s="2850" t="s">
        <v>895</v>
      </c>
      <c r="F102" s="2851"/>
      <c r="G102" s="2851"/>
      <c r="H102" s="2880"/>
      <c r="I102" s="2773"/>
      <c r="J102" s="2948"/>
      <c r="K102" s="2948"/>
      <c r="L102" s="2948"/>
      <c r="M102" s="2948"/>
      <c r="N102" s="2948"/>
      <c r="O102" s="2948"/>
      <c r="P102" s="2948"/>
      <c r="Q102" s="2948"/>
      <c r="R102" s="2948"/>
      <c r="S102" s="2948"/>
      <c r="T102" s="2948"/>
      <c r="U102" s="2948"/>
      <c r="V102" s="2948"/>
      <c r="W102" s="2962"/>
      <c r="X102" s="2962"/>
      <c r="Y102" s="2962"/>
      <c r="Z102" s="2962"/>
    </row>
    <row r="103" s="2571" customFormat="1" ht="14" spans="1:26">
      <c r="A103" s="2824" t="s">
        <v>939</v>
      </c>
      <c r="B103" s="2833" t="s">
        <v>964</v>
      </c>
      <c r="C103" s="2837">
        <f ca="1">ROUND(D63/(1+'数据-取费表'!C42),0)</f>
        <v>122344</v>
      </c>
      <c r="D103" s="2102" t="s">
        <v>138</v>
      </c>
      <c r="E103" s="1052"/>
      <c r="F103" s="1053"/>
      <c r="G103" s="1053"/>
      <c r="H103" s="2881"/>
      <c r="I103" s="2773"/>
      <c r="J103" s="2948"/>
      <c r="K103" s="2948"/>
      <c r="L103" s="2948"/>
      <c r="M103" s="2948"/>
      <c r="N103" s="2948"/>
      <c r="O103" s="2948"/>
      <c r="P103" s="2948"/>
      <c r="Q103" s="2948"/>
      <c r="R103" s="2948"/>
      <c r="S103" s="2948"/>
      <c r="T103" s="2948"/>
      <c r="U103" s="2948"/>
      <c r="V103" s="2948"/>
      <c r="W103" s="2962"/>
      <c r="X103" s="2962"/>
      <c r="Y103" s="2962"/>
      <c r="Z103" s="2962"/>
    </row>
    <row r="104" s="2571" customFormat="1" ht="14" spans="1:26">
      <c r="A104" s="2824" t="s">
        <v>948</v>
      </c>
      <c r="B104" s="2778" t="s">
        <v>965</v>
      </c>
      <c r="C104" s="2837">
        <f ca="1">IF(H106="仅含出让金",C105+C108+C109+C110+C111+C112,C105+C109+C110+C111+C112)</f>
        <v>734</v>
      </c>
      <c r="D104" s="2882"/>
      <c r="E104" s="1052"/>
      <c r="F104" s="1053"/>
      <c r="G104" s="1053"/>
      <c r="H104" s="2881"/>
      <c r="I104" s="2773"/>
      <c r="J104" s="2948"/>
      <c r="K104" s="2948"/>
      <c r="L104" s="2948"/>
      <c r="M104" s="2948"/>
      <c r="N104" s="2948"/>
      <c r="O104" s="2948"/>
      <c r="P104" s="2948"/>
      <c r="Q104" s="2948"/>
      <c r="R104" s="2948"/>
      <c r="S104" s="2948"/>
      <c r="T104" s="2948"/>
      <c r="U104" s="2948"/>
      <c r="V104" s="2948"/>
      <c r="W104" s="2962"/>
      <c r="X104" s="2962"/>
      <c r="Y104" s="2962"/>
      <c r="Z104" s="2962"/>
    </row>
    <row r="105" s="2571" customFormat="1" ht="14" spans="1:26">
      <c r="A105" s="2854" t="s">
        <v>942</v>
      </c>
      <c r="B105" s="2829" t="s">
        <v>984</v>
      </c>
      <c r="C105" s="2864">
        <f>C106+C107</f>
        <v>0</v>
      </c>
      <c r="D105" s="2865"/>
      <c r="E105" s="2883"/>
      <c r="F105" s="2867"/>
      <c r="G105" s="2867"/>
      <c r="H105" s="2868"/>
      <c r="I105" s="2773"/>
      <c r="J105" s="2948"/>
      <c r="K105" s="2948"/>
      <c r="L105" s="2948"/>
      <c r="M105" s="2948"/>
      <c r="N105" s="2948"/>
      <c r="O105" s="2948"/>
      <c r="P105" s="2948"/>
      <c r="Q105" s="2948"/>
      <c r="R105" s="2948"/>
      <c r="S105" s="2948"/>
      <c r="T105" s="2948"/>
      <c r="U105" s="2948"/>
      <c r="V105" s="2948"/>
      <c r="W105" s="2962"/>
      <c r="X105" s="2962"/>
      <c r="Y105" s="2962"/>
      <c r="Z105" s="2962"/>
    </row>
    <row r="106" s="2571" customFormat="1" ht="14" spans="1:26">
      <c r="A106" s="2854" t="s">
        <v>967</v>
      </c>
      <c r="B106" s="2829" t="s">
        <v>985</v>
      </c>
      <c r="C106" s="2884"/>
      <c r="D106" s="2865"/>
      <c r="E106" s="2885" t="s">
        <v>986</v>
      </c>
      <c r="F106" s="2867"/>
      <c r="G106" s="2886" t="s">
        <v>987</v>
      </c>
      <c r="H106" s="2887"/>
      <c r="I106" s="2773"/>
      <c r="J106" s="2948"/>
      <c r="K106" s="2955" t="s">
        <v>988</v>
      </c>
      <c r="L106" s="2948"/>
      <c r="M106" s="2948"/>
      <c r="N106" s="2948"/>
      <c r="O106" s="2948"/>
      <c r="P106" s="2948"/>
      <c r="Q106" s="2948"/>
      <c r="R106" s="2948"/>
      <c r="S106" s="2948"/>
      <c r="T106" s="2948"/>
      <c r="U106" s="2948"/>
      <c r="V106" s="2948"/>
      <c r="W106" s="2962"/>
      <c r="X106" s="2962"/>
      <c r="Y106" s="2962"/>
      <c r="Z106" s="2962"/>
    </row>
    <row r="107" s="2571" customFormat="1" ht="14" spans="1:26">
      <c r="A107" s="2854" t="s">
        <v>971</v>
      </c>
      <c r="B107" s="2829" t="s">
        <v>975</v>
      </c>
      <c r="C107" s="2864">
        <f>ROUND(C106*D107,0)</f>
        <v>0</v>
      </c>
      <c r="D107" s="2865">
        <f>'数据-取费表'!B48+'数据-取费表'!B49</f>
        <v>0.0305</v>
      </c>
      <c r="E107" s="2885" t="s">
        <v>989</v>
      </c>
      <c r="F107" s="2867"/>
      <c r="G107" s="2867"/>
      <c r="H107" s="2868"/>
      <c r="I107" s="2773"/>
      <c r="J107" s="2948"/>
      <c r="K107" s="2948"/>
      <c r="L107" s="2948"/>
      <c r="M107" s="2948"/>
      <c r="N107" s="2948"/>
      <c r="O107" s="2948"/>
      <c r="P107" s="2948"/>
      <c r="Q107" s="2948"/>
      <c r="R107" s="2948"/>
      <c r="S107" s="2948"/>
      <c r="T107" s="2948"/>
      <c r="U107" s="2948"/>
      <c r="V107" s="2948"/>
      <c r="W107" s="2962"/>
      <c r="X107" s="2962"/>
      <c r="Y107" s="2962"/>
      <c r="Z107" s="2962"/>
    </row>
    <row r="108" s="2571" customFormat="1" ht="14" spans="1:26">
      <c r="A108" s="2854" t="s">
        <v>944</v>
      </c>
      <c r="B108" s="2829" t="s">
        <v>990</v>
      </c>
      <c r="C108" s="2884"/>
      <c r="D108" s="2865"/>
      <c r="E108" s="2885" t="str">
        <f>IF(H106="-","土地取得成本中已包含该笔费用"," ")</f>
        <v> </v>
      </c>
      <c r="F108" s="2867"/>
      <c r="G108" s="2888" t="s">
        <v>991</v>
      </c>
      <c r="H108" s="2889"/>
      <c r="I108" s="2956"/>
      <c r="J108" s="2948"/>
      <c r="K108" s="2955" t="s">
        <v>992</v>
      </c>
      <c r="L108" s="2948"/>
      <c r="M108" s="2948"/>
      <c r="N108" s="2948"/>
      <c r="O108" s="2948"/>
      <c r="P108" s="2948"/>
      <c r="Q108" s="2948"/>
      <c r="R108" s="2948"/>
      <c r="S108" s="2948"/>
      <c r="T108" s="2948"/>
      <c r="U108" s="2948"/>
      <c r="V108" s="2948"/>
      <c r="W108" s="2962"/>
      <c r="X108" s="2962"/>
      <c r="Y108" s="2962"/>
      <c r="Z108" s="2962"/>
    </row>
    <row r="109" s="2571" customFormat="1" ht="24" customHeight="1" spans="1:26">
      <c r="A109" s="2890" t="s">
        <v>993</v>
      </c>
      <c r="B109" s="2829" t="s">
        <v>994</v>
      </c>
      <c r="C109" s="2864">
        <f ca="1">IF(H109="——",IF(F1="现房",'剩余法-现房'!C18,0),I109)</f>
        <v>0</v>
      </c>
      <c r="D109" s="2865"/>
      <c r="E109" s="2883" t="s">
        <v>995</v>
      </c>
      <c r="F109" s="2867"/>
      <c r="G109" s="2867"/>
      <c r="H109" s="2891" t="s">
        <v>138</v>
      </c>
      <c r="I109" s="2957"/>
      <c r="J109" s="2948"/>
      <c r="K109" s="2948"/>
      <c r="L109" s="2948"/>
      <c r="M109" s="2948"/>
      <c r="N109" s="2948"/>
      <c r="O109" s="2948"/>
      <c r="P109" s="2948"/>
      <c r="Q109" s="2948"/>
      <c r="R109" s="2948"/>
      <c r="S109" s="2948"/>
      <c r="T109" s="2948"/>
      <c r="U109" s="2948"/>
      <c r="V109" s="2948"/>
      <c r="W109" s="2962"/>
      <c r="X109" s="2962"/>
      <c r="Y109" s="2962"/>
      <c r="Z109" s="2962"/>
    </row>
    <row r="110" s="2571" customFormat="1" ht="25.5" customHeight="1" spans="1:26">
      <c r="A110" s="2890" t="s">
        <v>996</v>
      </c>
      <c r="B110" s="2829" t="s">
        <v>997</v>
      </c>
      <c r="C110" s="2864">
        <f ca="1">ROUND((C105+C108+C109)*D110,0)</f>
        <v>0</v>
      </c>
      <c r="D110" s="2892">
        <v>0</v>
      </c>
      <c r="E110" s="2883" t="s">
        <v>998</v>
      </c>
      <c r="F110" s="2867"/>
      <c r="G110" s="2867"/>
      <c r="H110" s="2868"/>
      <c r="I110" s="2773"/>
      <c r="J110" s="2948"/>
      <c r="K110" s="2958" t="s">
        <v>999</v>
      </c>
      <c r="L110" s="2948"/>
      <c r="M110" s="2948"/>
      <c r="N110" s="2948"/>
      <c r="O110" s="2948"/>
      <c r="P110" s="2948"/>
      <c r="Q110" s="2948"/>
      <c r="R110" s="2948"/>
      <c r="S110" s="2948"/>
      <c r="T110" s="2948"/>
      <c r="U110" s="2948"/>
      <c r="V110" s="2948"/>
      <c r="W110" s="2962"/>
      <c r="X110" s="2962"/>
      <c r="Y110" s="2962"/>
      <c r="Z110" s="2962"/>
    </row>
    <row r="111" s="2571" customFormat="1" ht="25.5" customHeight="1" spans="1:26">
      <c r="A111" s="2890" t="s">
        <v>1000</v>
      </c>
      <c r="B111" s="2829" t="s">
        <v>977</v>
      </c>
      <c r="C111" s="2864">
        <f ca="1">ROUND(D63*D111/(1+'数据-取费表'!C42),0)</f>
        <v>734</v>
      </c>
      <c r="D111" s="2865">
        <f>'数据-取费表'!B43</f>
        <v>0.006</v>
      </c>
      <c r="E111" s="2866" t="s">
        <v>978</v>
      </c>
      <c r="F111" s="2867"/>
      <c r="G111" s="2867"/>
      <c r="H111" s="2868"/>
      <c r="I111" s="2773"/>
      <c r="J111" s="2948"/>
      <c r="K111" s="2948"/>
      <c r="L111" s="2948"/>
      <c r="M111" s="2948"/>
      <c r="N111" s="2948"/>
      <c r="O111" s="2948"/>
      <c r="P111" s="2948"/>
      <c r="Q111" s="2948"/>
      <c r="R111" s="2948"/>
      <c r="S111" s="2948"/>
      <c r="T111" s="2948"/>
      <c r="U111" s="2948"/>
      <c r="V111" s="2948"/>
      <c r="W111" s="2962"/>
      <c r="X111" s="2962"/>
      <c r="Y111" s="2962"/>
      <c r="Z111" s="2962"/>
    </row>
    <row r="112" s="2571" customFormat="1" ht="25.5" customHeight="1" spans="1:26">
      <c r="A112" s="2890" t="s">
        <v>1001</v>
      </c>
      <c r="B112" s="2829" t="s">
        <v>1002</v>
      </c>
      <c r="C112" s="2864">
        <f>ROUND(C108*D112,0)</f>
        <v>0</v>
      </c>
      <c r="D112" s="2865">
        <v>0.2</v>
      </c>
      <c r="E112" s="2883" t="s">
        <v>1003</v>
      </c>
      <c r="F112" s="2867"/>
      <c r="G112" s="2867"/>
      <c r="H112" s="2868"/>
      <c r="I112" s="2773"/>
      <c r="J112" s="2948"/>
      <c r="K112" s="2948"/>
      <c r="L112" s="2948"/>
      <c r="M112" s="2948"/>
      <c r="N112" s="2948"/>
      <c r="O112" s="2948"/>
      <c r="P112" s="2948"/>
      <c r="Q112" s="2948"/>
      <c r="R112" s="2948"/>
      <c r="S112" s="2948"/>
      <c r="T112" s="2948"/>
      <c r="U112" s="2948"/>
      <c r="V112" s="2948"/>
      <c r="W112" s="2962"/>
      <c r="X112" s="2962"/>
      <c r="Y112" s="2962"/>
      <c r="Z112" s="2962"/>
    </row>
    <row r="113" s="2571" customFormat="1" ht="14" spans="1:26">
      <c r="A113" s="2869" t="s">
        <v>953</v>
      </c>
      <c r="B113" s="2833" t="s">
        <v>979</v>
      </c>
      <c r="C113" s="2837">
        <f ca="1">ROUND(C103-C104,0)</f>
        <v>121610</v>
      </c>
      <c r="D113" s="2102" t="s">
        <v>138</v>
      </c>
      <c r="E113" s="1052"/>
      <c r="F113" s="1053"/>
      <c r="G113" s="1053"/>
      <c r="H113" s="2881"/>
      <c r="I113" s="2773"/>
      <c r="J113" s="2948"/>
      <c r="K113" s="2948"/>
      <c r="L113" s="2948"/>
      <c r="M113" s="2948"/>
      <c r="N113" s="2948"/>
      <c r="O113" s="2948"/>
      <c r="P113" s="2948"/>
      <c r="Q113" s="2948"/>
      <c r="R113" s="2948"/>
      <c r="S113" s="2948"/>
      <c r="T113" s="2948"/>
      <c r="U113" s="2948"/>
      <c r="V113" s="2948"/>
      <c r="W113" s="2962"/>
      <c r="X113" s="2962"/>
      <c r="Y113" s="2962"/>
      <c r="Z113" s="2962"/>
    </row>
    <row r="114" s="2571" customFormat="1" ht="26" spans="1:26">
      <c r="A114" s="2869" t="s">
        <v>956</v>
      </c>
      <c r="B114" s="2833" t="s">
        <v>980</v>
      </c>
      <c r="C114" s="2870">
        <f ca="1">IF(C113&lt;=0,0,C113/C104)</f>
        <v>165.681198910082</v>
      </c>
      <c r="D114" s="2102" t="s">
        <v>138</v>
      </c>
      <c r="E114" s="1137" t="str">
        <f ca="1">IF(C114&gt;=200%,"增值额超过扣除项目金额200%",IF(C114&gt;=100%,"增值额超过扣除项目金额100%，未超过200%",IF(C114&gt;=50%,"增值额超过扣除项目金额50%，未超过100%",IF(C114&lt;50%,"增值额未超过扣除项目金额50%"))))</f>
        <v>增值额超过扣除项目金额200%</v>
      </c>
      <c r="F114" s="1053"/>
      <c r="G114" s="1053"/>
      <c r="H114" s="2881"/>
      <c r="I114" s="2773"/>
      <c r="J114" s="2948"/>
      <c r="K114" s="2948"/>
      <c r="L114" s="2948"/>
      <c r="M114" s="2948"/>
      <c r="N114" s="2948"/>
      <c r="O114" s="2948"/>
      <c r="P114" s="2948"/>
      <c r="Q114" s="2948"/>
      <c r="R114" s="2948"/>
      <c r="S114" s="2948"/>
      <c r="T114" s="2948"/>
      <c r="U114" s="2948"/>
      <c r="V114" s="2948"/>
      <c r="W114" s="2962"/>
      <c r="X114" s="2962"/>
      <c r="Y114" s="2962"/>
      <c r="Z114" s="2962"/>
    </row>
    <row r="115" s="2571" customFormat="1" ht="26.75" spans="1:26">
      <c r="A115" s="2871" t="s">
        <v>981</v>
      </c>
      <c r="B115" s="2839" t="s">
        <v>982</v>
      </c>
      <c r="C115" s="2872">
        <f ca="1">ROUND(IF(C113&lt;=0,0,IF(C114&gt;=200%,C113*60%-C104*35%,IF(C114&gt;=100%,C113*50%-C104*15%,IF(C114&gt;=50%,C113*40%-C104*5%,IF(C114&lt;50%,C113*30%,0))))),0)</f>
        <v>72709</v>
      </c>
      <c r="D115" s="2873" t="s">
        <v>138</v>
      </c>
      <c r="E115" s="287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75"/>
      <c r="G115" s="2875"/>
      <c r="H115" s="2893"/>
      <c r="I115" s="2773"/>
      <c r="J115" s="2948"/>
      <c r="K115" s="2948"/>
      <c r="L115" s="2948"/>
      <c r="M115" s="2948"/>
      <c r="N115" s="2948"/>
      <c r="O115" s="2948"/>
      <c r="P115" s="2948"/>
      <c r="Q115" s="2948"/>
      <c r="R115" s="2948"/>
      <c r="S115" s="2948"/>
      <c r="T115" s="2948"/>
      <c r="U115" s="2948"/>
      <c r="V115" s="2948"/>
      <c r="W115" s="2962"/>
      <c r="X115" s="2962"/>
      <c r="Y115" s="2962"/>
      <c r="Z115" s="2962"/>
    </row>
    <row r="116" s="164" customFormat="1" customHeight="1" spans="10:15">
      <c r="J116" s="2959"/>
      <c r="K116" s="191"/>
      <c r="L116" s="191"/>
      <c r="M116" s="191"/>
      <c r="N116" s="191"/>
      <c r="O116" s="191"/>
    </row>
    <row r="117" s="164" customFormat="1" customHeight="1" spans="10:10">
      <c r="J117" s="2959"/>
    </row>
    <row r="118" s="164" customFormat="1" customHeight="1" spans="10:10">
      <c r="J118" s="2959"/>
    </row>
    <row r="119" s="164" customFormat="1" customHeight="1" spans="10:10">
      <c r="J119" s="2959"/>
    </row>
    <row r="120" s="164" customFormat="1" customHeight="1" spans="10:10">
      <c r="J120" s="2959"/>
    </row>
    <row r="121" s="164" customFormat="1" customHeight="1"/>
    <row r="122" s="164" customFormat="1" customHeight="1" spans="10:10">
      <c r="J122" s="2960"/>
    </row>
    <row r="123" s="164" customFormat="1" customHeight="1"/>
    <row r="124" s="164" customFormat="1" customHeight="1"/>
    <row r="125" s="164" customFormat="1" customHeight="1" spans="10:10">
      <c r="J125" s="2960"/>
    </row>
    <row r="126" s="164" customFormat="1" customHeight="1"/>
    <row r="127" s="164" customFormat="1" customHeight="1"/>
    <row r="128" s="164" customFormat="1" customHeight="1" spans="10:10">
      <c r="J128" s="2960"/>
    </row>
    <row r="129" s="164" customFormat="1" customHeight="1"/>
    <row r="130" s="164" customFormat="1" customHeight="1" spans="2:6">
      <c r="B130" s="2963"/>
      <c r="C130" s="2964"/>
      <c r="D130" s="2965"/>
      <c r="E130" s="2965"/>
      <c r="F130" s="2966"/>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3636363636364" defaultRowHeight="12.5"/>
  <cols>
    <col min="1" max="1" width="10.0909090909091" style="1301" customWidth="1"/>
    <col min="2" max="2" width="25.7272727272727" style="1302" customWidth="1"/>
    <col min="3" max="3" width="11.4545454545455" style="1303" customWidth="1"/>
    <col min="4" max="4" width="12" style="1302" customWidth="1"/>
    <col min="5" max="5" width="9.45454545454546" style="1301" customWidth="1"/>
    <col min="6" max="6" width="10.0909090909091" style="1302" customWidth="1"/>
    <col min="7" max="7" width="9.45454545454546" style="1302" customWidth="1"/>
    <col min="8" max="8" width="10" style="1302" customWidth="1"/>
    <col min="9" max="11" width="9.45454545454546" style="1302" customWidth="1"/>
    <col min="12" max="12" width="9" style="1292" customWidth="1"/>
    <col min="13" max="13" width="10.4545454545455" style="1292" customWidth="1"/>
    <col min="14" max="26" width="9" style="1292" customWidth="1"/>
    <col min="27" max="254" width="9" style="1302" customWidth="1"/>
    <col min="255" max="16384" width="6.63636363636364" style="1302"/>
  </cols>
  <sheetData>
    <row r="1" s="164" customFormat="1" ht="21" spans="1:26">
      <c r="A1" s="730" t="s">
        <v>1004</v>
      </c>
      <c r="B1" s="1305"/>
      <c r="C1" s="1306"/>
      <c r="D1" s="1306"/>
      <c r="E1" s="1306"/>
      <c r="F1" s="1306"/>
      <c r="G1" s="1306"/>
      <c r="H1" s="1306"/>
      <c r="I1" s="1306"/>
      <c r="J1" s="1306"/>
      <c r="K1" s="1312">
        <f>MATCH(B1,'数据-取费表'!A6:A16,0)+5</f>
        <v>9</v>
      </c>
      <c r="L1" s="1396"/>
      <c r="M1" s="1396"/>
      <c r="N1" s="1396"/>
      <c r="O1" s="1396"/>
      <c r="P1" s="1396"/>
      <c r="Q1" s="1396"/>
      <c r="R1" s="1396"/>
      <c r="S1" s="1396"/>
      <c r="T1" s="1396"/>
      <c r="U1" s="1396"/>
      <c r="V1" s="1396"/>
      <c r="W1" s="1396"/>
      <c r="X1" s="1396"/>
      <c r="Y1" s="1396"/>
      <c r="Z1" s="1396"/>
    </row>
    <row r="2" s="164" customFormat="1" ht="18" customHeight="1" spans="1:26">
      <c r="A2" s="217" t="s">
        <v>1005</v>
      </c>
      <c r="B2" s="2489">
        <f ca="1">C27</f>
        <v>0</v>
      </c>
      <c r="C2" s="1306"/>
      <c r="D2" s="1306"/>
      <c r="E2" s="1306"/>
      <c r="F2" s="1306"/>
      <c r="G2" s="1306"/>
      <c r="H2" s="1306"/>
      <c r="I2" s="1306"/>
      <c r="J2" s="1306"/>
      <c r="K2" s="1306"/>
      <c r="L2" s="1396"/>
      <c r="M2" s="1396"/>
      <c r="N2" s="1396"/>
      <c r="O2" s="1396"/>
      <c r="P2" s="1396"/>
      <c r="Q2" s="1396"/>
      <c r="R2" s="1396"/>
      <c r="S2" s="1396"/>
      <c r="T2" s="1396"/>
      <c r="U2" s="1396"/>
      <c r="V2" s="1396"/>
      <c r="W2" s="1396"/>
      <c r="X2" s="1396"/>
      <c r="Y2" s="1396"/>
      <c r="Z2" s="1396"/>
    </row>
    <row r="3" s="164" customFormat="1" ht="18" customHeight="1" spans="1:26">
      <c r="A3" s="736" t="s">
        <v>1006</v>
      </c>
      <c r="B3" s="734">
        <f ca="1">ROUND(B2*10000/IF(B1="",'数据-汇总表'!E3,INDIRECT("'数据-取费表'!K"&amp;$K$1)),0)</f>
        <v>0</v>
      </c>
      <c r="C3" s="1306"/>
      <c r="D3" s="1306"/>
      <c r="E3" s="1306"/>
      <c r="F3" s="1306"/>
      <c r="G3" s="1306"/>
      <c r="H3" s="1306"/>
      <c r="I3" s="1306"/>
      <c r="J3" s="1306"/>
      <c r="K3" s="1306"/>
      <c r="L3" s="1396"/>
      <c r="M3" s="1396"/>
      <c r="N3" s="1396"/>
      <c r="O3" s="1396"/>
      <c r="P3" s="1396"/>
      <c r="Q3" s="1396"/>
      <c r="R3" s="1396"/>
      <c r="S3" s="1396"/>
      <c r="T3" s="1396"/>
      <c r="U3" s="1396"/>
      <c r="V3" s="1396"/>
      <c r="W3" s="1396"/>
      <c r="X3" s="1396"/>
      <c r="Y3" s="1396"/>
      <c r="Z3" s="1396"/>
    </row>
    <row r="4" s="164" customFormat="1" ht="18" customHeight="1" spans="1:26">
      <c r="A4" s="737" t="s">
        <v>1007</v>
      </c>
      <c r="B4" s="738">
        <f ca="1">ROUND(B2*10000/IF(B1="",'数据-汇总表'!D3,INDIRECT("'数据-取费表'!R"&amp;$K$1)),0)</f>
        <v>0</v>
      </c>
      <c r="C4" s="515"/>
      <c r="D4" s="1306"/>
      <c r="E4" s="1306"/>
      <c r="F4" s="1306"/>
      <c r="G4" s="1306"/>
      <c r="H4" s="1306"/>
      <c r="I4" s="1306"/>
      <c r="J4" s="1306"/>
      <c r="K4" s="1306"/>
      <c r="L4" s="1396"/>
      <c r="M4" s="1396"/>
      <c r="N4" s="1396"/>
      <c r="O4" s="1396"/>
      <c r="P4" s="1396"/>
      <c r="Q4" s="1396"/>
      <c r="R4" s="1396"/>
      <c r="S4" s="1396"/>
      <c r="T4" s="1396"/>
      <c r="U4" s="1396"/>
      <c r="V4" s="1396"/>
      <c r="W4" s="1396"/>
      <c r="X4" s="1396"/>
      <c r="Y4" s="1396"/>
      <c r="Z4" s="1396"/>
    </row>
    <row r="5" s="164" customFormat="1" ht="18" customHeight="1" spans="1:26">
      <c r="A5" s="740"/>
      <c r="B5" s="741">
        <f ca="1">ROUND(B2/(IF(B1="",'数据-汇总表'!D3,INDIRECT("'数据-取费表'!R"&amp;$K$1))/666.67),0)</f>
        <v>0</v>
      </c>
      <c r="C5" s="742" t="s">
        <v>1008</v>
      </c>
      <c r="D5" s="1306"/>
      <c r="E5" s="1306"/>
      <c r="F5" s="1306"/>
      <c r="G5" s="1306"/>
      <c r="H5" s="1306"/>
      <c r="I5" s="1306"/>
      <c r="J5" s="1306"/>
      <c r="K5" s="1306"/>
      <c r="L5" s="1396"/>
      <c r="M5" s="1396"/>
      <c r="N5" s="1396"/>
      <c r="O5" s="1396"/>
      <c r="P5" s="1396"/>
      <c r="Q5" s="1396"/>
      <c r="R5" s="1396"/>
      <c r="S5" s="1396"/>
      <c r="T5" s="1396"/>
      <c r="U5" s="1396"/>
      <c r="V5" s="1396"/>
      <c r="W5" s="1396"/>
      <c r="X5" s="1396"/>
      <c r="Y5" s="1396"/>
      <c r="Z5" s="1396"/>
    </row>
    <row r="6" s="1290" customFormat="1" ht="16.5" customHeight="1" spans="1:26">
      <c r="A6" s="2490" t="s">
        <v>1009</v>
      </c>
      <c r="B6" s="2491"/>
      <c r="C6" s="2492">
        <f>SUM(C10:K10)</f>
        <v>0</v>
      </c>
      <c r="D6" s="2493"/>
      <c r="E6" s="2493"/>
      <c r="F6" s="2493"/>
      <c r="G6" s="2493"/>
      <c r="H6" s="2493"/>
      <c r="I6" s="2493"/>
      <c r="J6" s="2493"/>
      <c r="K6" s="2556"/>
      <c r="L6" s="1398"/>
      <c r="M6" s="1398"/>
      <c r="N6" s="1398"/>
      <c r="O6" s="1398"/>
      <c r="P6" s="1398"/>
      <c r="Q6" s="1398"/>
      <c r="R6" s="1398"/>
      <c r="S6" s="1398"/>
      <c r="T6" s="1398"/>
      <c r="U6" s="1398"/>
      <c r="V6" s="1398"/>
      <c r="W6" s="1398"/>
      <c r="X6" s="1398"/>
      <c r="Y6" s="1398"/>
      <c r="Z6" s="1398"/>
    </row>
    <row r="7" s="1291" customFormat="1" ht="14" spans="1:41">
      <c r="A7" s="2494" t="s">
        <v>1010</v>
      </c>
      <c r="B7" s="2495" t="s">
        <v>1011</v>
      </c>
      <c r="C7" s="2496"/>
      <c r="D7" s="1318"/>
      <c r="E7" s="1318"/>
      <c r="F7" s="1318"/>
      <c r="G7" s="1318"/>
      <c r="H7" s="1318"/>
      <c r="I7" s="1318"/>
      <c r="J7" s="1318"/>
      <c r="K7" s="1399"/>
      <c r="AA7" s="1417"/>
      <c r="AB7" s="1417"/>
      <c r="AC7" s="1417"/>
      <c r="AD7" s="1417"/>
      <c r="AE7" s="1417"/>
      <c r="AF7" s="1417"/>
      <c r="AG7" s="1417"/>
      <c r="AH7" s="1417"/>
      <c r="AI7" s="1417"/>
      <c r="AJ7" s="1417"/>
      <c r="AK7" s="1417"/>
      <c r="AL7" s="1417"/>
      <c r="AM7" s="1417"/>
      <c r="AN7" s="1417"/>
      <c r="AO7" s="1417"/>
    </row>
    <row r="8" s="1292" customFormat="1" ht="13.5" customHeight="1" spans="1:41">
      <c r="A8" s="2497" t="s">
        <v>942</v>
      </c>
      <c r="B8" s="2498" t="s">
        <v>1012</v>
      </c>
      <c r="C8" s="2499"/>
      <c r="D8" s="2499"/>
      <c r="E8" s="2499"/>
      <c r="F8" s="2499"/>
      <c r="G8" s="2499"/>
      <c r="H8" s="2499"/>
      <c r="I8" s="2499"/>
      <c r="J8" s="2499"/>
      <c r="K8" s="2557"/>
      <c r="AA8" s="1302"/>
      <c r="AB8" s="1302"/>
      <c r="AC8" s="1302"/>
      <c r="AD8" s="1302"/>
      <c r="AE8" s="1302"/>
      <c r="AF8" s="1302"/>
      <c r="AG8" s="1302"/>
      <c r="AH8" s="1302"/>
      <c r="AI8" s="1302"/>
      <c r="AJ8" s="1302"/>
      <c r="AK8" s="1302"/>
      <c r="AL8" s="1302"/>
      <c r="AM8" s="1302"/>
      <c r="AN8" s="1302"/>
      <c r="AO8" s="1302"/>
    </row>
    <row r="9" s="1292" customFormat="1" ht="13.5" customHeight="1" spans="1:41">
      <c r="A9" s="2497" t="s">
        <v>944</v>
      </c>
      <c r="B9" s="2498" t="s">
        <v>547</v>
      </c>
      <c r="C9" s="1321">
        <f>SUMIF('数据-汇总表'!$C19:$C33,'剩余法-现房'!C7,'数据-汇总表'!$E19:$E33)</f>
        <v>0</v>
      </c>
      <c r="D9" s="1321">
        <f>SUMIF('数据-汇总表'!$C19:$C33,'剩余法-现房'!D7,'数据-汇总表'!$E19:$E33)</f>
        <v>0</v>
      </c>
      <c r="E9" s="1321">
        <f>SUMIF('数据-汇总表'!$C19:$C33,'剩余法-现房'!E7,'数据-汇总表'!$E19:$E33)</f>
        <v>0</v>
      </c>
      <c r="F9" s="1321">
        <f>SUMIF('数据-汇总表'!$C19:$C33,'剩余法-现房'!F7,'数据-汇总表'!$E19:$E33)</f>
        <v>0</v>
      </c>
      <c r="G9" s="1321">
        <f>SUMIF('数据-汇总表'!$C19:$C33,'剩余法-现房'!G7,'数据-汇总表'!$E19:$E33)</f>
        <v>0</v>
      </c>
      <c r="H9" s="1321">
        <f>SUMIF('数据-汇总表'!$C19:$C33,'剩余法-现房'!H7,'数据-汇总表'!$E19:$E33)</f>
        <v>0</v>
      </c>
      <c r="I9" s="1321">
        <f>SUMIF('数据-汇总表'!$C19:$C33,'剩余法-现房'!I7,'数据-汇总表'!$E19:$E33)</f>
        <v>0</v>
      </c>
      <c r="J9" s="1321">
        <f>SUMIF('数据-汇总表'!$C19:$C33,'剩余法-现房'!J7,'数据-汇总表'!$E19:$E33)</f>
        <v>0</v>
      </c>
      <c r="K9" s="1401">
        <f>SUMIF('数据-汇总表'!$C19:$C33,'剩余法-现房'!K7,'数据-汇总表'!$E19:$E33)</f>
        <v>0</v>
      </c>
      <c r="AA9" s="1302"/>
      <c r="AB9" s="1302"/>
      <c r="AC9" s="1302"/>
      <c r="AD9" s="1302"/>
      <c r="AE9" s="1302"/>
      <c r="AF9" s="1302"/>
      <c r="AG9" s="1302"/>
      <c r="AH9" s="1302"/>
      <c r="AI9" s="1302"/>
      <c r="AJ9" s="1302"/>
      <c r="AK9" s="1302"/>
      <c r="AL9" s="1302"/>
      <c r="AM9" s="1302"/>
      <c r="AN9" s="1302"/>
      <c r="AO9" s="1302"/>
    </row>
    <row r="10" s="1292" customFormat="1" ht="13.5" customHeight="1" spans="1:41">
      <c r="A10" s="2500" t="s">
        <v>1013</v>
      </c>
      <c r="B10" s="2501" t="s">
        <v>1014</v>
      </c>
      <c r="C10" s="2502"/>
      <c r="D10" s="2502"/>
      <c r="E10" s="2502"/>
      <c r="F10" s="2503"/>
      <c r="G10" s="2503"/>
      <c r="H10" s="2503"/>
      <c r="I10" s="2503"/>
      <c r="J10" s="2503"/>
      <c r="K10" s="2558"/>
      <c r="AA10" s="1302"/>
      <c r="AB10" s="1302"/>
      <c r="AC10" s="1302"/>
      <c r="AD10" s="1302"/>
      <c r="AE10" s="1302"/>
      <c r="AF10" s="1302"/>
      <c r="AG10" s="1302"/>
      <c r="AH10" s="1302"/>
      <c r="AI10" s="1302"/>
      <c r="AJ10" s="1302"/>
      <c r="AK10" s="1302"/>
      <c r="AL10" s="1302"/>
      <c r="AM10" s="1302"/>
      <c r="AN10" s="1302"/>
      <c r="AO10" s="1302"/>
    </row>
    <row r="11" s="1290" customFormat="1" ht="16.5" customHeight="1" spans="1:26">
      <c r="A11" s="2504" t="s">
        <v>1015</v>
      </c>
      <c r="B11" s="2505"/>
      <c r="C11" s="2505"/>
      <c r="D11" s="2505"/>
      <c r="E11" s="2505"/>
      <c r="F11" s="2505"/>
      <c r="G11" s="2505"/>
      <c r="H11" s="2505"/>
      <c r="I11" s="2505"/>
      <c r="J11" s="2505"/>
      <c r="K11" s="2559"/>
      <c r="L11" s="1398"/>
      <c r="M11" s="1398"/>
      <c r="N11" s="1398"/>
      <c r="O11" s="1398"/>
      <c r="P11" s="1398"/>
      <c r="Q11" s="1398"/>
      <c r="R11" s="1398"/>
      <c r="S11" s="1398"/>
      <c r="T11" s="1398"/>
      <c r="U11" s="1398"/>
      <c r="V11" s="1398"/>
      <c r="W11" s="1398"/>
      <c r="X11" s="1398"/>
      <c r="Y11" s="1398"/>
      <c r="Z11" s="1398"/>
    </row>
    <row r="12" s="1113" customFormat="1" ht="13.5" customHeight="1" spans="1:26">
      <c r="A12" s="2494" t="s">
        <v>1010</v>
      </c>
      <c r="B12" s="2506" t="s">
        <v>1011</v>
      </c>
      <c r="C12" s="2507" t="s">
        <v>1016</v>
      </c>
      <c r="D12" s="2508" t="s">
        <v>1017</v>
      </c>
      <c r="E12" s="2508" t="s">
        <v>1018</v>
      </c>
      <c r="F12" s="2508" t="s">
        <v>1019</v>
      </c>
      <c r="G12" s="2506"/>
      <c r="H12" s="2509"/>
      <c r="I12" s="2509"/>
      <c r="J12" s="2509"/>
      <c r="K12" s="2560"/>
      <c r="L12" s="1404"/>
      <c r="M12" s="1404"/>
      <c r="N12" s="1404"/>
      <c r="O12" s="1404"/>
      <c r="P12" s="1404"/>
      <c r="Q12" s="1404"/>
      <c r="R12" s="1404"/>
      <c r="S12" s="1404"/>
      <c r="T12" s="1404"/>
      <c r="U12" s="1404"/>
      <c r="V12" s="1404"/>
      <c r="W12" s="1404"/>
      <c r="X12" s="1404"/>
      <c r="Y12" s="1404"/>
      <c r="Z12" s="1404"/>
    </row>
    <row r="13" s="1293" customFormat="1" ht="13.5" customHeight="1" spans="1:26">
      <c r="A13" s="2510" t="s">
        <v>967</v>
      </c>
      <c r="B13" s="2511" t="s">
        <v>1020</v>
      </c>
      <c r="C13" s="1334">
        <f ca="1">IF(B1="",'数据-取费表'!M16,INDIRECT("'数据-取费表'!M"&amp;$K$1)+INDIRECT("'数据-取费表'!t"&amp;$K$1))</f>
        <v>27134</v>
      </c>
      <c r="D13" s="2512"/>
      <c r="E13" s="84"/>
      <c r="F13" s="2513"/>
      <c r="G13" s="2506"/>
      <c r="H13" s="2509"/>
      <c r="I13" s="2509"/>
      <c r="J13" s="2509"/>
      <c r="K13" s="2560"/>
      <c r="L13" s="1294"/>
      <c r="M13" s="1294"/>
      <c r="N13" s="1294"/>
      <c r="O13" s="1294"/>
      <c r="P13" s="1294"/>
      <c r="Q13" s="1294"/>
      <c r="R13" s="1294"/>
      <c r="S13" s="1294"/>
      <c r="T13" s="1294"/>
      <c r="U13" s="1294"/>
      <c r="V13" s="1294"/>
      <c r="W13" s="1294"/>
      <c r="X13" s="1294"/>
      <c r="Y13" s="1294"/>
      <c r="Z13" s="1294"/>
    </row>
    <row r="14" s="1293" customFormat="1" ht="13.5" customHeight="1" spans="1:26">
      <c r="A14" s="2510" t="s">
        <v>1021</v>
      </c>
      <c r="B14" s="2511" t="s">
        <v>1022</v>
      </c>
      <c r="C14" s="129">
        <f ca="1">ROUND(C13*F14,0)</f>
        <v>1357</v>
      </c>
      <c r="D14" s="2512"/>
      <c r="E14" s="84"/>
      <c r="F14" s="2514">
        <f>'数据-取费表'!B33</f>
        <v>0.05</v>
      </c>
      <c r="G14" s="2506" t="s">
        <v>1023</v>
      </c>
      <c r="H14" s="2509"/>
      <c r="I14" s="2509"/>
      <c r="J14" s="2509"/>
      <c r="K14" s="2560"/>
      <c r="L14" s="1294"/>
      <c r="M14" s="1294"/>
      <c r="N14" s="1294"/>
      <c r="O14" s="1294"/>
      <c r="P14" s="1294"/>
      <c r="Q14" s="1294"/>
      <c r="R14" s="1294"/>
      <c r="S14" s="1294"/>
      <c r="T14" s="1294"/>
      <c r="U14" s="1294"/>
      <c r="V14" s="1294"/>
      <c r="W14" s="1294"/>
      <c r="X14" s="1294"/>
      <c r="Y14" s="1294"/>
      <c r="Z14" s="1294"/>
    </row>
    <row r="15" s="1293" customFormat="1" ht="13.5" customHeight="1" spans="1:26">
      <c r="A15" s="2510" t="s">
        <v>1024</v>
      </c>
      <c r="B15" s="2511" t="s">
        <v>1025</v>
      </c>
      <c r="C15" s="129">
        <f ca="1">ROUND(IF(B1="",SUMIF('数据-取费表'!C:C,"住宅",'数据-取费表'!M:M)*F15,IF(INDIRECT("'数据-取费表'!c"&amp;$K$1)="住宅",INDIRECT("'数据-取费表'!M"&amp;$K$1)*F15,0)),0)</f>
        <v>0</v>
      </c>
      <c r="D15" s="2512"/>
      <c r="E15" s="84"/>
      <c r="F15" s="2514">
        <f>'数据-取费表'!B34</f>
        <v>0</v>
      </c>
      <c r="G15" s="2506" t="s">
        <v>1023</v>
      </c>
      <c r="H15" s="2509"/>
      <c r="I15" s="2509"/>
      <c r="J15" s="2509"/>
      <c r="K15" s="2560"/>
      <c r="L15" s="1294"/>
      <c r="M15" s="1294"/>
      <c r="N15" s="1294"/>
      <c r="O15" s="1294"/>
      <c r="P15" s="1294"/>
      <c r="Q15" s="1294"/>
      <c r="R15" s="1294"/>
      <c r="S15" s="1294"/>
      <c r="T15" s="1294"/>
      <c r="U15" s="1294"/>
      <c r="V15" s="1294"/>
      <c r="W15" s="1294"/>
      <c r="X15" s="1294"/>
      <c r="Y15" s="1294"/>
      <c r="Z15" s="1294"/>
    </row>
    <row r="16" s="1294" customFormat="1" ht="13.5" customHeight="1" spans="1:41">
      <c r="A16" s="2510" t="s">
        <v>1026</v>
      </c>
      <c r="B16" s="2511" t="s">
        <v>1027</v>
      </c>
      <c r="C16" s="129">
        <f ca="1">ROUND(D16*E16/10000,0)</f>
        <v>904</v>
      </c>
      <c r="D16" s="2512">
        <f ca="1">IF(B1="",'数据-汇总表'!E3,INDIRECT("'数据-取费表'!K"&amp;$K$1)+INDIRECT("'数据-取费表'!S"&amp;$K$1))</f>
        <v>60298.44</v>
      </c>
      <c r="E16" s="129">
        <f>'数据-取费表'!B35</f>
        <v>150</v>
      </c>
      <c r="F16" s="2515"/>
      <c r="G16" s="2506"/>
      <c r="H16" s="2509"/>
      <c r="I16" s="2509"/>
      <c r="J16" s="2509"/>
      <c r="K16" s="2560"/>
      <c r="AA16" s="1293"/>
      <c r="AB16" s="1293"/>
      <c r="AC16" s="1293"/>
      <c r="AD16" s="1293"/>
      <c r="AE16" s="1293"/>
      <c r="AF16" s="1293"/>
      <c r="AG16" s="1293"/>
      <c r="AH16" s="1293"/>
      <c r="AI16" s="1293"/>
      <c r="AJ16" s="1293"/>
      <c r="AK16" s="1293"/>
      <c r="AL16" s="1293"/>
      <c r="AM16" s="1293"/>
      <c r="AN16" s="1293"/>
      <c r="AO16" s="1293"/>
    </row>
    <row r="17" s="1293" customFormat="1" ht="13.5" customHeight="1" spans="1:26">
      <c r="A17" s="2510" t="s">
        <v>1028</v>
      </c>
      <c r="B17" s="2511" t="s">
        <v>1029</v>
      </c>
      <c r="C17" s="2516">
        <f ca="1">ROUND(C13*F17,0)</f>
        <v>543</v>
      </c>
      <c r="D17" s="2517"/>
      <c r="E17" s="2516"/>
      <c r="F17" s="2514">
        <f>'数据-取费表'!B36</f>
        <v>0.02</v>
      </c>
      <c r="G17" s="2506" t="s">
        <v>1023</v>
      </c>
      <c r="H17" s="2518"/>
      <c r="I17" s="2518"/>
      <c r="J17" s="2518"/>
      <c r="K17" s="2561"/>
      <c r="L17" s="1294"/>
      <c r="M17" s="1294"/>
      <c r="N17" s="1294"/>
      <c r="O17" s="1294"/>
      <c r="P17" s="1294"/>
      <c r="Q17" s="1294"/>
      <c r="R17" s="1294"/>
      <c r="S17" s="1294"/>
      <c r="T17" s="1294"/>
      <c r="U17" s="1294"/>
      <c r="V17" s="1294"/>
      <c r="W17" s="1294"/>
      <c r="X17" s="1294"/>
      <c r="Y17" s="1294"/>
      <c r="Z17" s="1294"/>
    </row>
    <row r="18" s="1295" customFormat="1" ht="13.5" customHeight="1" spans="1:26">
      <c r="A18" s="2519" t="s">
        <v>1030</v>
      </c>
      <c r="B18" s="2520" t="s">
        <v>1031</v>
      </c>
      <c r="C18" s="2521">
        <f ca="1">SUM(C13:C17)</f>
        <v>29938</v>
      </c>
      <c r="D18" s="2522"/>
      <c r="E18" s="1360"/>
      <c r="F18" s="1360"/>
      <c r="G18" s="2523" t="s">
        <v>1032</v>
      </c>
      <c r="H18" s="2509"/>
      <c r="I18" s="2509"/>
      <c r="J18" s="2509"/>
      <c r="K18" s="2560"/>
      <c r="L18" s="1410"/>
      <c r="M18" s="1410"/>
      <c r="N18" s="1410"/>
      <c r="O18" s="1410"/>
      <c r="P18" s="1410"/>
      <c r="Q18" s="1410"/>
      <c r="R18" s="1410"/>
      <c r="S18" s="1410"/>
      <c r="T18" s="1410"/>
      <c r="U18" s="1410"/>
      <c r="V18" s="1410"/>
      <c r="W18" s="1410"/>
      <c r="X18" s="1410"/>
      <c r="Y18" s="1410"/>
      <c r="Z18" s="1410"/>
    </row>
    <row r="19" s="1295" customFormat="1" ht="13.5" customHeight="1" spans="1:26">
      <c r="A19" s="2519" t="s">
        <v>1033</v>
      </c>
      <c r="B19" s="2520" t="s">
        <v>1034</v>
      </c>
      <c r="C19" s="2521">
        <f ca="1">ROUND(C18*F19,0)</f>
        <v>599</v>
      </c>
      <c r="D19" s="2522"/>
      <c r="E19" s="1360"/>
      <c r="F19" s="2524">
        <f>'数据-取费表'!B37</f>
        <v>0.02</v>
      </c>
      <c r="G19" s="2506" t="s">
        <v>1035</v>
      </c>
      <c r="H19" s="2509"/>
      <c r="I19" s="2509"/>
      <c r="J19" s="2509"/>
      <c r="K19" s="2560"/>
      <c r="L19" s="1412"/>
      <c r="M19" s="1412"/>
      <c r="N19" s="1412"/>
      <c r="O19" s="1410"/>
      <c r="P19" s="1410"/>
      <c r="Q19" s="1410"/>
      <c r="R19" s="1410"/>
      <c r="S19" s="1410"/>
      <c r="T19" s="1410"/>
      <c r="U19" s="1410"/>
      <c r="V19" s="1410"/>
      <c r="W19" s="1410"/>
      <c r="X19" s="1410"/>
      <c r="Y19" s="1410"/>
      <c r="Z19" s="1410"/>
    </row>
    <row r="20" s="1298" customFormat="1" ht="13.5" customHeight="1" spans="1:26">
      <c r="A20" s="2519" t="s">
        <v>1036</v>
      </c>
      <c r="B20" s="2522" t="s">
        <v>1037</v>
      </c>
      <c r="C20" s="2525">
        <f ca="1">ROUND(IF('数据-取费表'!B22&lt;=1,(C18+C19)*F20*'数据-取费表'!B20/2,(C18+C19)*(POWER((1+F20),'数据-取费表'!B20/2)-1)),0)</f>
        <v>707</v>
      </c>
      <c r="D20" s="1360">
        <f ca="1">ROUND(((1+F20)^'数据-取费表'!B20)-1,4)</f>
        <v>0.0469</v>
      </c>
      <c r="E20" s="1360"/>
      <c r="F20" s="1365">
        <f ca="1">'数据-取费表'!B40</f>
        <v>0.031</v>
      </c>
      <c r="G20" s="2523" t="str">
        <f>IF('数据-取费表'!B22&lt;=1,"单利计息。","复利计息。")&amp;"建造成本、管理费用产生的利息 / 地价及税费产生的利息。"</f>
        <v>复利计息。建造成本、管理费用产生的利息 / 地价及税费产生的利息。</v>
      </c>
      <c r="H20" s="2509"/>
      <c r="I20" s="2509"/>
      <c r="J20" s="2509"/>
      <c r="K20" s="2560"/>
      <c r="L20" s="2562" t="s">
        <v>1038</v>
      </c>
      <c r="M20" s="2563"/>
      <c r="N20" s="2563"/>
      <c r="O20" s="2563"/>
      <c r="P20" s="2563"/>
      <c r="Q20" s="1412"/>
      <c r="R20" s="1412"/>
      <c r="S20" s="1412"/>
      <c r="T20" s="1412"/>
      <c r="U20" s="1412"/>
      <c r="V20" s="1412"/>
      <c r="W20" s="1412"/>
      <c r="X20" s="1412"/>
      <c r="Y20" s="1412"/>
      <c r="Z20" s="1412"/>
    </row>
    <row r="21" s="1297" customFormat="1" ht="13.5" customHeight="1" spans="1:26">
      <c r="A21" s="2519" t="s">
        <v>1039</v>
      </c>
      <c r="B21" s="1377" t="s">
        <v>1040</v>
      </c>
      <c r="C21" s="1378">
        <f ca="1">ROUND((C18+C19)*F21,0)</f>
        <v>4275</v>
      </c>
      <c r="D21" s="2526"/>
      <c r="E21" s="1360"/>
      <c r="F21" s="1379">
        <f ca="1">IF(B1="",'数据-取费表'!Q16,INDIRECT("'数据-取费表'!q"&amp;$K$1))</f>
        <v>0.14</v>
      </c>
      <c r="G21" s="2506"/>
      <c r="H21" s="2509"/>
      <c r="I21" s="2509"/>
      <c r="J21" s="2509"/>
      <c r="K21" s="2560"/>
      <c r="L21" s="1411"/>
      <c r="M21" s="1411"/>
      <c r="N21" s="1411"/>
      <c r="O21" s="1411"/>
      <c r="P21" s="1411"/>
      <c r="Q21" s="1411"/>
      <c r="R21" s="1411"/>
      <c r="S21" s="1411"/>
      <c r="T21" s="1411"/>
      <c r="U21" s="1411"/>
      <c r="V21" s="1411"/>
      <c r="W21" s="1411"/>
      <c r="X21" s="1411"/>
      <c r="Y21" s="1411"/>
      <c r="Z21" s="1411"/>
    </row>
    <row r="22" s="1298" customFormat="1" ht="13.5" customHeight="1" spans="1:26">
      <c r="A22" s="2519" t="s">
        <v>1041</v>
      </c>
      <c r="B22" s="2527" t="s">
        <v>1042</v>
      </c>
      <c r="C22" s="2528"/>
      <c r="D22" s="2528"/>
      <c r="E22" s="2529"/>
      <c r="F22" s="2530">
        <f ca="1">IF(B1="",'数据-取费表'!N16,INDIRECT("'数据-取费表'!N"&amp;$K$1))</f>
        <v>0</v>
      </c>
      <c r="G22" s="2506"/>
      <c r="H22" s="2509"/>
      <c r="I22" s="2509"/>
      <c r="J22" s="2509"/>
      <c r="K22" s="2560"/>
      <c r="L22" s="1412"/>
      <c r="M22" s="1412"/>
      <c r="N22" s="1412"/>
      <c r="O22" s="1412"/>
      <c r="P22" s="1412"/>
      <c r="Q22" s="1412"/>
      <c r="R22" s="1412"/>
      <c r="S22" s="1412"/>
      <c r="T22" s="1412"/>
      <c r="U22" s="1412"/>
      <c r="V22" s="1412"/>
      <c r="W22" s="1412"/>
      <c r="X22" s="1412"/>
      <c r="Y22" s="1412"/>
      <c r="Z22" s="1412"/>
    </row>
    <row r="23" s="1298" customFormat="1" ht="13.5" customHeight="1" spans="1:26">
      <c r="A23" s="2531" t="s">
        <v>1043</v>
      </c>
      <c r="B23" s="2532" t="s">
        <v>1044</v>
      </c>
      <c r="C23" s="2533">
        <f ca="1">ROUND((C18+C19+C20+C21)*F22,0)</f>
        <v>0</v>
      </c>
      <c r="D23" s="2534"/>
      <c r="E23" s="2535"/>
      <c r="F23" s="2536"/>
      <c r="G23" s="2495"/>
      <c r="H23" s="2537"/>
      <c r="I23" s="2537"/>
      <c r="J23" s="2537"/>
      <c r="K23" s="2564"/>
      <c r="L23" s="1412"/>
      <c r="M23" s="1412"/>
      <c r="N23" s="1412"/>
      <c r="O23" s="1412"/>
      <c r="P23" s="1412"/>
      <c r="Q23" s="1412"/>
      <c r="R23" s="1412"/>
      <c r="S23" s="1412"/>
      <c r="T23" s="1412"/>
      <c r="U23" s="1412"/>
      <c r="V23" s="1412"/>
      <c r="W23" s="1412"/>
      <c r="X23" s="1412"/>
      <c r="Y23" s="1412"/>
      <c r="Z23" s="1412"/>
    </row>
    <row r="24" s="1298" customFormat="1" ht="13.5" customHeight="1" spans="1:26">
      <c r="A24" s="2538" t="s">
        <v>1045</v>
      </c>
      <c r="B24" s="2539"/>
      <c r="C24" s="2540">
        <f>ROUND(C6*F24/(1+'数据-取费表'!B42),0)</f>
        <v>0</v>
      </c>
      <c r="D24" s="2541"/>
      <c r="E24" s="2542"/>
      <c r="F24" s="2543">
        <f>'数据-取费表'!B41</f>
        <v>0.056</v>
      </c>
      <c r="G24" s="2544"/>
      <c r="H24" s="2544"/>
      <c r="I24" s="2544"/>
      <c r="J24" s="2544"/>
      <c r="K24" s="2565"/>
      <c r="L24" s="1412"/>
      <c r="M24" s="1412"/>
      <c r="N24" s="1412"/>
      <c r="O24" s="1412"/>
      <c r="P24" s="1412"/>
      <c r="Q24" s="1412"/>
      <c r="R24" s="1412"/>
      <c r="S24" s="1412"/>
      <c r="T24" s="1412"/>
      <c r="U24" s="1412"/>
      <c r="V24" s="1412"/>
      <c r="W24" s="1412"/>
      <c r="X24" s="1412"/>
      <c r="Y24" s="1412"/>
      <c r="Z24" s="1412"/>
    </row>
    <row r="25" s="1298" customFormat="1" ht="13.5" customHeight="1" spans="1:26">
      <c r="A25" s="2538" t="s">
        <v>1046</v>
      </c>
      <c r="B25" s="2539"/>
      <c r="C25" s="2540">
        <f>ROUND(C6*F25,0)</f>
        <v>0</v>
      </c>
      <c r="D25" s="2541"/>
      <c r="E25" s="2542"/>
      <c r="F25" s="2545">
        <f>'数据-取费表'!B38</f>
        <v>0.02</v>
      </c>
      <c r="G25" s="2546"/>
      <c r="H25" s="2544"/>
      <c r="I25" s="2544"/>
      <c r="J25" s="2544"/>
      <c r="K25" s="2565"/>
      <c r="L25" s="1412"/>
      <c r="M25" s="1412"/>
      <c r="N25" s="1412"/>
      <c r="O25" s="1412"/>
      <c r="P25" s="1412"/>
      <c r="Q25" s="1412"/>
      <c r="R25" s="1412"/>
      <c r="S25" s="1412"/>
      <c r="T25" s="1412"/>
      <c r="U25" s="1412"/>
      <c r="V25" s="1412"/>
      <c r="W25" s="1412"/>
      <c r="X25" s="1412"/>
      <c r="Y25" s="1412"/>
      <c r="Z25" s="1412"/>
    </row>
    <row r="26" s="2487" customFormat="1" ht="13.5" customHeight="1" spans="1:26">
      <c r="A26" s="2538" t="s">
        <v>1047</v>
      </c>
      <c r="B26" s="2539"/>
      <c r="C26" s="2547"/>
      <c r="D26" s="2548"/>
      <c r="E26" s="2548"/>
      <c r="F26" s="2549">
        <f>'数据-取费表'!B48+'数据-取费表'!B49</f>
        <v>0.0305</v>
      </c>
      <c r="G26" s="2550"/>
      <c r="H26" s="2550"/>
      <c r="I26" s="2550"/>
      <c r="J26" s="2566"/>
      <c r="K26" s="2567"/>
      <c r="L26" s="2568"/>
      <c r="M26" s="2568"/>
      <c r="N26" s="2568"/>
      <c r="O26" s="2568"/>
      <c r="P26" s="2568"/>
      <c r="Q26" s="2568"/>
      <c r="R26" s="2568"/>
      <c r="S26" s="2568"/>
      <c r="T26" s="2568"/>
      <c r="U26" s="2568"/>
      <c r="V26" s="2568"/>
      <c r="W26" s="2568"/>
      <c r="X26" s="2568"/>
      <c r="Y26" s="2568"/>
      <c r="Z26" s="2568"/>
    </row>
    <row r="27" s="2488" customFormat="1" ht="13.5" customHeight="1" spans="1:11">
      <c r="A27" s="2551" t="s">
        <v>1048</v>
      </c>
      <c r="B27" s="2552"/>
      <c r="C27" s="2553">
        <f ca="1">(C6-C23-C24-C25)/((1+F26)*(1+D20+F21))</f>
        <v>0</v>
      </c>
      <c r="D27" s="2554"/>
      <c r="E27" s="2554"/>
      <c r="F27" s="2554"/>
      <c r="G27" s="2555" t="s">
        <v>1049</v>
      </c>
      <c r="H27" s="2554"/>
      <c r="I27" s="2554"/>
      <c r="J27" s="2554"/>
      <c r="K27" s="2569"/>
    </row>
    <row r="28" s="1292" customFormat="1" spans="1:5">
      <c r="A28" s="1394"/>
      <c r="C28" s="1395"/>
      <c r="E28" s="1394"/>
    </row>
    <row r="29" s="1292" customFormat="1" ht="12.75" customHeight="1" spans="1:5">
      <c r="A29" s="1394"/>
      <c r="C29" s="1395"/>
      <c r="E29" s="1394"/>
    </row>
    <row r="30" s="1292" customFormat="1" spans="1:5">
      <c r="A30" s="1394"/>
      <c r="C30" s="1395"/>
      <c r="E30" s="1394"/>
    </row>
    <row r="31" s="1292" customFormat="1" spans="1:5">
      <c r="A31" s="1394"/>
      <c r="C31" s="1395"/>
      <c r="E31" s="1394"/>
    </row>
    <row r="32" s="1292" customFormat="1" spans="1:5">
      <c r="A32" s="1394"/>
      <c r="C32" s="1395"/>
      <c r="E32" s="1394"/>
    </row>
    <row r="33" s="1292" customFormat="1" spans="1:5">
      <c r="A33" s="1394"/>
      <c r="C33" s="1395"/>
      <c r="E33" s="1394"/>
    </row>
    <row r="34" s="1292" customFormat="1" spans="1:5">
      <c r="A34" s="1394"/>
      <c r="C34" s="1395"/>
      <c r="E34" s="1394"/>
    </row>
    <row r="35" s="1292" customFormat="1" spans="1:5">
      <c r="A35" s="1394"/>
      <c r="C35" s="1395"/>
      <c r="E35" s="1394"/>
    </row>
    <row r="36" s="1292" customFormat="1" spans="1:5">
      <c r="A36" s="1394"/>
      <c r="C36" s="1395"/>
      <c r="E36" s="1394"/>
    </row>
    <row r="37" s="1292" customFormat="1" spans="1:5">
      <c r="A37" s="1394"/>
      <c r="C37" s="1395"/>
      <c r="E37" s="1394"/>
    </row>
    <row r="38" s="1292" customFormat="1" spans="1:5">
      <c r="A38" s="1394"/>
      <c r="C38" s="1395"/>
      <c r="E38" s="1394"/>
    </row>
    <row r="39" s="1292" customFormat="1" spans="1:5">
      <c r="A39" s="1394"/>
      <c r="C39" s="1395"/>
      <c r="E39" s="1394"/>
    </row>
    <row r="40" s="1292" customFormat="1" spans="1:5">
      <c r="A40" s="1394"/>
      <c r="C40" s="1395"/>
      <c r="E40" s="1394"/>
    </row>
    <row r="41" s="1292" customFormat="1" spans="1:5">
      <c r="A41" s="1394"/>
      <c r="C41" s="1395"/>
      <c r="E41" s="1394"/>
    </row>
    <row r="42" s="1292" customFormat="1" spans="1:5">
      <c r="A42" s="1394"/>
      <c r="C42" s="1395"/>
      <c r="E42" s="1394"/>
    </row>
    <row r="43" s="1292" customFormat="1" spans="1:5">
      <c r="A43" s="1394"/>
      <c r="C43" s="1395"/>
      <c r="E43" s="1394"/>
    </row>
    <row r="44" s="1292" customFormat="1" spans="1:5">
      <c r="A44" s="1394"/>
      <c r="C44" s="1395"/>
      <c r="E44" s="1394"/>
    </row>
    <row r="45" s="1292" customFormat="1" spans="1:5">
      <c r="A45" s="1394"/>
      <c r="C45" s="1395"/>
      <c r="E45" s="1394"/>
    </row>
    <row r="46" s="1292" customFormat="1" spans="1:5">
      <c r="A46" s="1394"/>
      <c r="C46" s="1395"/>
      <c r="E46" s="1394"/>
    </row>
    <row r="47" s="1292" customFormat="1" spans="1:5">
      <c r="A47" s="1394"/>
      <c r="C47" s="1395"/>
      <c r="E47" s="1394"/>
    </row>
    <row r="48" s="1292" customFormat="1" spans="1:5">
      <c r="A48" s="1394"/>
      <c r="C48" s="1395"/>
      <c r="E48" s="1394"/>
    </row>
    <row r="49" s="1292" customFormat="1" spans="1:5">
      <c r="A49" s="1394"/>
      <c r="C49" s="1395"/>
      <c r="E49" s="1394"/>
    </row>
    <row r="50" s="1292" customFormat="1" spans="1:5">
      <c r="A50" s="1394"/>
      <c r="C50" s="1395"/>
      <c r="E50" s="1394"/>
    </row>
    <row r="51" s="1292" customFormat="1" spans="1:5">
      <c r="A51" s="1394"/>
      <c r="C51" s="1395"/>
      <c r="E51" s="1394"/>
    </row>
    <row r="52" s="1292" customFormat="1" spans="1:5">
      <c r="A52" s="1394"/>
      <c r="C52" s="1395"/>
      <c r="E52" s="1394"/>
    </row>
    <row r="53" s="1292" customFormat="1" spans="1:5">
      <c r="A53" s="1394"/>
      <c r="C53" s="1395"/>
      <c r="E53" s="1394"/>
    </row>
    <row r="54" s="1292" customFormat="1" spans="1:5">
      <c r="A54" s="1394"/>
      <c r="C54" s="1395"/>
      <c r="E54" s="1394"/>
    </row>
    <row r="55" s="1292" customFormat="1" spans="1:5">
      <c r="A55" s="1394"/>
      <c r="C55" s="1395"/>
      <c r="E55" s="1394"/>
    </row>
    <row r="56" s="1292" customFormat="1" spans="1:5">
      <c r="A56" s="1394"/>
      <c r="C56" s="1395"/>
      <c r="E56" s="1394"/>
    </row>
    <row r="57" s="1292" customFormat="1" spans="1:5">
      <c r="A57" s="1394"/>
      <c r="C57" s="1395"/>
      <c r="E57" s="1394"/>
    </row>
    <row r="58" s="1292" customFormat="1" spans="1:5">
      <c r="A58" s="1394"/>
      <c r="C58" s="1395"/>
      <c r="E58" s="1394"/>
    </row>
    <row r="59" s="1292" customFormat="1" spans="1:5">
      <c r="A59" s="1394"/>
      <c r="C59" s="1395"/>
      <c r="E59" s="1394"/>
    </row>
    <row r="60" s="1292" customFormat="1" spans="1:5">
      <c r="A60" s="1394"/>
      <c r="C60" s="1395"/>
      <c r="E60" s="1394"/>
    </row>
    <row r="61" s="1292" customFormat="1" spans="1:5">
      <c r="A61" s="1394"/>
      <c r="C61" s="1395"/>
      <c r="E61" s="1394"/>
    </row>
    <row r="62" s="1292" customFormat="1" spans="1:5">
      <c r="A62" s="1394"/>
      <c r="C62" s="1395"/>
      <c r="E62" s="1394"/>
    </row>
    <row r="63" s="1292" customFormat="1" spans="1:5">
      <c r="A63" s="1394"/>
      <c r="C63" s="1395"/>
      <c r="E63" s="1394"/>
    </row>
    <row r="64" s="1292" customFormat="1" spans="1:5">
      <c r="A64" s="1394"/>
      <c r="C64" s="1395"/>
      <c r="E64" s="1394"/>
    </row>
    <row r="65" s="1292" customFormat="1" spans="1:5">
      <c r="A65" s="1394"/>
      <c r="C65" s="1395"/>
      <c r="E65" s="1394"/>
    </row>
    <row r="66" s="1292" customFormat="1" spans="1:5">
      <c r="A66" s="1394"/>
      <c r="C66" s="1395"/>
      <c r="E66" s="1394"/>
    </row>
    <row r="67" s="1292" customFormat="1" spans="1:5">
      <c r="A67" s="1394"/>
      <c r="C67" s="1395"/>
      <c r="E67" s="1394"/>
    </row>
    <row r="68" s="1292" customFormat="1" spans="1:5">
      <c r="A68" s="1394"/>
      <c r="C68" s="1395"/>
      <c r="E68" s="1394"/>
    </row>
    <row r="69" s="1292" customFormat="1" spans="1:5">
      <c r="A69" s="1394"/>
      <c r="C69" s="1395"/>
      <c r="E69" s="1394"/>
    </row>
    <row r="70" s="1292" customFormat="1" spans="1:5">
      <c r="A70" s="1394"/>
      <c r="C70" s="1395"/>
      <c r="E70" s="1394"/>
    </row>
    <row r="71" s="1292" customFormat="1" spans="1:5">
      <c r="A71" s="1394"/>
      <c r="C71" s="1395"/>
      <c r="E71" s="1394"/>
    </row>
    <row r="72" s="1292" customFormat="1" spans="1:5">
      <c r="A72" s="1394"/>
      <c r="C72" s="1395"/>
      <c r="E72" s="1394"/>
    </row>
    <row r="73" s="1292" customFormat="1" spans="1:5">
      <c r="A73" s="1394"/>
      <c r="C73" s="1395"/>
      <c r="E73" s="1394"/>
    </row>
    <row r="74" s="1292" customFormat="1" spans="1:5">
      <c r="A74" s="1394"/>
      <c r="C74" s="1395"/>
      <c r="E74" s="1394"/>
    </row>
    <row r="75" s="1292" customFormat="1" spans="1:5">
      <c r="A75" s="1394"/>
      <c r="C75" s="1395"/>
      <c r="E75" s="1394"/>
    </row>
    <row r="76" s="1292" customFormat="1" spans="1:5">
      <c r="A76" s="1394"/>
      <c r="C76" s="1395"/>
      <c r="E76" s="1394"/>
    </row>
    <row r="77" s="1292" customFormat="1" spans="1:5">
      <c r="A77" s="1394"/>
      <c r="C77" s="1395"/>
      <c r="E77" s="1394"/>
    </row>
    <row r="78" s="1292" customFormat="1" spans="1:5">
      <c r="A78" s="1394"/>
      <c r="C78" s="1395"/>
      <c r="E78" s="1394"/>
    </row>
    <row r="79" s="1292" customFormat="1" spans="1:5">
      <c r="A79" s="1394"/>
      <c r="C79" s="1395"/>
      <c r="E79" s="1394"/>
    </row>
    <row r="80" s="1292" customFormat="1" spans="1:5">
      <c r="A80" s="1394"/>
      <c r="C80" s="1395"/>
      <c r="E80" s="1394"/>
    </row>
    <row r="81" s="1292" customFormat="1" spans="1:5">
      <c r="A81" s="1394"/>
      <c r="C81" s="1395"/>
      <c r="E81" s="1394"/>
    </row>
    <row r="82" s="1292" customFormat="1" spans="1:5">
      <c r="A82" s="1394"/>
      <c r="C82" s="1395"/>
      <c r="E82" s="1394"/>
    </row>
    <row r="83" s="1292" customFormat="1" spans="1:5">
      <c r="A83" s="1394"/>
      <c r="C83" s="1395"/>
      <c r="E83" s="1394"/>
    </row>
    <row r="84" s="1292" customFormat="1" spans="1:5">
      <c r="A84" s="1394"/>
      <c r="C84" s="1395"/>
      <c r="E84" s="1394"/>
    </row>
    <row r="85" s="1292" customFormat="1" spans="1:5">
      <c r="A85" s="1394"/>
      <c r="C85" s="1395"/>
      <c r="E85" s="1394"/>
    </row>
    <row r="86" s="1292" customFormat="1" spans="1:5">
      <c r="A86" s="1394"/>
      <c r="C86" s="1395"/>
      <c r="E86" s="1394"/>
    </row>
    <row r="87" s="1292" customFormat="1" spans="1:5">
      <c r="A87" s="1394"/>
      <c r="C87" s="1395"/>
      <c r="E87" s="1394"/>
    </row>
    <row r="88" s="1292" customFormat="1" spans="1:5">
      <c r="A88" s="1394"/>
      <c r="C88" s="1395"/>
      <c r="E88" s="1394"/>
    </row>
    <row r="89" s="1292" customFormat="1" spans="1:5">
      <c r="A89" s="1394"/>
      <c r="C89" s="1395"/>
      <c r="E89" s="1394"/>
    </row>
    <row r="90" s="1292" customFormat="1" spans="1:5">
      <c r="A90" s="1394"/>
      <c r="C90" s="1395"/>
      <c r="E90" s="1394"/>
    </row>
    <row r="91" s="1292" customFormat="1" spans="1:5">
      <c r="A91" s="1394"/>
      <c r="C91" s="1395"/>
      <c r="E91" s="1394"/>
    </row>
    <row r="92" s="1292" customFormat="1" spans="1:5">
      <c r="A92" s="1394"/>
      <c r="C92" s="1395"/>
      <c r="E92" s="1394"/>
    </row>
    <row r="93" s="1292" customFormat="1" spans="1:5">
      <c r="A93" s="1394"/>
      <c r="C93" s="1395"/>
      <c r="E93" s="1394"/>
    </row>
    <row r="94" s="1292" customFormat="1" spans="1:5">
      <c r="A94" s="1394"/>
      <c r="C94" s="1395"/>
      <c r="E94" s="1394"/>
    </row>
    <row r="95" s="1292" customFormat="1" spans="1:5">
      <c r="A95" s="1394"/>
      <c r="C95" s="1395"/>
      <c r="E95" s="1394"/>
    </row>
    <row r="96" s="1292" customFormat="1" spans="1:5">
      <c r="A96" s="1394"/>
      <c r="C96" s="1395"/>
      <c r="E96" s="1394"/>
    </row>
    <row r="97" s="1292" customFormat="1" spans="1:5">
      <c r="A97" s="1394"/>
      <c r="C97" s="1395"/>
      <c r="E97" s="1394"/>
    </row>
    <row r="98" s="1292" customFormat="1" spans="1:5">
      <c r="A98" s="1394"/>
      <c r="C98" s="1395"/>
      <c r="E98" s="1394"/>
    </row>
    <row r="99" s="1292" customFormat="1" spans="1:5">
      <c r="A99" s="1394"/>
      <c r="C99" s="1395"/>
      <c r="E99" s="1394"/>
    </row>
    <row r="100" s="1292" customFormat="1" spans="1:5">
      <c r="A100" s="1394"/>
      <c r="C100" s="1395"/>
      <c r="E100" s="1394"/>
    </row>
    <row r="101" s="1292" customFormat="1" spans="1:5">
      <c r="A101" s="1394"/>
      <c r="C101" s="1395"/>
      <c r="E101" s="1394"/>
    </row>
    <row r="102" s="1292" customFormat="1" spans="1:5">
      <c r="A102" s="1394"/>
      <c r="C102" s="1395"/>
      <c r="E102" s="1394"/>
    </row>
    <row r="103" s="1292" customFormat="1" spans="1:5">
      <c r="A103" s="1394"/>
      <c r="C103" s="1395"/>
      <c r="E103" s="1394"/>
    </row>
    <row r="104" s="1292" customFormat="1" spans="1:5">
      <c r="A104" s="1394"/>
      <c r="C104" s="1395"/>
      <c r="E104" s="1394"/>
    </row>
    <row r="105" s="1292" customFormat="1" spans="1:5">
      <c r="A105" s="1394"/>
      <c r="C105" s="1395"/>
      <c r="E105" s="1394"/>
    </row>
    <row r="106" s="1292" customFormat="1" spans="1:5">
      <c r="A106" s="1394"/>
      <c r="C106" s="1395"/>
      <c r="E106" s="1394"/>
    </row>
    <row r="107" s="1292" customFormat="1" spans="1:5">
      <c r="A107" s="1394"/>
      <c r="C107" s="1395"/>
      <c r="E107" s="1394"/>
    </row>
    <row r="108" s="1292" customFormat="1" spans="1:5">
      <c r="A108" s="1394"/>
      <c r="C108" s="1395"/>
      <c r="E108" s="1394"/>
    </row>
    <row r="109" s="1292" customFormat="1" spans="1:5">
      <c r="A109" s="1394"/>
      <c r="C109" s="1395"/>
      <c r="E109" s="1394"/>
    </row>
    <row r="110" s="1292" customFormat="1" spans="1:5">
      <c r="A110" s="1394"/>
      <c r="C110" s="1395"/>
      <c r="E110" s="1394"/>
    </row>
    <row r="111" s="1292" customFormat="1" spans="1:5">
      <c r="A111" s="1394"/>
      <c r="C111" s="1395"/>
      <c r="E111" s="1394"/>
    </row>
    <row r="112" s="1292" customFormat="1" spans="1:5">
      <c r="A112" s="1394"/>
      <c r="C112" s="1395"/>
      <c r="E112" s="1394"/>
    </row>
    <row r="113" s="1292" customFormat="1" spans="1:5">
      <c r="A113" s="1394"/>
      <c r="C113" s="1395"/>
      <c r="E113" s="1394"/>
    </row>
    <row r="114" s="1292" customFormat="1" spans="1:5">
      <c r="A114" s="1394"/>
      <c r="C114" s="1395"/>
      <c r="E114" s="1394"/>
    </row>
    <row r="115" s="1292" customFormat="1" spans="1:5">
      <c r="A115" s="1394"/>
      <c r="C115" s="1395"/>
      <c r="E115" s="1394"/>
    </row>
    <row r="116" s="1292" customFormat="1" spans="1:5">
      <c r="A116" s="1394"/>
      <c r="C116" s="1395"/>
      <c r="E116" s="1394"/>
    </row>
    <row r="117" s="1292" customFormat="1" spans="1:5">
      <c r="A117" s="1394"/>
      <c r="C117" s="1395"/>
      <c r="E117" s="1394"/>
    </row>
    <row r="118" s="1292" customFormat="1" spans="1:5">
      <c r="A118" s="1394"/>
      <c r="C118" s="1395"/>
      <c r="E118" s="1394"/>
    </row>
    <row r="119" s="1292" customFormat="1" spans="1:5">
      <c r="A119" s="1394"/>
      <c r="C119" s="1395"/>
      <c r="E119" s="1394"/>
    </row>
    <row r="120" s="1292" customFormat="1" spans="1:5">
      <c r="A120" s="1394"/>
      <c r="C120" s="1395"/>
      <c r="E120" s="1394"/>
    </row>
    <row r="121" s="1292" customFormat="1" spans="1:5">
      <c r="A121" s="1394"/>
      <c r="C121" s="1395"/>
      <c r="E121" s="1394"/>
    </row>
    <row r="122" s="1292" customFormat="1" spans="1:5">
      <c r="A122" s="1394"/>
      <c r="C122" s="1395"/>
      <c r="E122" s="1394"/>
    </row>
    <row r="123" s="1292" customFormat="1" spans="1:5">
      <c r="A123" s="1394"/>
      <c r="C123" s="1395"/>
      <c r="E123" s="1394"/>
    </row>
    <row r="124" s="1292" customFormat="1" spans="1:5">
      <c r="A124" s="1394"/>
      <c r="C124" s="1395"/>
      <c r="E124" s="1394"/>
    </row>
    <row r="125" s="1292" customFormat="1" spans="1:5">
      <c r="A125" s="1394"/>
      <c r="C125" s="1395"/>
      <c r="E125" s="1394"/>
    </row>
    <row r="126" s="1292" customFormat="1" spans="1:5">
      <c r="A126" s="1394"/>
      <c r="C126" s="1395"/>
      <c r="E126" s="1394"/>
    </row>
    <row r="127" s="1292" customFormat="1" spans="1:5">
      <c r="A127" s="1394"/>
      <c r="C127" s="1395"/>
      <c r="E127" s="1394"/>
    </row>
    <row r="128" s="1292" customFormat="1" spans="1:5">
      <c r="A128" s="1394"/>
      <c r="C128" s="1395"/>
      <c r="E128" s="1394"/>
    </row>
    <row r="129" s="1292" customFormat="1" spans="1:5">
      <c r="A129" s="1394"/>
      <c r="C129" s="1395"/>
      <c r="E129" s="1394"/>
    </row>
    <row r="130" s="1292" customFormat="1" spans="1:5">
      <c r="A130" s="1394"/>
      <c r="C130" s="1395"/>
      <c r="E130" s="1394"/>
    </row>
    <row r="131" s="1292" customFormat="1" spans="1:5">
      <c r="A131" s="1394"/>
      <c r="C131" s="1395"/>
      <c r="E131" s="1394"/>
    </row>
    <row r="132" s="1292" customFormat="1" spans="1:5">
      <c r="A132" s="1394"/>
      <c r="C132" s="1395"/>
      <c r="E132" s="1394"/>
    </row>
    <row r="133" s="1292" customFormat="1" spans="1:5">
      <c r="A133" s="1394"/>
      <c r="C133" s="1395"/>
      <c r="E133" s="1394"/>
    </row>
    <row r="134" s="1292" customFormat="1" spans="1:5">
      <c r="A134" s="1394"/>
      <c r="C134" s="1395"/>
      <c r="E134" s="1394"/>
    </row>
    <row r="135" s="1292" customFormat="1" spans="1:5">
      <c r="A135" s="1394"/>
      <c r="C135" s="1395"/>
      <c r="E135" s="1394"/>
    </row>
    <row r="136" s="1292" customFormat="1" spans="1:5">
      <c r="A136" s="1394"/>
      <c r="C136" s="1395"/>
      <c r="E136" s="1394"/>
    </row>
    <row r="137" s="1292" customFormat="1" spans="1:5">
      <c r="A137" s="1394"/>
      <c r="C137" s="1395"/>
      <c r="E137" s="1394"/>
    </row>
    <row r="138" s="1292" customFormat="1" spans="1:5">
      <c r="A138" s="1394"/>
      <c r="C138" s="1395"/>
      <c r="E138" s="1394"/>
    </row>
    <row r="139" s="1292" customFormat="1" spans="1:5">
      <c r="A139" s="1394"/>
      <c r="C139" s="1395"/>
      <c r="E139" s="1394"/>
    </row>
    <row r="140" s="1292" customFormat="1" spans="1:5">
      <c r="A140" s="1394"/>
      <c r="C140" s="1395"/>
      <c r="E140" s="1394"/>
    </row>
    <row r="141" s="1292" customFormat="1" spans="1:5">
      <c r="A141" s="1394"/>
      <c r="C141" s="1395"/>
      <c r="E141" s="1394"/>
    </row>
    <row r="142" s="1292" customFormat="1" spans="1:5">
      <c r="A142" s="1394"/>
      <c r="C142" s="1395"/>
      <c r="E142" s="1394"/>
    </row>
    <row r="143" s="1292" customFormat="1" spans="1:5">
      <c r="A143" s="1394"/>
      <c r="C143" s="1395"/>
      <c r="E143" s="1394"/>
    </row>
    <row r="144" s="1292" customFormat="1" spans="1:5">
      <c r="A144" s="1394"/>
      <c r="C144" s="1395"/>
      <c r="E144" s="1394"/>
    </row>
    <row r="145" s="1292" customFormat="1" spans="1:5">
      <c r="A145" s="1394"/>
      <c r="C145" s="1395"/>
      <c r="E145" s="1394"/>
    </row>
    <row r="146" s="1292" customFormat="1" spans="1:5">
      <c r="A146" s="1394"/>
      <c r="C146" s="1395"/>
      <c r="E146" s="1394"/>
    </row>
    <row r="147" s="1292" customFormat="1" spans="1:5">
      <c r="A147" s="1394"/>
      <c r="C147" s="1395"/>
      <c r="E147" s="1394"/>
    </row>
    <row r="148" s="1292" customFormat="1" spans="1:5">
      <c r="A148" s="1394"/>
      <c r="C148" s="1395"/>
      <c r="E148" s="1394"/>
    </row>
    <row r="149" s="1292" customFormat="1" spans="1:5">
      <c r="A149" s="1394"/>
      <c r="C149" s="1395"/>
      <c r="E149" s="1394"/>
    </row>
    <row r="150" s="1292" customFormat="1" spans="1:5">
      <c r="A150" s="1394"/>
      <c r="C150" s="1395"/>
      <c r="E150" s="1394"/>
    </row>
    <row r="151" s="1292" customFormat="1" spans="1:5">
      <c r="A151" s="1394"/>
      <c r="C151" s="1395"/>
      <c r="E151" s="1394"/>
    </row>
    <row r="152" s="1292" customFormat="1" spans="1:5">
      <c r="A152" s="1394"/>
      <c r="C152" s="1395"/>
      <c r="E152" s="1394"/>
    </row>
    <row r="153" s="1292" customFormat="1" spans="1:5">
      <c r="A153" s="1394"/>
      <c r="C153" s="1395"/>
      <c r="E153" s="1394"/>
    </row>
    <row r="154" s="1292" customFormat="1" spans="1:5">
      <c r="A154" s="1394"/>
      <c r="C154" s="1395"/>
      <c r="E154" s="1394"/>
    </row>
    <row r="155" s="1292" customFormat="1" spans="1:5">
      <c r="A155" s="1394"/>
      <c r="C155" s="1395"/>
      <c r="E155" s="1394"/>
    </row>
    <row r="156" s="1292" customFormat="1" spans="1:5">
      <c r="A156" s="1394"/>
      <c r="C156" s="1395"/>
      <c r="E156" s="1394"/>
    </row>
    <row r="157" s="1292" customFormat="1" spans="1:5">
      <c r="A157" s="1394"/>
      <c r="C157" s="1395"/>
      <c r="E157" s="1394"/>
    </row>
    <row r="158" s="1292" customFormat="1" spans="1:5">
      <c r="A158" s="1394"/>
      <c r="C158" s="1395"/>
      <c r="E158" s="1394"/>
    </row>
    <row r="159" s="1292" customFormat="1" spans="1:5">
      <c r="A159" s="1394"/>
      <c r="C159" s="1395"/>
      <c r="E159" s="1394"/>
    </row>
    <row r="160" s="1292" customFormat="1" spans="1:5">
      <c r="A160" s="1394"/>
      <c r="C160" s="1395"/>
      <c r="E160" s="1394"/>
    </row>
    <row r="161" s="1292" customFormat="1" spans="1:5">
      <c r="A161" s="1394"/>
      <c r="C161" s="1395"/>
      <c r="E161" s="1394"/>
    </row>
    <row r="162" s="1292" customFormat="1" spans="1:5">
      <c r="A162" s="1394"/>
      <c r="C162" s="1395"/>
      <c r="E162" s="1394"/>
    </row>
    <row r="163" s="1292" customFormat="1" spans="1:5">
      <c r="A163" s="1394"/>
      <c r="C163" s="1395"/>
      <c r="E163" s="1394"/>
    </row>
    <row r="164" s="1292" customFormat="1" spans="1:5">
      <c r="A164" s="1394"/>
      <c r="C164" s="1395"/>
      <c r="E164" s="1394"/>
    </row>
    <row r="165" s="1292" customFormat="1" spans="1:5">
      <c r="A165" s="1394"/>
      <c r="C165" s="1395"/>
      <c r="E165" s="1394"/>
    </row>
    <row r="166" s="1292" customFormat="1" spans="1:5">
      <c r="A166" s="1394"/>
      <c r="C166" s="1395"/>
      <c r="E166" s="1394"/>
    </row>
    <row r="167" s="1292" customFormat="1" spans="1:5">
      <c r="A167" s="1394"/>
      <c r="C167" s="1395"/>
      <c r="E167" s="1394"/>
    </row>
    <row r="168" s="1292" customFormat="1" spans="1:5">
      <c r="A168" s="1394"/>
      <c r="C168" s="1395"/>
      <c r="E168" s="1394"/>
    </row>
    <row r="169" s="1292" customFormat="1" spans="1:5">
      <c r="A169" s="1394"/>
      <c r="C169" s="1395"/>
      <c r="E169" s="1394"/>
    </row>
    <row r="170" s="1292" customFormat="1" spans="1:5">
      <c r="A170" s="1394"/>
      <c r="C170" s="1395"/>
      <c r="E170" s="1394"/>
    </row>
    <row r="171" s="1292" customFormat="1" spans="1:5">
      <c r="A171" s="1394"/>
      <c r="C171" s="1395"/>
      <c r="E171" s="1394"/>
    </row>
    <row r="172" s="1292" customFormat="1" spans="1:5">
      <c r="A172" s="1394"/>
      <c r="C172" s="1395"/>
      <c r="E172" s="1394"/>
    </row>
    <row r="173" s="1292" customFormat="1" spans="1:5">
      <c r="A173" s="1394"/>
      <c r="C173" s="1395"/>
      <c r="E173" s="1394"/>
    </row>
    <row r="174" s="1292" customFormat="1" spans="1:5">
      <c r="A174" s="1394"/>
      <c r="C174" s="1395"/>
      <c r="E174" s="1394"/>
    </row>
    <row r="175" s="1292" customFormat="1" spans="1:5">
      <c r="A175" s="1394"/>
      <c r="C175" s="1395"/>
      <c r="E175" s="1394"/>
    </row>
    <row r="176" s="1292" customFormat="1" spans="1:5">
      <c r="A176" s="1394"/>
      <c r="C176" s="1395"/>
      <c r="E176" s="1394"/>
    </row>
    <row r="177" s="1292" customFormat="1" spans="1:5">
      <c r="A177" s="1394"/>
      <c r="C177" s="1395"/>
      <c r="E177" s="1394"/>
    </row>
    <row r="178" s="1292" customFormat="1" spans="1:5">
      <c r="A178" s="1394"/>
      <c r="C178" s="1395"/>
      <c r="E178" s="1394"/>
    </row>
    <row r="179" s="1292" customFormat="1" spans="1:5">
      <c r="A179" s="1394"/>
      <c r="C179" s="1395"/>
      <c r="E179" s="1394"/>
    </row>
    <row r="180" s="1292" customFormat="1" spans="1:5">
      <c r="A180" s="1394"/>
      <c r="C180" s="1395"/>
      <c r="E180" s="1394"/>
    </row>
    <row r="181" s="1292" customFormat="1" spans="1:5">
      <c r="A181" s="1394"/>
      <c r="C181" s="1395"/>
      <c r="E181" s="1394"/>
    </row>
    <row r="182" s="1292" customFormat="1" spans="1:5">
      <c r="A182" s="1394"/>
      <c r="C182" s="1395"/>
      <c r="E182" s="1394"/>
    </row>
    <row r="183" s="1292" customFormat="1" spans="1:5">
      <c r="A183" s="1394"/>
      <c r="C183" s="1395"/>
      <c r="E183" s="1394"/>
    </row>
    <row r="184" s="1292" customFormat="1" spans="1:5">
      <c r="A184" s="1394"/>
      <c r="C184" s="1395"/>
      <c r="E184" s="1394"/>
    </row>
    <row r="185" s="1292" customFormat="1" spans="1:5">
      <c r="A185" s="1394"/>
      <c r="C185" s="1395"/>
      <c r="E185" s="1394"/>
    </row>
    <row r="186" s="1292" customFormat="1" spans="1:5">
      <c r="A186" s="1394"/>
      <c r="C186" s="1395"/>
      <c r="E186" s="1394"/>
    </row>
    <row r="187" s="1292" customFormat="1" spans="1:5">
      <c r="A187" s="1394"/>
      <c r="C187" s="1395"/>
      <c r="E187" s="1394"/>
    </row>
    <row r="188" s="1292" customFormat="1" spans="1:5">
      <c r="A188" s="1394"/>
      <c r="C188" s="1395"/>
      <c r="E188" s="1394"/>
    </row>
    <row r="189" s="1292" customFormat="1" spans="1:5">
      <c r="A189" s="1394"/>
      <c r="C189" s="1395"/>
      <c r="E189" s="1394"/>
    </row>
    <row r="190" s="1292" customFormat="1" spans="1:5">
      <c r="A190" s="1394"/>
      <c r="C190" s="1395"/>
      <c r="E190" s="1394"/>
    </row>
    <row r="191" s="1292" customFormat="1" spans="1:5">
      <c r="A191" s="1394"/>
      <c r="C191" s="1395"/>
      <c r="E191" s="1394"/>
    </row>
    <row r="192" s="1292" customFormat="1" spans="1:5">
      <c r="A192" s="1394"/>
      <c r="C192" s="1395"/>
      <c r="E192" s="1394"/>
    </row>
    <row r="193" s="1292" customFormat="1" spans="1:5">
      <c r="A193" s="1394"/>
      <c r="C193" s="1395"/>
      <c r="E193" s="1394"/>
    </row>
    <row r="194" s="1292" customFormat="1" spans="1:5">
      <c r="A194" s="1394"/>
      <c r="C194" s="1395"/>
      <c r="E194" s="1394"/>
    </row>
    <row r="195" s="1292" customFormat="1" spans="1:5">
      <c r="A195" s="1394"/>
      <c r="C195" s="1395"/>
      <c r="E195" s="1394"/>
    </row>
    <row r="196" s="1292" customFormat="1" spans="1:5">
      <c r="A196" s="1394"/>
      <c r="C196" s="1395"/>
      <c r="E196" s="1394"/>
    </row>
    <row r="197" s="1292" customFormat="1" spans="1:5">
      <c r="A197" s="1394"/>
      <c r="C197" s="1395"/>
      <c r="E197" s="1394"/>
    </row>
    <row r="198" s="1292" customFormat="1" spans="1:5">
      <c r="A198" s="1394"/>
      <c r="C198" s="1395"/>
      <c r="E198" s="1394"/>
    </row>
    <row r="199" s="1292" customFormat="1" spans="1:5">
      <c r="A199" s="1394"/>
      <c r="C199" s="1395"/>
      <c r="E199" s="1394"/>
    </row>
    <row r="200" s="1292" customFormat="1" spans="1:5">
      <c r="A200" s="1394"/>
      <c r="C200" s="1395"/>
      <c r="E200" s="1394"/>
    </row>
    <row r="201" s="1292" customFormat="1" spans="1:5">
      <c r="A201" s="1394"/>
      <c r="C201" s="1395"/>
      <c r="E201" s="1394"/>
    </row>
    <row r="202" s="1292" customFormat="1" spans="1:5">
      <c r="A202" s="1394"/>
      <c r="C202" s="1395"/>
      <c r="E202" s="1394"/>
    </row>
    <row r="203" s="1292" customFormat="1" spans="1:5">
      <c r="A203" s="1394"/>
      <c r="C203" s="1395"/>
      <c r="E203" s="1394"/>
    </row>
    <row r="204" s="1292" customFormat="1" spans="1:5">
      <c r="A204" s="1394"/>
      <c r="C204" s="1395"/>
      <c r="E204" s="1394"/>
    </row>
    <row r="205" s="1292" customFormat="1" spans="1:5">
      <c r="A205" s="1394"/>
      <c r="C205" s="1395"/>
      <c r="E205" s="1394"/>
    </row>
    <row r="206" s="1292" customFormat="1" spans="1:5">
      <c r="A206" s="1394"/>
      <c r="C206" s="1395"/>
      <c r="E206" s="1394"/>
    </row>
    <row r="207" s="1292" customFormat="1" spans="1:5">
      <c r="A207" s="1394"/>
      <c r="C207" s="1395"/>
      <c r="E207" s="1394"/>
    </row>
    <row r="208" s="1292" customFormat="1" spans="1:5">
      <c r="A208" s="1394"/>
      <c r="C208" s="1395"/>
      <c r="E208" s="1394"/>
    </row>
    <row r="209" s="1292" customFormat="1" spans="1:5">
      <c r="A209" s="1394"/>
      <c r="C209" s="1395"/>
      <c r="E209" s="1394"/>
    </row>
    <row r="210" s="1292" customFormat="1" spans="1:5">
      <c r="A210" s="1394"/>
      <c r="C210" s="1395"/>
      <c r="E210" s="1394"/>
    </row>
    <row r="211" s="1292" customFormat="1" spans="1:5">
      <c r="A211" s="1394"/>
      <c r="C211" s="1395"/>
      <c r="E211" s="1394"/>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0" workbookViewId="0">
      <selection activeCell="E19" sqref="E19"/>
    </sheetView>
  </sheetViews>
  <sheetFormatPr defaultColWidth="9" defaultRowHeight="14"/>
  <cols>
    <col min="1" max="1" width="15.6363636363636" style="207" customWidth="1"/>
    <col min="2" max="2" width="15.7272727272727" style="207" customWidth="1"/>
    <col min="3" max="3" width="15.2727272727273" style="207" customWidth="1"/>
    <col min="4" max="4" width="12.2727272727273" style="207" customWidth="1"/>
    <col min="5" max="5" width="16.0909090909091" style="207" customWidth="1"/>
    <col min="6" max="6" width="12.2727272727273" style="207" customWidth="1"/>
    <col min="7" max="7" width="15.6363636363636" style="207" customWidth="1"/>
    <col min="8" max="8" width="12.2727272727273" style="207" customWidth="1"/>
    <col min="9" max="9" width="15.6363636363636"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30">
      <c r="A1" s="210" t="s">
        <v>1050</v>
      </c>
      <c r="B1" s="582"/>
      <c r="C1" s="212" t="s">
        <v>1051</v>
      </c>
      <c r="D1" s="2327" t="s">
        <v>1052</v>
      </c>
      <c r="E1" s="214"/>
      <c r="F1" s="1311"/>
      <c r="G1" s="214"/>
      <c r="H1" s="214"/>
      <c r="I1" s="214"/>
      <c r="J1" s="214"/>
      <c r="K1" s="397"/>
      <c r="L1" s="398"/>
      <c r="M1" s="399"/>
      <c r="N1" s="399"/>
      <c r="O1" s="399"/>
      <c r="P1" s="400"/>
      <c r="Q1" s="400"/>
      <c r="R1" s="400"/>
      <c r="S1" s="400"/>
      <c r="T1" s="400"/>
      <c r="U1" s="400"/>
      <c r="V1" s="400"/>
      <c r="W1" s="400"/>
      <c r="X1" s="400"/>
      <c r="Y1" s="400"/>
      <c r="Z1" s="400"/>
      <c r="AA1" s="400"/>
      <c r="AB1" s="400"/>
      <c r="AC1" s="513"/>
      <c r="AD1" s="2470"/>
    </row>
    <row r="2" s="201" customFormat="1" ht="28.5" customHeight="1" spans="1:30">
      <c r="A2" s="217" t="s">
        <v>1005</v>
      </c>
      <c r="B2" s="2329">
        <f>F67</f>
        <v>128913</v>
      </c>
      <c r="C2" s="2442"/>
      <c r="D2" s="2442"/>
      <c r="E2" s="2330"/>
      <c r="F2" s="2331"/>
      <c r="G2" s="2330"/>
      <c r="H2" s="2330"/>
      <c r="I2" s="2330"/>
      <c r="J2" s="2330"/>
      <c r="K2" s="2398"/>
      <c r="L2" s="402"/>
      <c r="M2" s="400"/>
      <c r="N2" s="400"/>
      <c r="O2" s="400"/>
      <c r="P2" s="400"/>
      <c r="Q2" s="400"/>
      <c r="R2" s="400"/>
      <c r="S2" s="400"/>
      <c r="T2" s="400"/>
      <c r="U2" s="400"/>
      <c r="V2" s="400"/>
      <c r="W2" s="400"/>
      <c r="X2" s="400"/>
      <c r="Y2" s="400"/>
      <c r="Z2" s="400"/>
      <c r="AA2" s="400"/>
      <c r="AB2" s="400"/>
      <c r="AC2" s="513"/>
      <c r="AD2" s="2470"/>
    </row>
    <row r="3" s="201" customFormat="1" ht="28.5" customHeight="1" spans="1:29">
      <c r="A3" s="736" t="s">
        <v>1006</v>
      </c>
      <c r="B3" s="223">
        <f>ROUND(B2*10000/'数据-汇总表'!E3,0)</f>
        <v>21379</v>
      </c>
      <c r="C3" s="739"/>
      <c r="D3" s="2443"/>
      <c r="E3" s="739"/>
      <c r="F3" s="739"/>
      <c r="G3" s="2330"/>
      <c r="H3" s="2330"/>
      <c r="I3" s="2330"/>
      <c r="J3" s="2330"/>
      <c r="K3" s="2398"/>
      <c r="L3" s="402"/>
      <c r="M3" s="400"/>
      <c r="N3" s="400"/>
      <c r="O3" s="400"/>
      <c r="P3" s="400"/>
      <c r="Q3" s="400"/>
      <c r="R3" s="400"/>
      <c r="S3" s="400"/>
      <c r="T3" s="400"/>
      <c r="U3" s="400"/>
      <c r="V3" s="400"/>
      <c r="W3" s="400"/>
      <c r="X3" s="400"/>
      <c r="Y3" s="400"/>
      <c r="Z3" s="400"/>
      <c r="AA3" s="400"/>
      <c r="AB3" s="514"/>
      <c r="AC3" s="515"/>
    </row>
    <row r="4" s="201" customFormat="1" ht="28.5" customHeight="1" spans="1:29">
      <c r="A4" s="2333" t="s">
        <v>1053</v>
      </c>
      <c r="B4" s="738">
        <f>IF(B48="单位面积地价",C50,ROUND(B2*10000/'数据-汇总表'!D3,0))</f>
        <v>71831</v>
      </c>
      <c r="C4" s="739"/>
      <c r="D4" s="2443"/>
      <c r="E4" s="739"/>
      <c r="F4" s="739"/>
      <c r="G4" s="2330"/>
      <c r="H4" s="2330"/>
      <c r="I4" s="2330"/>
      <c r="J4" s="2330"/>
      <c r="K4" s="2398"/>
      <c r="L4" s="402"/>
      <c r="M4" s="400"/>
      <c r="N4" s="400"/>
      <c r="O4" s="400"/>
      <c r="P4" s="400"/>
      <c r="Q4" s="400"/>
      <c r="R4" s="400"/>
      <c r="S4" s="400"/>
      <c r="T4" s="400"/>
      <c r="U4" s="400"/>
      <c r="V4" s="400"/>
      <c r="W4" s="400"/>
      <c r="X4" s="400"/>
      <c r="Y4" s="400"/>
      <c r="Z4" s="400"/>
      <c r="AA4" s="400"/>
      <c r="AB4" s="400"/>
      <c r="AC4" s="515"/>
    </row>
    <row r="5" s="201" customFormat="1" ht="28.5" customHeight="1" spans="1:29">
      <c r="A5" s="740"/>
      <c r="B5" s="741">
        <f>ROUND(B2/('数据-汇总表'!D3/666.67),0)</f>
        <v>4789</v>
      </c>
      <c r="C5" s="742" t="s">
        <v>1008</v>
      </c>
      <c r="D5" s="739"/>
      <c r="E5" s="739"/>
      <c r="F5" s="739"/>
      <c r="G5" s="2330"/>
      <c r="H5" s="2330"/>
      <c r="I5" s="2330"/>
      <c r="J5" s="2330"/>
      <c r="K5" s="2398"/>
      <c r="L5" s="402"/>
      <c r="M5" s="400"/>
      <c r="N5" s="400"/>
      <c r="O5" s="400"/>
      <c r="P5" s="400"/>
      <c r="Q5" s="400"/>
      <c r="R5" s="400"/>
      <c r="S5" s="400"/>
      <c r="T5" s="400"/>
      <c r="U5" s="400"/>
      <c r="V5" s="400"/>
      <c r="W5" s="400"/>
      <c r="X5" s="400"/>
      <c r="Y5" s="400"/>
      <c r="Z5" s="400"/>
      <c r="AA5" s="400"/>
      <c r="AB5" s="400"/>
      <c r="AC5" s="515"/>
    </row>
    <row r="6" ht="20" spans="1:29">
      <c r="A6" s="226" t="s">
        <v>1054</v>
      </c>
      <c r="B6" s="227"/>
      <c r="C6" s="228" t="s">
        <v>1055</v>
      </c>
      <c r="D6" s="229"/>
      <c r="E6" s="228" t="s">
        <v>1056</v>
      </c>
      <c r="F6" s="229"/>
      <c r="G6" s="228" t="s">
        <v>1057</v>
      </c>
      <c r="H6" s="229"/>
      <c r="I6" s="228" t="s">
        <v>1058</v>
      </c>
      <c r="J6" s="229"/>
      <c r="K6" s="403" t="s">
        <v>1059</v>
      </c>
      <c r="L6" s="404"/>
      <c r="M6" s="400"/>
      <c r="N6" s="400"/>
      <c r="O6" s="405"/>
      <c r="P6" s="406" t="s">
        <v>1060</v>
      </c>
      <c r="Q6" s="482"/>
      <c r="R6" s="483" t="s">
        <v>1056</v>
      </c>
      <c r="S6" s="484"/>
      <c r="T6" s="483" t="s">
        <v>1057</v>
      </c>
      <c r="U6" s="484"/>
      <c r="V6" s="485" t="s">
        <v>1058</v>
      </c>
      <c r="W6" s="485"/>
      <c r="X6" s="486"/>
      <c r="Y6" s="483" t="s">
        <v>1060</v>
      </c>
      <c r="Z6" s="484"/>
      <c r="AA6" s="516" t="s">
        <v>1056</v>
      </c>
      <c r="AB6" s="486" t="s">
        <v>1057</v>
      </c>
      <c r="AC6" s="516" t="s">
        <v>1058</v>
      </c>
    </row>
    <row r="7" ht="20" spans="1:29">
      <c r="A7" s="232"/>
      <c r="B7" s="233"/>
      <c r="C7" s="234" t="s">
        <v>1061</v>
      </c>
      <c r="D7" s="235"/>
      <c r="E7" s="234" t="str">
        <f>Sheet1!$A$2</f>
        <v>北京丽泽金融商务区北区A地块建设及综合治理项目FT00-0609-0037(2)地块B4综合性商业金融服务业用地</v>
      </c>
      <c r="F7" s="235"/>
      <c r="G7" s="234" t="str">
        <f>Sheet1!$A$3</f>
        <v>北京市丰台区丽泽金融商务区FT00-0612-0016等地块F3其他类多功能用地、S32公交场站设施用地</v>
      </c>
      <c r="H7" s="235"/>
      <c r="I7" s="234" t="str">
        <f>Sheet1!$A$4</f>
        <v>北京市丰台区丽泽金融商务区D-01地块B4综合性商业金融服务业用地</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1062</v>
      </c>
      <c r="D8" s="549"/>
      <c r="E8" s="548" t="s">
        <v>1062</v>
      </c>
      <c r="F8" s="549"/>
      <c r="G8" s="240" t="s">
        <v>1062</v>
      </c>
      <c r="H8" s="241"/>
      <c r="I8" s="240" t="s">
        <v>1062</v>
      </c>
      <c r="J8" s="241"/>
      <c r="K8" s="403" t="s">
        <v>1063</v>
      </c>
      <c r="L8" s="404"/>
      <c r="M8" s="400"/>
      <c r="N8" s="400"/>
      <c r="O8" s="405"/>
      <c r="P8" s="408"/>
      <c r="Q8" s="490"/>
      <c r="R8" s="488"/>
      <c r="S8" s="489"/>
      <c r="T8" s="491"/>
      <c r="U8" s="492"/>
      <c r="V8" s="485"/>
      <c r="W8" s="485"/>
      <c r="X8" s="486"/>
      <c r="Y8" s="491"/>
      <c r="Z8" s="492"/>
      <c r="AA8" s="517"/>
      <c r="AB8" s="517"/>
      <c r="AC8" s="517"/>
    </row>
    <row r="9" s="202" customFormat="1" ht="20.75" spans="1:29">
      <c r="A9" s="244"/>
      <c r="B9" s="245" t="s">
        <v>1064</v>
      </c>
      <c r="C9" s="2444">
        <f>'数据-取费表'!B2</f>
        <v>45734</v>
      </c>
      <c r="D9" s="247">
        <v>100</v>
      </c>
      <c r="E9" s="1251" t="str">
        <f>Sheet1!$N$2</f>
        <v>2023-12-28</v>
      </c>
      <c r="F9" s="1252">
        <f>SUMIF(71:71,YEAR(E9)&amp;"-"&amp;INT((MONTH(E9)+2)/3),72:72)</f>
        <v>102</v>
      </c>
      <c r="G9" s="2445" t="str">
        <f>Sheet1!$N$3</f>
        <v>2023-06-13</v>
      </c>
      <c r="H9" s="1253">
        <f>SUMIF(71:71,YEAR(G9)&amp;"-"&amp;INT((MONTH(G9)+2)/3),72:72)</f>
        <v>102</v>
      </c>
      <c r="I9" s="2445" t="str">
        <f>Sheet1!$N$4</f>
        <v>2022-08-25</v>
      </c>
      <c r="J9" s="1253">
        <f>SUMIF(71:71,YEAR(I9)&amp;"-"&amp;INT((MONTH(I9)+2)/3),72:72)</f>
        <v>101</v>
      </c>
      <c r="K9" s="409"/>
      <c r="L9" s="410"/>
      <c r="M9" s="400"/>
      <c r="N9" s="400"/>
      <c r="O9" s="411"/>
      <c r="P9" s="412" t="s">
        <v>1065</v>
      </c>
      <c r="Q9" s="493"/>
      <c r="R9" s="494" t="s">
        <v>1066</v>
      </c>
      <c r="S9" s="495">
        <f t="shared" ref="S9:S17" si="0">F9</f>
        <v>102</v>
      </c>
      <c r="T9" s="494" t="s">
        <v>1066</v>
      </c>
      <c r="U9" s="495">
        <f t="shared" ref="U9:U17" si="1">H9</f>
        <v>102</v>
      </c>
      <c r="V9" s="494" t="s">
        <v>1066</v>
      </c>
      <c r="W9" s="495">
        <f t="shared" ref="W9:W17" si="2">J9</f>
        <v>101</v>
      </c>
      <c r="X9" s="496"/>
      <c r="Y9" s="412" t="s">
        <v>1065</v>
      </c>
      <c r="Z9" s="497"/>
      <c r="AA9" s="518">
        <f>D9/F9</f>
        <v>0.980392156862745</v>
      </c>
      <c r="AB9" s="518">
        <f>D9/H9</f>
        <v>0.980392156862745</v>
      </c>
      <c r="AC9" s="518">
        <f>D9/J9</f>
        <v>0.99009900990099</v>
      </c>
    </row>
    <row r="10" s="202" customFormat="1" ht="20.75" spans="1:29">
      <c r="A10" s="251"/>
      <c r="B10" s="252" t="s">
        <v>1067</v>
      </c>
      <c r="C10" s="641" t="s">
        <v>1068</v>
      </c>
      <c r="D10" s="247">
        <v>100</v>
      </c>
      <c r="E10" s="253" t="s">
        <v>1069</v>
      </c>
      <c r="F10" s="249">
        <f>SUMIF(74:74,E10,75:75)-SUMIF(74:74,C10,75:75)+100</f>
        <v>100</v>
      </c>
      <c r="G10" s="253" t="s">
        <v>1069</v>
      </c>
      <c r="H10" s="247">
        <f>SUMIF(74:74,G10,75:75)-SUMIF(74:74,C10,75:75)+100</f>
        <v>100</v>
      </c>
      <c r="I10" s="253" t="s">
        <v>1069</v>
      </c>
      <c r="J10" s="247">
        <f>SUMIF(74:74,I10,75:75)-SUMIF(74:74,C10,75:75)+100</f>
        <v>100</v>
      </c>
      <c r="K10" s="409"/>
      <c r="L10" s="410"/>
      <c r="M10" s="400"/>
      <c r="N10" s="400"/>
      <c r="O10" s="411"/>
      <c r="P10" s="412" t="s">
        <v>1070</v>
      </c>
      <c r="Q10" s="497"/>
      <c r="R10" s="494" t="s">
        <v>1066</v>
      </c>
      <c r="S10" s="495">
        <f t="shared" si="0"/>
        <v>100</v>
      </c>
      <c r="T10" s="494" t="s">
        <v>1066</v>
      </c>
      <c r="U10" s="495">
        <f t="shared" si="1"/>
        <v>100</v>
      </c>
      <c r="V10" s="494" t="s">
        <v>1066</v>
      </c>
      <c r="W10" s="495">
        <f t="shared" si="2"/>
        <v>100</v>
      </c>
      <c r="X10" s="496"/>
      <c r="Y10" s="412" t="s">
        <v>1070</v>
      </c>
      <c r="Z10" s="497"/>
      <c r="AA10" s="518">
        <f t="shared" ref="AA10:AA47" si="3">D10/F10</f>
        <v>1</v>
      </c>
      <c r="AB10" s="518">
        <f t="shared" ref="AB10:AB47" si="4">D10/H10</f>
        <v>1</v>
      </c>
      <c r="AC10" s="518">
        <f t="shared" ref="AC10:AC47" si="5">D10/J10</f>
        <v>1</v>
      </c>
    </row>
    <row r="11" s="202" customFormat="1" ht="42" spans="1:29">
      <c r="A11" s="254"/>
      <c r="B11" s="255" t="s">
        <v>1071</v>
      </c>
      <c r="C11" s="2446" t="s">
        <v>1072</v>
      </c>
      <c r="D11" s="257">
        <v>100</v>
      </c>
      <c r="E11" s="2334" t="s">
        <v>1072</v>
      </c>
      <c r="F11" s="257">
        <f>SUMIF(76:76,E11,77:77)-SUMIF(76:76,C11,77:77)+100</f>
        <v>100</v>
      </c>
      <c r="G11" s="2334" t="s">
        <v>1073</v>
      </c>
      <c r="H11" s="257">
        <f>SUMIF(76:76,G11,77:77)-SUMIF(76:76,C11,77:77)+100</f>
        <v>98</v>
      </c>
      <c r="I11" s="2334" t="s">
        <v>1072</v>
      </c>
      <c r="J11" s="257">
        <f>SUMIF(76:76,I11,77:77)-SUMIF(76:76,C11,77:77)+100</f>
        <v>100</v>
      </c>
      <c r="K11" s="409"/>
      <c r="L11" s="410"/>
      <c r="M11" s="400"/>
      <c r="N11" s="400"/>
      <c r="O11" s="413"/>
      <c r="P11" s="414" t="s">
        <v>1074</v>
      </c>
      <c r="Q11" s="498" t="str">
        <f t="shared" ref="Q11:Q17" si="6">B11</f>
        <v>用途</v>
      </c>
      <c r="R11" s="494" t="s">
        <v>1066</v>
      </c>
      <c r="S11" s="495">
        <f t="shared" si="0"/>
        <v>100</v>
      </c>
      <c r="T11" s="494" t="s">
        <v>1066</v>
      </c>
      <c r="U11" s="495">
        <f t="shared" si="1"/>
        <v>98</v>
      </c>
      <c r="V11" s="494" t="s">
        <v>1066</v>
      </c>
      <c r="W11" s="495">
        <f t="shared" si="2"/>
        <v>100</v>
      </c>
      <c r="X11" s="496"/>
      <c r="Y11" s="498" t="s">
        <v>1075</v>
      </c>
      <c r="Z11" s="519" t="str">
        <f t="shared" ref="Z11:Z17" si="7">Q11</f>
        <v>用途</v>
      </c>
      <c r="AA11" s="518">
        <f t="shared" si="3"/>
        <v>1</v>
      </c>
      <c r="AB11" s="518">
        <f t="shared" si="4"/>
        <v>1.02040816326531</v>
      </c>
      <c r="AC11" s="518">
        <f t="shared" si="5"/>
        <v>1</v>
      </c>
    </row>
    <row r="12" s="203" customFormat="1" ht="28" spans="1:29">
      <c r="A12" s="259"/>
      <c r="B12" s="252" t="s">
        <v>1076</v>
      </c>
      <c r="C12" s="1255"/>
      <c r="D12" s="261">
        <v>100</v>
      </c>
      <c r="E12" s="645"/>
      <c r="F12" s="261">
        <f>ROUND(100/'数据-取费表'!G16,0)</f>
        <v>101</v>
      </c>
      <c r="G12" s="644"/>
      <c r="H12" s="261">
        <f>ROUND(100/'数据-取费表'!G16,0)</f>
        <v>101</v>
      </c>
      <c r="I12" s="644"/>
      <c r="J12" s="261">
        <f>ROUND(100/'数据-取费表'!G16,0)</f>
        <v>101</v>
      </c>
      <c r="K12" s="2399"/>
      <c r="L12" s="415"/>
      <c r="M12" s="400"/>
      <c r="N12" s="400"/>
      <c r="O12" s="417"/>
      <c r="P12" s="414"/>
      <c r="Q12" s="498" t="str">
        <f t="shared" si="6"/>
        <v>土地使用年限（年）</v>
      </c>
      <c r="R12" s="494" t="s">
        <v>1066</v>
      </c>
      <c r="S12" s="495">
        <f t="shared" si="0"/>
        <v>101</v>
      </c>
      <c r="T12" s="494" t="s">
        <v>1066</v>
      </c>
      <c r="U12" s="495">
        <f t="shared" si="1"/>
        <v>101</v>
      </c>
      <c r="V12" s="494" t="s">
        <v>1066</v>
      </c>
      <c r="W12" s="495">
        <f t="shared" si="2"/>
        <v>101</v>
      </c>
      <c r="X12" s="496"/>
      <c r="Y12" s="498"/>
      <c r="Z12" s="519" t="str">
        <f t="shared" si="7"/>
        <v>土地使用年限（年）</v>
      </c>
      <c r="AA12" s="518">
        <f t="shared" si="3"/>
        <v>0.99009900990099</v>
      </c>
      <c r="AB12" s="518">
        <f t="shared" si="4"/>
        <v>0.99009900990099</v>
      </c>
      <c r="AC12" s="518">
        <f t="shared" si="5"/>
        <v>0.99009900990099</v>
      </c>
    </row>
    <row r="13" ht="20" spans="1:29">
      <c r="A13" s="583"/>
      <c r="B13" s="252" t="s">
        <v>1077</v>
      </c>
      <c r="C13" s="585">
        <v>2.95</v>
      </c>
      <c r="D13" s="261">
        <v>100</v>
      </c>
      <c r="E13" s="584">
        <v>7</v>
      </c>
      <c r="F13" s="261">
        <f>LOOKUP(E13,81:81,82:82)-LOOKUP(C13,81:81,82:82)+100</f>
        <v>85</v>
      </c>
      <c r="G13" s="585">
        <v>4.4</v>
      </c>
      <c r="H13" s="261">
        <f>LOOKUP(G13,81:81,82:82)-LOOKUP(C13,81:81,82:82)+100</f>
        <v>94</v>
      </c>
      <c r="I13" s="584">
        <v>6.44</v>
      </c>
      <c r="J13" s="261">
        <f>LOOKUP(I13,81:81,82:82)-LOOKUP(C13,81:81,82:82)+100</f>
        <v>88</v>
      </c>
      <c r="K13" s="2400">
        <v>3</v>
      </c>
      <c r="L13" s="419"/>
      <c r="M13" s="400"/>
      <c r="N13" s="400"/>
      <c r="O13" s="420"/>
      <c r="P13" s="414"/>
      <c r="Q13" s="498" t="str">
        <f t="shared" si="6"/>
        <v>容积率</v>
      </c>
      <c r="R13" s="494" t="s">
        <v>1066</v>
      </c>
      <c r="S13" s="495">
        <f t="shared" si="0"/>
        <v>85</v>
      </c>
      <c r="T13" s="494" t="s">
        <v>1066</v>
      </c>
      <c r="U13" s="495">
        <f t="shared" si="1"/>
        <v>94</v>
      </c>
      <c r="V13" s="494" t="s">
        <v>1066</v>
      </c>
      <c r="W13" s="495">
        <f t="shared" si="2"/>
        <v>88</v>
      </c>
      <c r="X13" s="496"/>
      <c r="Y13" s="498"/>
      <c r="Z13" s="519" t="str">
        <f t="shared" si="7"/>
        <v>容积率</v>
      </c>
      <c r="AA13" s="518">
        <f t="shared" si="3"/>
        <v>1.17647058823529</v>
      </c>
      <c r="AB13" s="518">
        <f t="shared" si="4"/>
        <v>1.06382978723404</v>
      </c>
      <c r="AC13" s="518">
        <f t="shared" si="5"/>
        <v>1.13636363636364</v>
      </c>
    </row>
    <row r="14" s="202" customFormat="1" ht="20" hidden="1" spans="1:29">
      <c r="A14" s="251"/>
      <c r="B14" s="2447" t="s">
        <v>1078</v>
      </c>
      <c r="C14" s="2448"/>
      <c r="D14" s="267">
        <v>100</v>
      </c>
      <c r="E14" s="2449"/>
      <c r="F14" s="261">
        <f>SUMIF(83:83,E14,84:84)-SUMIF(83:83,C14,84:84)+100</f>
        <v>100</v>
      </c>
      <c r="G14" s="644"/>
      <c r="H14" s="261">
        <f>SUMIF(83:83,G14,84:84)-SUMIF(83:83,C14,84:84)+100</f>
        <v>100</v>
      </c>
      <c r="I14" s="645"/>
      <c r="J14" s="261">
        <f>SUMIF(83:83,I14,84:84)-SUMIF(83:83,C14,84:84)+100</f>
        <v>100</v>
      </c>
      <c r="K14" s="2399"/>
      <c r="L14" s="410"/>
      <c r="M14" s="400"/>
      <c r="N14" s="400"/>
      <c r="O14" s="413"/>
      <c r="P14" s="414"/>
      <c r="Q14" s="498" t="str">
        <f t="shared" si="6"/>
        <v>配建</v>
      </c>
      <c r="R14" s="494" t="s">
        <v>1066</v>
      </c>
      <c r="S14" s="495">
        <f t="shared" si="0"/>
        <v>100</v>
      </c>
      <c r="T14" s="494" t="s">
        <v>1066</v>
      </c>
      <c r="U14" s="495">
        <f t="shared" si="1"/>
        <v>100</v>
      </c>
      <c r="V14" s="494" t="s">
        <v>1066</v>
      </c>
      <c r="W14" s="495">
        <f t="shared" si="2"/>
        <v>100</v>
      </c>
      <c r="X14" s="496"/>
      <c r="Y14" s="498"/>
      <c r="Z14" s="519" t="str">
        <f t="shared" si="7"/>
        <v>配建</v>
      </c>
      <c r="AA14" s="518">
        <f t="shared" si="3"/>
        <v>1</v>
      </c>
      <c r="AB14" s="518">
        <f t="shared" si="4"/>
        <v>1</v>
      </c>
      <c r="AC14" s="518">
        <f t="shared" si="5"/>
        <v>1</v>
      </c>
    </row>
    <row r="15" ht="20" hidden="1" spans="1:29">
      <c r="A15" s="263"/>
      <c r="B15" s="264">
        <v>111</v>
      </c>
      <c r="C15" s="619"/>
      <c r="D15" s="271">
        <v>100</v>
      </c>
      <c r="E15" s="386"/>
      <c r="F15" s="261">
        <f>SUMIF(85:85,E15,86:86)-SUMIF(85:85,C15,86:86)+100</f>
        <v>100</v>
      </c>
      <c r="G15" s="2335"/>
      <c r="H15" s="271">
        <f>SUMIF(85:85,G15,86:86)-SUMIF(85:85,C15,86:86)+100</f>
        <v>100</v>
      </c>
      <c r="I15" s="2335"/>
      <c r="J15" s="271">
        <f>SUMIF(85:85,I15,86:86)-SUMIF(85:85,C15,86:86)+100</f>
        <v>100</v>
      </c>
      <c r="K15" s="2399"/>
      <c r="L15" s="421"/>
      <c r="M15" s="400"/>
      <c r="N15" s="400"/>
      <c r="O15" s="420"/>
      <c r="P15" s="414"/>
      <c r="Q15" s="498">
        <f t="shared" si="6"/>
        <v>111</v>
      </c>
      <c r="R15" s="494" t="s">
        <v>1066</v>
      </c>
      <c r="S15" s="495">
        <f t="shared" si="0"/>
        <v>100</v>
      </c>
      <c r="T15" s="494" t="s">
        <v>1066</v>
      </c>
      <c r="U15" s="495">
        <f t="shared" si="1"/>
        <v>100</v>
      </c>
      <c r="V15" s="494" t="s">
        <v>1066</v>
      </c>
      <c r="W15" s="495">
        <f t="shared" si="2"/>
        <v>100</v>
      </c>
      <c r="X15" s="496"/>
      <c r="Y15" s="498"/>
      <c r="Z15" s="519">
        <f t="shared" si="7"/>
        <v>111</v>
      </c>
      <c r="AA15" s="518">
        <f t="shared" si="3"/>
        <v>1</v>
      </c>
      <c r="AB15" s="518">
        <f t="shared" si="4"/>
        <v>1</v>
      </c>
      <c r="AC15" s="518">
        <f t="shared" si="5"/>
        <v>1</v>
      </c>
    </row>
    <row r="16" ht="20.75" hidden="1" spans="1:29">
      <c r="A16" s="268"/>
      <c r="B16" s="269">
        <v>111</v>
      </c>
      <c r="C16" s="1264"/>
      <c r="D16" s="324">
        <v>100</v>
      </c>
      <c r="E16" s="386"/>
      <c r="F16" s="324">
        <f>SUMIF(87:87,E16,88:88)-SUMIF(87:87,C16,88:88)+100</f>
        <v>100</v>
      </c>
      <c r="G16" s="2335"/>
      <c r="H16" s="324">
        <f>SUMIF(87:87,G16,88:88)-SUMIF(87:87,C16,88:88)+100</f>
        <v>100</v>
      </c>
      <c r="I16" s="2335"/>
      <c r="J16" s="324">
        <f>SUMIF(87:87,I16,88:88)-SUMIF(87:87,C16,88:88)+100</f>
        <v>100</v>
      </c>
      <c r="K16" s="2399"/>
      <c r="L16" s="421"/>
      <c r="M16" s="400"/>
      <c r="N16" s="400"/>
      <c r="O16" s="420"/>
      <c r="P16" s="414"/>
      <c r="Q16" s="498">
        <f t="shared" si="6"/>
        <v>111</v>
      </c>
      <c r="R16" s="494" t="s">
        <v>1066</v>
      </c>
      <c r="S16" s="495">
        <f t="shared" si="0"/>
        <v>100</v>
      </c>
      <c r="T16" s="494" t="s">
        <v>1066</v>
      </c>
      <c r="U16" s="495">
        <f t="shared" si="1"/>
        <v>100</v>
      </c>
      <c r="V16" s="494" t="s">
        <v>1066</v>
      </c>
      <c r="W16" s="495">
        <f t="shared" si="2"/>
        <v>100</v>
      </c>
      <c r="X16" s="496"/>
      <c r="Y16" s="498"/>
      <c r="Z16" s="519">
        <f t="shared" si="7"/>
        <v>111</v>
      </c>
      <c r="AA16" s="518">
        <f t="shared" si="3"/>
        <v>1</v>
      </c>
      <c r="AB16" s="518">
        <f t="shared" si="4"/>
        <v>1</v>
      </c>
      <c r="AC16" s="518">
        <f t="shared" si="5"/>
        <v>1</v>
      </c>
    </row>
    <row r="17" ht="98" hidden="1" spans="1:29">
      <c r="A17" s="272" t="s">
        <v>1079</v>
      </c>
      <c r="B17" s="297" t="s">
        <v>223</v>
      </c>
      <c r="C17" s="1256"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400"/>
      <c r="L17" s="421"/>
      <c r="M17" s="400"/>
      <c r="N17" s="400"/>
      <c r="O17" s="420"/>
      <c r="P17" s="423" t="s">
        <v>1080</v>
      </c>
      <c r="Q17" s="414" t="str">
        <f t="shared" si="6"/>
        <v>居住社区成熟度</v>
      </c>
      <c r="R17" s="499" t="s">
        <v>1066</v>
      </c>
      <c r="S17" s="500">
        <f t="shared" si="0"/>
        <v>100</v>
      </c>
      <c r="T17" s="499" t="s">
        <v>1066</v>
      </c>
      <c r="U17" s="500">
        <f t="shared" si="1"/>
        <v>100</v>
      </c>
      <c r="V17" s="499" t="s">
        <v>1066</v>
      </c>
      <c r="W17" s="500">
        <f t="shared" si="2"/>
        <v>100</v>
      </c>
      <c r="X17" s="486"/>
      <c r="Y17" s="423" t="s">
        <v>1080</v>
      </c>
      <c r="Z17" s="485" t="str">
        <f t="shared" si="7"/>
        <v>居住社区成熟度</v>
      </c>
      <c r="AA17" s="505">
        <f t="shared" si="3"/>
        <v>1</v>
      </c>
      <c r="AB17" s="505">
        <f t="shared" si="4"/>
        <v>1</v>
      </c>
      <c r="AC17" s="505">
        <f t="shared" si="5"/>
        <v>1</v>
      </c>
    </row>
    <row r="18" ht="20" hidden="1" spans="1:29">
      <c r="A18" s="279"/>
      <c r="B18" s="1257"/>
      <c r="C18" s="1258"/>
      <c r="D18" s="283"/>
      <c r="E18" s="590"/>
      <c r="F18" s="282"/>
      <c r="G18" s="589"/>
      <c r="H18" s="284"/>
      <c r="I18" s="590"/>
      <c r="J18" s="282"/>
      <c r="K18" s="2399"/>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450" t="str">
        <f>估价对象房地状况!C16</f>
        <v>估价对象位于XX商圈，周边商业氛围成熟，人流量大，商业繁华度好</v>
      </c>
      <c r="D19" s="295">
        <v>100</v>
      </c>
      <c r="E19" s="296"/>
      <c r="F19" s="284">
        <f>SUMIF(91:91,E20,92:92)-SUMIF(91:91,C20,92:92)+100</f>
        <v>102</v>
      </c>
      <c r="G19" s="294"/>
      <c r="H19" s="287">
        <f>SUMIF(91:91,G20,92:92)-SUMIF(91:91,C20,92:92)+100</f>
        <v>102</v>
      </c>
      <c r="I19" s="296"/>
      <c r="J19" s="287">
        <f>SUMIF(91:91,I20,92:92)-SUMIF(91:91,C20,92:92)+100</f>
        <v>102</v>
      </c>
      <c r="K19" s="2400">
        <v>2</v>
      </c>
      <c r="L19" s="421"/>
      <c r="M19" s="400"/>
      <c r="N19" s="400"/>
      <c r="O19" s="420"/>
      <c r="P19" s="425"/>
      <c r="Q19" s="414" t="str">
        <f>B19</f>
        <v>商业繁华度</v>
      </c>
      <c r="R19" s="499" t="s">
        <v>1066</v>
      </c>
      <c r="S19" s="500">
        <f>F19</f>
        <v>102</v>
      </c>
      <c r="T19" s="499" t="s">
        <v>1066</v>
      </c>
      <c r="U19" s="500">
        <f>H19</f>
        <v>102</v>
      </c>
      <c r="V19" s="499" t="s">
        <v>1066</v>
      </c>
      <c r="W19" s="500">
        <f>J19</f>
        <v>102</v>
      </c>
      <c r="X19" s="486"/>
      <c r="Y19" s="425"/>
      <c r="Z19" s="485" t="str">
        <f>Q19</f>
        <v>商业繁华度</v>
      </c>
      <c r="AA19" s="505">
        <f t="shared" si="3"/>
        <v>0.980392156862745</v>
      </c>
      <c r="AB19" s="505">
        <f t="shared" si="4"/>
        <v>0.980392156862745</v>
      </c>
      <c r="AC19" s="505">
        <f t="shared" si="5"/>
        <v>0.980392156862745</v>
      </c>
    </row>
    <row r="20" ht="20" spans="1:29">
      <c r="A20" s="279"/>
      <c r="B20" s="291"/>
      <c r="C20" s="1260" t="s">
        <v>1081</v>
      </c>
      <c r="D20" s="295"/>
      <c r="E20" s="588" t="s">
        <v>1082</v>
      </c>
      <c r="F20" s="284"/>
      <c r="G20" s="588" t="s">
        <v>1082</v>
      </c>
      <c r="H20" s="282"/>
      <c r="I20" s="588" t="s">
        <v>1082</v>
      </c>
      <c r="J20" s="282"/>
      <c r="K20" s="2399"/>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450" t="str">
        <f>估价对象房地状况!C17</f>
        <v>估价对象位于XX商圈，周边办公楼项目较多，入驻率高，办公集聚程度较好</v>
      </c>
      <c r="D21" s="289">
        <v>100</v>
      </c>
      <c r="E21" s="290"/>
      <c r="F21" s="287">
        <f>SUMIF(93:93,E22,94:94)-SUMIF(93:93,C22,94:94)+100</f>
        <v>101</v>
      </c>
      <c r="G21" s="288"/>
      <c r="H21" s="284">
        <f>SUMIF(93:93,G22,94:94)-SUMIF(93:93,C22,94:94)+100</f>
        <v>101</v>
      </c>
      <c r="I21" s="290"/>
      <c r="J21" s="284">
        <f>SUMIF(93:93,I22,94:94)-SUMIF(93:93,C22,94:94)+100</f>
        <v>101</v>
      </c>
      <c r="K21" s="2400">
        <v>1</v>
      </c>
      <c r="L21" s="421"/>
      <c r="M21" s="400"/>
      <c r="N21" s="400"/>
      <c r="O21" s="420"/>
      <c r="P21" s="425"/>
      <c r="Q21" s="414" t="str">
        <f>B21</f>
        <v>办公集聚程度</v>
      </c>
      <c r="R21" s="499" t="s">
        <v>1066</v>
      </c>
      <c r="S21" s="500">
        <f>F21</f>
        <v>101</v>
      </c>
      <c r="T21" s="499" t="s">
        <v>1066</v>
      </c>
      <c r="U21" s="500">
        <f>H21</f>
        <v>101</v>
      </c>
      <c r="V21" s="499" t="s">
        <v>1066</v>
      </c>
      <c r="W21" s="500">
        <f>J21</f>
        <v>101</v>
      </c>
      <c r="X21" s="486"/>
      <c r="Y21" s="425"/>
      <c r="Z21" s="485" t="str">
        <f>Q21</f>
        <v>办公集聚程度</v>
      </c>
      <c r="AA21" s="505">
        <f t="shared" si="3"/>
        <v>0.99009900990099</v>
      </c>
      <c r="AB21" s="505">
        <f t="shared" si="4"/>
        <v>0.99009900990099</v>
      </c>
      <c r="AC21" s="505">
        <f t="shared" si="5"/>
        <v>0.99009900990099</v>
      </c>
    </row>
    <row r="22" ht="20" spans="1:29">
      <c r="A22" s="279"/>
      <c r="B22" s="291"/>
      <c r="C22" s="1258" t="s">
        <v>1081</v>
      </c>
      <c r="D22" s="283"/>
      <c r="E22" s="588" t="s">
        <v>1082</v>
      </c>
      <c r="F22" s="282"/>
      <c r="G22" s="588" t="s">
        <v>1082</v>
      </c>
      <c r="H22" s="282"/>
      <c r="I22" s="588" t="s">
        <v>1082</v>
      </c>
      <c r="J22" s="282"/>
      <c r="K22" s="2399"/>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1259"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400">
        <v>2</v>
      </c>
      <c r="L23" s="421"/>
      <c r="M23" s="400"/>
      <c r="N23" s="400"/>
      <c r="O23" s="420"/>
      <c r="P23" s="425"/>
      <c r="Q23" s="414" t="str">
        <f>B23</f>
        <v>交通便捷度</v>
      </c>
      <c r="R23" s="499" t="s">
        <v>1066</v>
      </c>
      <c r="S23" s="500">
        <f>F23</f>
        <v>100</v>
      </c>
      <c r="T23" s="499" t="s">
        <v>1066</v>
      </c>
      <c r="U23" s="500">
        <f>H23</f>
        <v>100</v>
      </c>
      <c r="V23" s="499" t="s">
        <v>1066</v>
      </c>
      <c r="W23" s="500">
        <f>J23</f>
        <v>100</v>
      </c>
      <c r="X23" s="486"/>
      <c r="Y23" s="425"/>
      <c r="Z23" s="485" t="str">
        <f>Q23</f>
        <v>交通便捷度</v>
      </c>
      <c r="AA23" s="505">
        <f t="shared" si="3"/>
        <v>1</v>
      </c>
      <c r="AB23" s="505">
        <f t="shared" si="4"/>
        <v>1</v>
      </c>
      <c r="AC23" s="505">
        <f t="shared" si="5"/>
        <v>1</v>
      </c>
    </row>
    <row r="24" ht="20" spans="1:29">
      <c r="A24" s="279"/>
      <c r="B24" s="297"/>
      <c r="C24" s="588" t="s">
        <v>1082</v>
      </c>
      <c r="D24" s="283"/>
      <c r="E24" s="588" t="s">
        <v>1082</v>
      </c>
      <c r="F24" s="282"/>
      <c r="G24" s="588" t="s">
        <v>1082</v>
      </c>
      <c r="H24" s="282"/>
      <c r="I24" s="588" t="s">
        <v>1082</v>
      </c>
      <c r="J24" s="282"/>
      <c r="K24" s="2399"/>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451" t="s">
        <v>228</v>
      </c>
      <c r="C25" s="1259">
        <f>估价对象房地状况!C19</f>
        <v>0</v>
      </c>
      <c r="D25" s="295">
        <v>100</v>
      </c>
      <c r="E25" s="296"/>
      <c r="F25" s="287">
        <f>SUMIF(97:97,E26,98:98)-SUMIF(97:97,C26,98:98)+100</f>
        <v>100</v>
      </c>
      <c r="G25" s="294"/>
      <c r="H25" s="284">
        <f>SUMIF(97:97,G26,98:98)-SUMIF(97:97,C26,98:98)+100</f>
        <v>100</v>
      </c>
      <c r="I25" s="296"/>
      <c r="J25" s="284">
        <f>SUMIF(97:97,I26,98:98)-SUMIF(97:97,C26,98:98)+100</f>
        <v>100</v>
      </c>
      <c r="K25" s="2400">
        <v>2</v>
      </c>
      <c r="L25" s="421"/>
      <c r="M25" s="400"/>
      <c r="N25" s="400"/>
      <c r="O25" s="420"/>
      <c r="P25" s="425"/>
      <c r="Q25" s="414" t="str">
        <f t="shared" ref="Q25:Q40" si="8">B25</f>
        <v>区域土地利用方向</v>
      </c>
      <c r="R25" s="499" t="s">
        <v>1066</v>
      </c>
      <c r="S25" s="500">
        <f>F25</f>
        <v>100</v>
      </c>
      <c r="T25" s="499" t="s">
        <v>1066</v>
      </c>
      <c r="U25" s="500">
        <f>H25</f>
        <v>100</v>
      </c>
      <c r="V25" s="499" t="s">
        <v>1066</v>
      </c>
      <c r="W25" s="500">
        <f>J25</f>
        <v>100</v>
      </c>
      <c r="X25" s="486"/>
      <c r="Y25" s="425"/>
      <c r="Z25" s="485" t="str">
        <f>Q25</f>
        <v>区域土地利用方向</v>
      </c>
      <c r="AA25" s="505">
        <f t="shared" si="3"/>
        <v>1</v>
      </c>
      <c r="AB25" s="505">
        <f t="shared" si="4"/>
        <v>1</v>
      </c>
      <c r="AC25" s="505">
        <f t="shared" si="5"/>
        <v>1</v>
      </c>
    </row>
    <row r="26" ht="20" spans="1:29">
      <c r="A26" s="232"/>
      <c r="B26" s="2452"/>
      <c r="C26" s="588" t="s">
        <v>1082</v>
      </c>
      <c r="D26" s="283"/>
      <c r="E26" s="588" t="s">
        <v>1082</v>
      </c>
      <c r="F26" s="282"/>
      <c r="G26" s="588" t="s">
        <v>1082</v>
      </c>
      <c r="H26" s="282"/>
      <c r="I26" s="588" t="s">
        <v>1082</v>
      </c>
      <c r="J26" s="282"/>
      <c r="K26" s="2399"/>
      <c r="L26" s="421"/>
      <c r="M26" s="400"/>
      <c r="N26" s="400"/>
      <c r="O26" s="420"/>
      <c r="P26" s="425"/>
      <c r="Q26" s="414"/>
      <c r="R26" s="499"/>
      <c r="S26" s="500"/>
      <c r="T26" s="499"/>
      <c r="U26" s="500"/>
      <c r="V26" s="499"/>
      <c r="W26" s="500"/>
      <c r="X26" s="486"/>
      <c r="Y26" s="425"/>
      <c r="Z26" s="485"/>
      <c r="AA26" s="505"/>
      <c r="AB26" s="505"/>
      <c r="AC26" s="505"/>
    </row>
    <row r="27" ht="56" spans="1:29">
      <c r="A27" s="232"/>
      <c r="B27" s="297" t="s">
        <v>1083</v>
      </c>
      <c r="C27" s="2450"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400">
        <v>2</v>
      </c>
      <c r="L27" s="421"/>
      <c r="M27" s="400"/>
      <c r="N27" s="400"/>
      <c r="O27" s="420"/>
      <c r="P27" s="425"/>
      <c r="Q27" s="414" t="str">
        <f t="shared" si="8"/>
        <v>自然及人文环境状况</v>
      </c>
      <c r="R27" s="499" t="s">
        <v>1066</v>
      </c>
      <c r="S27" s="500">
        <f>F27</f>
        <v>100</v>
      </c>
      <c r="T27" s="499" t="s">
        <v>1066</v>
      </c>
      <c r="U27" s="500">
        <f>H27</f>
        <v>100</v>
      </c>
      <c r="V27" s="499" t="s">
        <v>1066</v>
      </c>
      <c r="W27" s="500">
        <f>J27</f>
        <v>100</v>
      </c>
      <c r="X27" s="486"/>
      <c r="Y27" s="425"/>
      <c r="Z27" s="485" t="str">
        <f>Q27</f>
        <v>自然及人文环境状况</v>
      </c>
      <c r="AA27" s="505">
        <f t="shared" si="3"/>
        <v>1</v>
      </c>
      <c r="AB27" s="505">
        <f t="shared" si="4"/>
        <v>1</v>
      </c>
      <c r="AC27" s="505">
        <f t="shared" si="5"/>
        <v>1</v>
      </c>
    </row>
    <row r="28" ht="20" spans="1:29">
      <c r="A28" s="232"/>
      <c r="B28" s="291"/>
      <c r="C28" s="588" t="s">
        <v>1082</v>
      </c>
      <c r="D28" s="283"/>
      <c r="E28" s="588" t="s">
        <v>1082</v>
      </c>
      <c r="F28" s="282"/>
      <c r="G28" s="588" t="s">
        <v>1082</v>
      </c>
      <c r="H28" s="282"/>
      <c r="I28" s="588" t="s">
        <v>1082</v>
      </c>
      <c r="J28" s="282"/>
      <c r="K28" s="2399"/>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1259"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400">
        <v>2</v>
      </c>
      <c r="L29" s="410"/>
      <c r="M29" s="400"/>
      <c r="N29" s="400"/>
      <c r="O29" s="413"/>
      <c r="P29" s="425"/>
      <c r="Q29" s="498" t="str">
        <f t="shared" si="8"/>
        <v>公共配套设施</v>
      </c>
      <c r="R29" s="494" t="s">
        <v>1066</v>
      </c>
      <c r="S29" s="495">
        <f>F29</f>
        <v>100</v>
      </c>
      <c r="T29" s="494" t="s">
        <v>1066</v>
      </c>
      <c r="U29" s="495">
        <f>H29</f>
        <v>100</v>
      </c>
      <c r="V29" s="494" t="s">
        <v>1066</v>
      </c>
      <c r="W29" s="495">
        <f>J29</f>
        <v>100</v>
      </c>
      <c r="X29" s="496"/>
      <c r="Y29" s="425"/>
      <c r="Z29" s="519" t="str">
        <f>Q29</f>
        <v>公共配套设施</v>
      </c>
      <c r="AA29" s="505">
        <f>D29/F29</f>
        <v>1</v>
      </c>
      <c r="AB29" s="505">
        <f>D29/H29</f>
        <v>1</v>
      </c>
      <c r="AC29" s="505">
        <f>D29/J29</f>
        <v>1</v>
      </c>
    </row>
    <row r="30" s="202" customFormat="1" ht="20" spans="1:29">
      <c r="A30" s="555"/>
      <c r="B30" s="291"/>
      <c r="C30" s="588" t="s">
        <v>1082</v>
      </c>
      <c r="D30" s="283"/>
      <c r="E30" s="588" t="s">
        <v>1082</v>
      </c>
      <c r="F30" s="282"/>
      <c r="G30" s="588" t="s">
        <v>1082</v>
      </c>
      <c r="H30" s="282"/>
      <c r="I30" s="588" t="s">
        <v>1082</v>
      </c>
      <c r="J30" s="282"/>
      <c r="K30" s="2399"/>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1259"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400">
        <v>2</v>
      </c>
      <c r="L31" s="410"/>
      <c r="M31" s="400"/>
      <c r="N31" s="400"/>
      <c r="O31" s="413"/>
      <c r="P31" s="425"/>
      <c r="Q31" s="498" t="str">
        <f>B31</f>
        <v>基础设施水平</v>
      </c>
      <c r="R31" s="494" t="s">
        <v>1066</v>
      </c>
      <c r="S31" s="495">
        <f>F31</f>
        <v>100</v>
      </c>
      <c r="T31" s="494" t="s">
        <v>1066</v>
      </c>
      <c r="U31" s="495">
        <f>H31</f>
        <v>100</v>
      </c>
      <c r="V31" s="494" t="s">
        <v>1066</v>
      </c>
      <c r="W31" s="495">
        <f>J31</f>
        <v>100</v>
      </c>
      <c r="X31" s="496"/>
      <c r="Y31" s="425"/>
      <c r="Z31" s="519" t="str">
        <f>Q31</f>
        <v>基础设施水平</v>
      </c>
      <c r="AA31" s="505">
        <f>D31/F31</f>
        <v>1</v>
      </c>
      <c r="AB31" s="505">
        <f>D31/H31</f>
        <v>1</v>
      </c>
      <c r="AC31" s="505">
        <f>D31/J31</f>
        <v>1</v>
      </c>
    </row>
    <row r="32" s="202" customFormat="1" ht="20.75" spans="1:29">
      <c r="A32" s="555"/>
      <c r="B32" s="291"/>
      <c r="C32" s="2337" t="s">
        <v>245</v>
      </c>
      <c r="D32" s="283"/>
      <c r="E32" s="2337" t="s">
        <v>245</v>
      </c>
      <c r="F32" s="282"/>
      <c r="G32" s="2337" t="s">
        <v>245</v>
      </c>
      <c r="H32" s="282"/>
      <c r="I32" s="2337" t="s">
        <v>245</v>
      </c>
      <c r="J32" s="282"/>
      <c r="K32" s="2399"/>
      <c r="L32" s="410"/>
      <c r="M32" s="400"/>
      <c r="N32" s="400"/>
      <c r="O32" s="413"/>
      <c r="P32" s="425"/>
      <c r="Q32" s="498"/>
      <c r="R32" s="494"/>
      <c r="S32" s="495"/>
      <c r="T32" s="494"/>
      <c r="U32" s="495"/>
      <c r="V32" s="494"/>
      <c r="W32" s="495"/>
      <c r="X32" s="496"/>
      <c r="Y32" s="425"/>
      <c r="Z32" s="519"/>
      <c r="AA32" s="505">
        <v>1</v>
      </c>
      <c r="AB32" s="505">
        <v>1</v>
      </c>
      <c r="AC32" s="505">
        <v>1</v>
      </c>
    </row>
    <row r="33" ht="20" hidden="1" spans="1:29">
      <c r="A33" s="279"/>
      <c r="B33" s="291" t="s">
        <v>232</v>
      </c>
      <c r="C33" s="1261"/>
      <c r="D33" s="301">
        <v>100</v>
      </c>
      <c r="E33" s="300"/>
      <c r="F33" s="271">
        <f>SUMIF(105:105,E33,106:106)-SUMIF(105:105,C33,106:106)+100</f>
        <v>100</v>
      </c>
      <c r="G33" s="1261"/>
      <c r="H33" s="271">
        <f>SUMIF(105:105,G33,106:106)-SUMIF(105:105,C33,106:106)+100</f>
        <v>100</v>
      </c>
      <c r="I33" s="1261"/>
      <c r="J33" s="271">
        <f>SUMIF(105:105,I33,106:106)-SUMIF(105:105,C33,106:106)+100</f>
        <v>100</v>
      </c>
      <c r="K33" s="2400"/>
      <c r="L33" s="421"/>
      <c r="M33" s="400"/>
      <c r="N33" s="400"/>
      <c r="O33" s="420"/>
      <c r="P33" s="425"/>
      <c r="Q33" s="414" t="str">
        <f t="shared" si="8"/>
        <v>临街状况</v>
      </c>
      <c r="R33" s="499" t="s">
        <v>1066</v>
      </c>
      <c r="S33" s="500">
        <f t="shared" ref="S33:S47" si="9">F33</f>
        <v>100</v>
      </c>
      <c r="T33" s="499" t="s">
        <v>1066</v>
      </c>
      <c r="U33" s="500">
        <f t="shared" ref="U33:U47" si="10">H33</f>
        <v>100</v>
      </c>
      <c r="V33" s="499" t="s">
        <v>1066</v>
      </c>
      <c r="W33" s="500">
        <f t="shared" ref="W33:W47" si="11">J33</f>
        <v>100</v>
      </c>
      <c r="X33" s="486"/>
      <c r="Y33" s="425"/>
      <c r="Z33" s="485" t="str">
        <f t="shared" ref="Z33:Z47" si="12">Q33</f>
        <v>临街状况</v>
      </c>
      <c r="AA33" s="505">
        <f t="shared" si="3"/>
        <v>1</v>
      </c>
      <c r="AB33" s="505">
        <f t="shared" si="4"/>
        <v>1</v>
      </c>
      <c r="AC33" s="505">
        <f t="shared" si="5"/>
        <v>1</v>
      </c>
    </row>
    <row r="34" ht="28" hidden="1" spans="1:29">
      <c r="A34" s="279"/>
      <c r="B34" s="297" t="s">
        <v>1084</v>
      </c>
      <c r="C34" s="294"/>
      <c r="D34" s="295">
        <v>100</v>
      </c>
      <c r="E34" s="296"/>
      <c r="F34" s="284">
        <f>SUMIF(107:107,E35,108:108)-SUMIF(107:107,C35,108:108)+100</f>
        <v>100</v>
      </c>
      <c r="G34" s="294"/>
      <c r="H34" s="284">
        <f>SUMIF(107:107,G35,108:108)-SUMIF(107:107,C35,108:108)+100</f>
        <v>100</v>
      </c>
      <c r="I34" s="296"/>
      <c r="J34" s="284">
        <f>SUMIF(107:107,I35,108:108)-SUMIF(107:107,C35,108:108)+100</f>
        <v>100</v>
      </c>
      <c r="K34" s="2400"/>
      <c r="L34" s="421"/>
      <c r="M34" s="400"/>
      <c r="N34" s="400"/>
      <c r="O34" s="420"/>
      <c r="P34" s="425"/>
      <c r="Q34" s="414" t="str">
        <f t="shared" si="8"/>
        <v>毗邻道路的类型与等级</v>
      </c>
      <c r="R34" s="499" t="s">
        <v>1066</v>
      </c>
      <c r="S34" s="500">
        <f t="shared" si="9"/>
        <v>100</v>
      </c>
      <c r="T34" s="499" t="s">
        <v>1066</v>
      </c>
      <c r="U34" s="500">
        <f t="shared" si="10"/>
        <v>100</v>
      </c>
      <c r="V34" s="499" t="s">
        <v>1066</v>
      </c>
      <c r="W34" s="500">
        <f t="shared" si="11"/>
        <v>100</v>
      </c>
      <c r="X34" s="486"/>
      <c r="Y34" s="425"/>
      <c r="Z34" s="485" t="str">
        <f t="shared" si="12"/>
        <v>毗邻道路的类型与等级</v>
      </c>
      <c r="AA34" s="505">
        <f t="shared" si="3"/>
        <v>1</v>
      </c>
      <c r="AB34" s="505">
        <f t="shared" si="4"/>
        <v>1</v>
      </c>
      <c r="AC34" s="505">
        <f t="shared" si="5"/>
        <v>1</v>
      </c>
    </row>
    <row r="35" ht="20" hidden="1" spans="1:29">
      <c r="A35" s="279"/>
      <c r="B35" s="291"/>
      <c r="C35" s="1258"/>
      <c r="D35" s="283"/>
      <c r="E35" s="281"/>
      <c r="F35" s="282"/>
      <c r="G35" s="1258"/>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hidden="1" spans="1:29">
      <c r="A36" s="279"/>
      <c r="B36" s="563" t="s">
        <v>1085</v>
      </c>
      <c r="C36" s="1261"/>
      <c r="D36" s="301">
        <v>100</v>
      </c>
      <c r="E36" s="300"/>
      <c r="F36" s="271">
        <f>SUMIF(109:109,E36,110:110)-SUMIF(109:109,C36,110:110)+100</f>
        <v>100</v>
      </c>
      <c r="G36" s="1261"/>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1066</v>
      </c>
      <c r="S36" s="500">
        <f t="shared" si="9"/>
        <v>100</v>
      </c>
      <c r="T36" s="499" t="s">
        <v>1066</v>
      </c>
      <c r="U36" s="500">
        <f t="shared" si="10"/>
        <v>100</v>
      </c>
      <c r="V36" s="499" t="s">
        <v>1066</v>
      </c>
      <c r="W36" s="500">
        <f t="shared" si="11"/>
        <v>100</v>
      </c>
      <c r="X36" s="486"/>
      <c r="Y36" s="425"/>
      <c r="Z36" s="485" t="str">
        <f t="shared" si="12"/>
        <v>土地级别</v>
      </c>
      <c r="AA36" s="505">
        <f t="shared" si="3"/>
        <v>1</v>
      </c>
      <c r="AB36" s="505">
        <f t="shared" si="4"/>
        <v>1</v>
      </c>
      <c r="AC36" s="505">
        <f t="shared" si="5"/>
        <v>1</v>
      </c>
    </row>
    <row r="37" ht="20" hidden="1" spans="1:29">
      <c r="A37" s="232"/>
      <c r="B37" s="1263">
        <v>111</v>
      </c>
      <c r="C37" s="661"/>
      <c r="D37" s="301">
        <v>100</v>
      </c>
      <c r="E37" s="2335"/>
      <c r="F37" s="271">
        <f>SUMIF(111:111,E37,112:112)-SUMIF(111:111,C37,112:112)+100</f>
        <v>100</v>
      </c>
      <c r="G37" s="661"/>
      <c r="H37" s="271">
        <f>SUMIF(111:111,G37,112:112)-SUMIF(111:111,C37,112:112)+100</f>
        <v>100</v>
      </c>
      <c r="I37" s="2335"/>
      <c r="J37" s="271">
        <f>SUMIF(111:111,I37,112:112)-SUMIF(111:111,C37,112:112)+100</f>
        <v>100</v>
      </c>
      <c r="K37" s="418"/>
      <c r="L37" s="421"/>
      <c r="M37" s="400"/>
      <c r="N37" s="400"/>
      <c r="O37" s="420"/>
      <c r="P37" s="425"/>
      <c r="Q37" s="414">
        <f t="shared" si="8"/>
        <v>111</v>
      </c>
      <c r="R37" s="499" t="s">
        <v>1066</v>
      </c>
      <c r="S37" s="500">
        <f t="shared" si="9"/>
        <v>100</v>
      </c>
      <c r="T37" s="499" t="s">
        <v>1066</v>
      </c>
      <c r="U37" s="500">
        <f t="shared" si="10"/>
        <v>100</v>
      </c>
      <c r="V37" s="499" t="s">
        <v>1066</v>
      </c>
      <c r="W37" s="500">
        <f t="shared" si="11"/>
        <v>100</v>
      </c>
      <c r="X37" s="486"/>
      <c r="Y37" s="425"/>
      <c r="Z37" s="485">
        <f t="shared" si="12"/>
        <v>111</v>
      </c>
      <c r="AA37" s="505">
        <f t="shared" si="3"/>
        <v>1</v>
      </c>
      <c r="AB37" s="505">
        <f t="shared" si="4"/>
        <v>1</v>
      </c>
      <c r="AC37" s="505">
        <f t="shared" si="5"/>
        <v>1</v>
      </c>
    </row>
    <row r="38" ht="20" hidden="1" spans="1:29">
      <c r="A38" s="2340"/>
      <c r="B38" s="2453">
        <v>111</v>
      </c>
      <c r="C38" s="661"/>
      <c r="D38" s="301">
        <v>100</v>
      </c>
      <c r="E38" s="2335"/>
      <c r="F38" s="271">
        <f>SUMIF(113:113,E39,114:114)-SUMIF(113:113,C39,114:114)+100</f>
        <v>100</v>
      </c>
      <c r="G38" s="661"/>
      <c r="H38" s="271">
        <f>SUMIF(113:113,G38,114:114)-SUMIF(113:113,C38,114:114)+100</f>
        <v>100</v>
      </c>
      <c r="I38" s="2335"/>
      <c r="J38" s="271">
        <f>SUMIF(113:113,I38,114:114)-SUMIF(113:113,C38,114:114)+100</f>
        <v>100</v>
      </c>
      <c r="K38" s="418"/>
      <c r="L38" s="421"/>
      <c r="M38" s="400"/>
      <c r="N38" s="400"/>
      <c r="O38" s="420"/>
      <c r="P38" s="428" t="s">
        <v>1086</v>
      </c>
      <c r="Q38" s="414">
        <f t="shared" si="8"/>
        <v>111</v>
      </c>
      <c r="R38" s="499" t="s">
        <v>1066</v>
      </c>
      <c r="S38" s="500">
        <f t="shared" si="9"/>
        <v>100</v>
      </c>
      <c r="T38" s="499" t="s">
        <v>1066</v>
      </c>
      <c r="U38" s="500">
        <f t="shared" si="10"/>
        <v>100</v>
      </c>
      <c r="V38" s="499" t="s">
        <v>1066</v>
      </c>
      <c r="W38" s="500">
        <f t="shared" si="11"/>
        <v>100</v>
      </c>
      <c r="X38" s="486"/>
      <c r="Y38" s="431" t="s">
        <v>1086</v>
      </c>
      <c r="Z38" s="485">
        <f t="shared" si="12"/>
        <v>111</v>
      </c>
      <c r="AA38" s="505">
        <f t="shared" si="3"/>
        <v>1</v>
      </c>
      <c r="AB38" s="505">
        <f t="shared" si="4"/>
        <v>1</v>
      </c>
      <c r="AC38" s="505">
        <f t="shared" si="5"/>
        <v>1</v>
      </c>
    </row>
    <row r="39" s="204" customFormat="1" ht="20.75" hidden="1" spans="1:29">
      <c r="A39" s="2342"/>
      <c r="B39" s="2454">
        <v>111</v>
      </c>
      <c r="C39" s="2455"/>
      <c r="D39" s="2456">
        <v>100</v>
      </c>
      <c r="E39" s="2344"/>
      <c r="F39" s="324">
        <f>SUMIF(115:115,E39,116:116)-SUMIF(115:115,C39,116:116)+100</f>
        <v>100</v>
      </c>
      <c r="G39" s="2346"/>
      <c r="H39" s="324">
        <f>SUMIF(115:115,G39,116:116)-SUMIF(115:115,C39,116:116)+100</f>
        <v>100</v>
      </c>
      <c r="I39" s="2344"/>
      <c r="J39" s="324">
        <f>SUMIF(115:115,I39,116:116)-SUMIF(115:115,C39,116:116)+100</f>
        <v>100</v>
      </c>
      <c r="K39" s="418"/>
      <c r="L39" s="419"/>
      <c r="M39" s="400"/>
      <c r="N39" s="400"/>
      <c r="O39" s="430"/>
      <c r="P39" s="431"/>
      <c r="Q39" s="414">
        <f t="shared" si="8"/>
        <v>111</v>
      </c>
      <c r="R39" s="502" t="s">
        <v>1066</v>
      </c>
      <c r="S39" s="503">
        <f t="shared" si="9"/>
        <v>100</v>
      </c>
      <c r="T39" s="502" t="s">
        <v>1066</v>
      </c>
      <c r="U39" s="503">
        <f t="shared" si="10"/>
        <v>100</v>
      </c>
      <c r="V39" s="502" t="s">
        <v>1066</v>
      </c>
      <c r="W39" s="503">
        <f t="shared" si="11"/>
        <v>100</v>
      </c>
      <c r="X39" s="504"/>
      <c r="Y39" s="431"/>
      <c r="Z39" s="520">
        <f t="shared" si="12"/>
        <v>111</v>
      </c>
      <c r="AA39" s="505">
        <f t="shared" si="3"/>
        <v>1</v>
      </c>
      <c r="AB39" s="505">
        <f t="shared" si="4"/>
        <v>1</v>
      </c>
      <c r="AC39" s="505">
        <f t="shared" si="5"/>
        <v>1</v>
      </c>
    </row>
    <row r="40" ht="20" spans="1:29">
      <c r="A40" s="307" t="s">
        <v>1087</v>
      </c>
      <c r="B40" s="299" t="s">
        <v>1088</v>
      </c>
      <c r="C40" s="2347">
        <v>17946.61</v>
      </c>
      <c r="D40" s="310">
        <v>100</v>
      </c>
      <c r="E40" s="2347">
        <f>Sheet1!$E$2</f>
        <v>7467</v>
      </c>
      <c r="F40" s="310">
        <f>LOOKUP(E40,118:118,119:119)-LOOKUP(C40,118:118,119:119)+100</f>
        <v>100</v>
      </c>
      <c r="G40" s="2347">
        <f>Sheet1!$E$3</f>
        <v>67829.21</v>
      </c>
      <c r="H40" s="310">
        <f>LOOKUP(G40,118:118,119:119)-LOOKUP(C40,118:118,119:119)+100</f>
        <v>103</v>
      </c>
      <c r="I40" s="378">
        <f>Sheet1!$E$4</f>
        <v>12629.88</v>
      </c>
      <c r="J40" s="310">
        <f>LOOKUP(I40,118:118,119:119)-LOOKUP(C40,118:118,119:119)+100</f>
        <v>100</v>
      </c>
      <c r="K40" s="418"/>
      <c r="L40" s="421"/>
      <c r="M40" s="400"/>
      <c r="N40" s="400"/>
      <c r="O40" s="420"/>
      <c r="P40" s="431"/>
      <c r="Q40" s="414" t="str">
        <f t="shared" si="8"/>
        <v>宗地面积</v>
      </c>
      <c r="R40" s="499" t="s">
        <v>1066</v>
      </c>
      <c r="S40" s="500">
        <f t="shared" si="9"/>
        <v>100</v>
      </c>
      <c r="T40" s="499" t="s">
        <v>1066</v>
      </c>
      <c r="U40" s="500">
        <f t="shared" si="10"/>
        <v>103</v>
      </c>
      <c r="V40" s="499" t="s">
        <v>1066</v>
      </c>
      <c r="W40" s="500">
        <f t="shared" si="11"/>
        <v>100</v>
      </c>
      <c r="X40" s="486"/>
      <c r="Y40" s="431"/>
      <c r="Z40" s="485" t="str">
        <f t="shared" si="12"/>
        <v>宗地面积</v>
      </c>
      <c r="AA40" s="505">
        <f t="shared" si="3"/>
        <v>1</v>
      </c>
      <c r="AB40" s="505">
        <f t="shared" si="4"/>
        <v>0.970873786407767</v>
      </c>
      <c r="AC40" s="505">
        <f t="shared" si="5"/>
        <v>1</v>
      </c>
    </row>
    <row r="41" ht="20" spans="1:29">
      <c r="A41" s="317"/>
      <c r="B41" s="313" t="s">
        <v>1089</v>
      </c>
      <c r="C41" s="628" t="s">
        <v>1090</v>
      </c>
      <c r="D41" s="271">
        <v>100</v>
      </c>
      <c r="E41" s="628" t="s">
        <v>1090</v>
      </c>
      <c r="F41" s="271">
        <f>SUMIF(120:120,E41,121:121)-SUMIF(120:120,C41,121:121)+100</f>
        <v>100</v>
      </c>
      <c r="G41" s="628" t="s">
        <v>1090</v>
      </c>
      <c r="H41" s="271">
        <f>SUMIF(120:120,G41,121:121)-SUMIF(120:120,C41,121:121)+100</f>
        <v>100</v>
      </c>
      <c r="I41" s="628" t="s">
        <v>1090</v>
      </c>
      <c r="J41" s="271">
        <f>SUMIF(120:120,I41,121:121)-SUMIF(120:120,C41,121:121)+100</f>
        <v>100</v>
      </c>
      <c r="K41" s="427">
        <v>2</v>
      </c>
      <c r="L41" s="421"/>
      <c r="M41" s="400"/>
      <c r="N41" s="400"/>
      <c r="O41" s="420"/>
      <c r="P41" s="431"/>
      <c r="Q41" s="414" t="str">
        <f t="shared" ref="Q41:Q47" si="13">B41</f>
        <v>宗地形状</v>
      </c>
      <c r="R41" s="499" t="s">
        <v>1066</v>
      </c>
      <c r="S41" s="500">
        <f t="shared" si="9"/>
        <v>100</v>
      </c>
      <c r="T41" s="499" t="s">
        <v>1066</v>
      </c>
      <c r="U41" s="500">
        <f t="shared" si="10"/>
        <v>100</v>
      </c>
      <c r="V41" s="499" t="s">
        <v>1066</v>
      </c>
      <c r="W41" s="500">
        <f t="shared" si="11"/>
        <v>100</v>
      </c>
      <c r="X41" s="486"/>
      <c r="Y41" s="431"/>
      <c r="Z41" s="485" t="str">
        <f t="shared" si="12"/>
        <v>宗地形状</v>
      </c>
      <c r="AA41" s="505">
        <f t="shared" si="3"/>
        <v>1</v>
      </c>
      <c r="AB41" s="505">
        <f t="shared" si="4"/>
        <v>1</v>
      </c>
      <c r="AC41" s="505">
        <f t="shared" si="5"/>
        <v>1</v>
      </c>
    </row>
    <row r="42" ht="20" spans="1:29">
      <c r="A42" s="317"/>
      <c r="B42" s="313" t="s">
        <v>1091</v>
      </c>
      <c r="C42" s="628" t="s">
        <v>1092</v>
      </c>
      <c r="D42" s="271">
        <v>100</v>
      </c>
      <c r="E42" s="628" t="s">
        <v>1092</v>
      </c>
      <c r="F42" s="271">
        <f>SUMIF(122:122,E42,123:123)-SUMIF(122:122,C42,123:123)+100</f>
        <v>100</v>
      </c>
      <c r="G42" s="628" t="s">
        <v>1092</v>
      </c>
      <c r="H42" s="271">
        <f>SUMIF(122:122,G42,123:123)-SUMIF(122:122,C42,123:123)+100</f>
        <v>100</v>
      </c>
      <c r="I42" s="628" t="s">
        <v>1092</v>
      </c>
      <c r="J42" s="271">
        <f>SUMIF(122:122,I42,123:123)-SUMIF(122:122,C42,123:123)+100</f>
        <v>100</v>
      </c>
      <c r="K42" s="427">
        <v>2</v>
      </c>
      <c r="L42" s="421"/>
      <c r="M42" s="400"/>
      <c r="N42" s="400"/>
      <c r="O42" s="420"/>
      <c r="P42" s="431"/>
      <c r="Q42" s="414" t="str">
        <f t="shared" si="13"/>
        <v>临街宽度及深度</v>
      </c>
      <c r="R42" s="499" t="s">
        <v>1066</v>
      </c>
      <c r="S42" s="500">
        <f t="shared" si="9"/>
        <v>100</v>
      </c>
      <c r="T42" s="499" t="s">
        <v>1066</v>
      </c>
      <c r="U42" s="500">
        <f t="shared" si="10"/>
        <v>100</v>
      </c>
      <c r="V42" s="499" t="s">
        <v>1066</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1093</v>
      </c>
      <c r="C43" s="2348" t="s">
        <v>268</v>
      </c>
      <c r="D43" s="261">
        <v>100</v>
      </c>
      <c r="E43" s="2348" t="s">
        <v>286</v>
      </c>
      <c r="F43" s="271">
        <f>SUMIF(124:124,E43,125:125)-SUMIF(124:124,C43,125:125)+100</f>
        <v>98</v>
      </c>
      <c r="G43" s="2348" t="s">
        <v>286</v>
      </c>
      <c r="H43" s="271">
        <f>SUMIF(124:124,G43,125:125)-SUMIF(124:124,C43,125:125)+100</f>
        <v>98</v>
      </c>
      <c r="I43" s="2348" t="s">
        <v>286</v>
      </c>
      <c r="J43" s="271">
        <f>SUMIF(124:124,I43,125:125)-SUMIF(124:124,C43,125:125)+100</f>
        <v>98</v>
      </c>
      <c r="K43" s="427">
        <v>1</v>
      </c>
      <c r="L43" s="410"/>
      <c r="M43" s="400"/>
      <c r="N43" s="400"/>
      <c r="O43" s="413"/>
      <c r="P43" s="431"/>
      <c r="Q43" s="414" t="str">
        <f t="shared" si="13"/>
        <v>宗地开发程度</v>
      </c>
      <c r="R43" s="494" t="s">
        <v>1066</v>
      </c>
      <c r="S43" s="495">
        <f t="shared" si="9"/>
        <v>98</v>
      </c>
      <c r="T43" s="494" t="s">
        <v>1066</v>
      </c>
      <c r="U43" s="495">
        <f t="shared" si="10"/>
        <v>98</v>
      </c>
      <c r="V43" s="494" t="s">
        <v>1066</v>
      </c>
      <c r="W43" s="495">
        <f t="shared" si="11"/>
        <v>98</v>
      </c>
      <c r="X43" s="496"/>
      <c r="Y43" s="431"/>
      <c r="Z43" s="519" t="str">
        <f t="shared" si="12"/>
        <v>宗地开发程度</v>
      </c>
      <c r="AA43" s="518">
        <f t="shared" si="3"/>
        <v>1.02040816326531</v>
      </c>
      <c r="AB43" s="518">
        <f t="shared" si="4"/>
        <v>1.02040816326531</v>
      </c>
      <c r="AC43" s="518">
        <f t="shared" si="5"/>
        <v>1.02040816326531</v>
      </c>
    </row>
    <row r="44" ht="20.75" spans="1:29">
      <c r="A44" s="317"/>
      <c r="B44" s="313" t="s">
        <v>1094</v>
      </c>
      <c r="C44" s="628" t="s">
        <v>1082</v>
      </c>
      <c r="D44" s="271">
        <v>100</v>
      </c>
      <c r="E44" s="628" t="s">
        <v>1082</v>
      </c>
      <c r="F44" s="271">
        <f>SUMIF(126:126,E44,127:127)-SUMIF(126:126,C44,127:127)+100</f>
        <v>100</v>
      </c>
      <c r="G44" s="628" t="s">
        <v>1082</v>
      </c>
      <c r="H44" s="271">
        <f>SUMIF(126:126,G44,127:127)-SUMIF(126:126,C44,127:127)+100</f>
        <v>100</v>
      </c>
      <c r="I44" s="628" t="s">
        <v>1082</v>
      </c>
      <c r="J44" s="271">
        <f>SUMIF(126:126,I44,127:127)-SUMIF(126:126,C44,127:127)+100</f>
        <v>100</v>
      </c>
      <c r="K44" s="427">
        <v>2</v>
      </c>
      <c r="L44" s="421"/>
      <c r="M44" s="400"/>
      <c r="N44" s="400"/>
      <c r="O44" s="420"/>
      <c r="P44" s="431" t="s">
        <v>1086</v>
      </c>
      <c r="Q44" s="414" t="str">
        <f t="shared" si="13"/>
        <v>工程地质条件</v>
      </c>
      <c r="R44" s="499" t="s">
        <v>1066</v>
      </c>
      <c r="S44" s="500">
        <f t="shared" si="9"/>
        <v>100</v>
      </c>
      <c r="T44" s="499" t="s">
        <v>1066</v>
      </c>
      <c r="U44" s="500">
        <f t="shared" si="10"/>
        <v>100</v>
      </c>
      <c r="V44" s="499" t="s">
        <v>1066</v>
      </c>
      <c r="W44" s="500">
        <f t="shared" si="11"/>
        <v>100</v>
      </c>
      <c r="X44" s="486"/>
      <c r="Y44" s="431" t="s">
        <v>1086</v>
      </c>
      <c r="Z44" s="485" t="str">
        <f t="shared" si="12"/>
        <v>工程地质条件</v>
      </c>
      <c r="AA44" s="505">
        <f t="shared" si="3"/>
        <v>1</v>
      </c>
      <c r="AB44" s="505">
        <f t="shared" si="4"/>
        <v>1</v>
      </c>
      <c r="AC44" s="505">
        <f t="shared" si="5"/>
        <v>1</v>
      </c>
    </row>
    <row r="45" ht="20" hidden="1" spans="1:29">
      <c r="A45" s="317"/>
      <c r="B45" s="2341">
        <v>111</v>
      </c>
      <c r="C45" s="2335"/>
      <c r="D45" s="271">
        <v>100</v>
      </c>
      <c r="E45" s="2335"/>
      <c r="F45" s="271">
        <f>SUMIF(128:128,E45,129:129)-SUMIF(128:128,C45,129:129)+100</f>
        <v>100</v>
      </c>
      <c r="G45" s="2335"/>
      <c r="H45" s="271">
        <f>SUMIF(128:128,G45,129:129)-SUMIF(128:128,C45,129:129)+100</f>
        <v>100</v>
      </c>
      <c r="I45" s="386"/>
      <c r="J45" s="271">
        <f>SUMIF(128:128,I45,129:129)-SUMIF(128:128,C45,129:129)+100</f>
        <v>100</v>
      </c>
      <c r="K45" s="418"/>
      <c r="L45" s="421"/>
      <c r="M45" s="400"/>
      <c r="N45" s="400"/>
      <c r="O45" s="420"/>
      <c r="P45" s="431"/>
      <c r="Q45" s="414">
        <f t="shared" si="13"/>
        <v>111</v>
      </c>
      <c r="R45" s="499" t="s">
        <v>1066</v>
      </c>
      <c r="S45" s="500">
        <f t="shared" si="9"/>
        <v>100</v>
      </c>
      <c r="T45" s="499" t="s">
        <v>1066</v>
      </c>
      <c r="U45" s="500">
        <f t="shared" si="10"/>
        <v>100</v>
      </c>
      <c r="V45" s="499" t="s">
        <v>1066</v>
      </c>
      <c r="W45" s="500">
        <f t="shared" si="11"/>
        <v>100</v>
      </c>
      <c r="X45" s="486"/>
      <c r="Y45" s="431"/>
      <c r="Z45" s="485">
        <f t="shared" si="12"/>
        <v>111</v>
      </c>
      <c r="AA45" s="505">
        <f t="shared" si="3"/>
        <v>1</v>
      </c>
      <c r="AB45" s="505">
        <f t="shared" si="4"/>
        <v>1</v>
      </c>
      <c r="AC45" s="505">
        <f t="shared" si="5"/>
        <v>1</v>
      </c>
    </row>
    <row r="46" ht="20" hidden="1" spans="1:29">
      <c r="A46" s="317"/>
      <c r="B46" s="2341">
        <v>111</v>
      </c>
      <c r="C46" s="2335"/>
      <c r="D46" s="271">
        <v>100</v>
      </c>
      <c r="E46" s="2335"/>
      <c r="F46" s="271">
        <f>SUMIF(130:130,E46,131:131)-SUMIF(130:130,C46,131:131)+100</f>
        <v>100</v>
      </c>
      <c r="G46" s="2335"/>
      <c r="H46" s="271">
        <f>SUMIF(130:130,G46,131:131)-SUMIF(130:130,C46,131:131)+100</f>
        <v>100</v>
      </c>
      <c r="I46" s="386"/>
      <c r="J46" s="271">
        <f>SUMIF(130:130,I46,131:131)-SUMIF(130:130,C46,131:131)+100</f>
        <v>100</v>
      </c>
      <c r="K46" s="418"/>
      <c r="L46" s="421"/>
      <c r="M46" s="400"/>
      <c r="N46" s="400"/>
      <c r="O46" s="420"/>
      <c r="P46" s="431"/>
      <c r="Q46" s="414">
        <f t="shared" si="13"/>
        <v>111</v>
      </c>
      <c r="R46" s="499" t="s">
        <v>1066</v>
      </c>
      <c r="S46" s="500">
        <f t="shared" si="9"/>
        <v>100</v>
      </c>
      <c r="T46" s="499" t="s">
        <v>1066</v>
      </c>
      <c r="U46" s="500">
        <f t="shared" si="10"/>
        <v>100</v>
      </c>
      <c r="V46" s="499" t="s">
        <v>1066</v>
      </c>
      <c r="W46" s="500">
        <f t="shared" si="11"/>
        <v>100</v>
      </c>
      <c r="X46" s="486"/>
      <c r="Y46" s="431"/>
      <c r="Z46" s="485">
        <f t="shared" si="12"/>
        <v>111</v>
      </c>
      <c r="AA46" s="505">
        <f t="shared" si="3"/>
        <v>1</v>
      </c>
      <c r="AB46" s="505">
        <f t="shared" si="4"/>
        <v>1</v>
      </c>
      <c r="AC46" s="505">
        <f t="shared" si="5"/>
        <v>1</v>
      </c>
    </row>
    <row r="47" s="204" customFormat="1" ht="20.75" hidden="1" spans="1:29">
      <c r="A47" s="312"/>
      <c r="B47" s="2341">
        <v>111</v>
      </c>
      <c r="C47" s="2349"/>
      <c r="D47" s="2457">
        <v>100</v>
      </c>
      <c r="E47" s="2335"/>
      <c r="F47" s="324">
        <f>SUMIF(132:132,E47,133:133)-SUMIF(132:132,C47,133:133)+100</f>
        <v>100</v>
      </c>
      <c r="G47" s="2335"/>
      <c r="H47" s="324">
        <f>SUMIF(132:132,G47,133:133)-SUMIF(132:132,C47,133:133)+100</f>
        <v>100</v>
      </c>
      <c r="I47" s="2335"/>
      <c r="J47" s="324">
        <f>SUMIF(132:132,I47,133:133)-SUMIF(132:132,C47,133:133)+100</f>
        <v>100</v>
      </c>
      <c r="K47" s="2403"/>
      <c r="L47" s="419"/>
      <c r="M47" s="400"/>
      <c r="N47" s="400"/>
      <c r="O47" s="430"/>
      <c r="P47" s="431"/>
      <c r="Q47" s="414">
        <f t="shared" si="13"/>
        <v>111</v>
      </c>
      <c r="R47" s="502" t="s">
        <v>1066</v>
      </c>
      <c r="S47" s="503">
        <f t="shared" si="9"/>
        <v>100</v>
      </c>
      <c r="T47" s="502" t="s">
        <v>1066</v>
      </c>
      <c r="U47" s="503">
        <f t="shared" si="10"/>
        <v>100</v>
      </c>
      <c r="V47" s="502" t="s">
        <v>1066</v>
      </c>
      <c r="W47" s="503">
        <f t="shared" si="11"/>
        <v>100</v>
      </c>
      <c r="X47" s="504"/>
      <c r="Y47" s="431"/>
      <c r="Z47" s="520">
        <f t="shared" si="12"/>
        <v>111</v>
      </c>
      <c r="AA47" s="505">
        <f t="shared" si="3"/>
        <v>1</v>
      </c>
      <c r="AB47" s="505">
        <f t="shared" si="4"/>
        <v>1</v>
      </c>
      <c r="AC47" s="505">
        <f t="shared" si="5"/>
        <v>1</v>
      </c>
    </row>
    <row r="48" ht="20" spans="1:29">
      <c r="A48" s="327" t="s">
        <v>1095</v>
      </c>
      <c r="B48" s="2350" t="s">
        <v>1006</v>
      </c>
      <c r="C48" s="2351" t="s">
        <v>138</v>
      </c>
      <c r="D48" s="2352"/>
      <c r="E48" s="2353">
        <v>22692</v>
      </c>
      <c r="F48" s="2354"/>
      <c r="G48" s="2355">
        <v>22811</v>
      </c>
      <c r="H48" s="2356"/>
      <c r="I48" s="2353">
        <v>20750</v>
      </c>
      <c r="J48" s="2356"/>
      <c r="K48" s="2404"/>
      <c r="L48" s="433"/>
      <c r="M48" s="400"/>
      <c r="N48" s="400"/>
      <c r="O48" s="355"/>
      <c r="P48" s="414" t="str">
        <f>A48</f>
        <v>成交单价</v>
      </c>
      <c r="Q48" s="414"/>
      <c r="R48" s="485">
        <f>E48</f>
        <v>22692</v>
      </c>
      <c r="S48" s="485"/>
      <c r="T48" s="485">
        <f>G48</f>
        <v>22811</v>
      </c>
      <c r="U48" s="485"/>
      <c r="V48" s="485">
        <f>I48</f>
        <v>20750</v>
      </c>
      <c r="W48" s="485"/>
      <c r="X48" s="357"/>
      <c r="Y48" s="521"/>
      <c r="Z48" s="357"/>
      <c r="AA48" s="357"/>
      <c r="AB48" s="357"/>
      <c r="AC48" s="357"/>
    </row>
    <row r="49" ht="20.75" spans="1:29">
      <c r="A49" s="335" t="s">
        <v>1096</v>
      </c>
      <c r="B49" s="2357"/>
      <c r="C49" s="2358">
        <f>R50</f>
        <v>23892</v>
      </c>
      <c r="D49" s="338" t="s">
        <v>1097</v>
      </c>
      <c r="E49" s="2358">
        <f>R49</f>
        <v>25668</v>
      </c>
      <c r="F49" s="340"/>
      <c r="G49" s="2359">
        <f>T49</f>
        <v>23114</v>
      </c>
      <c r="H49" s="340"/>
      <c r="I49" s="2358">
        <f>V49</f>
        <v>22895</v>
      </c>
      <c r="J49" s="340"/>
      <c r="K49" s="2405">
        <f>F49+H49+J49</f>
        <v>0</v>
      </c>
      <c r="L49" s="433"/>
      <c r="M49" s="400"/>
      <c r="N49" s="400"/>
      <c r="O49" s="355"/>
      <c r="P49" s="414" t="str">
        <f>A49</f>
        <v>比较价格（元/平方米）</v>
      </c>
      <c r="Q49" s="414"/>
      <c r="R49" s="2416">
        <f>ROUND(PRODUCT(R48,AA9:AA47),0)</f>
        <v>25668</v>
      </c>
      <c r="S49" s="2416"/>
      <c r="T49" s="2416">
        <f>ROUND(PRODUCT(T48,AB9:AB47),0)</f>
        <v>23114</v>
      </c>
      <c r="U49" s="2416"/>
      <c r="V49" s="2416">
        <f>ROUND(PRODUCT(V48,AC9:AC47),0)</f>
        <v>22895</v>
      </c>
      <c r="W49" s="2416"/>
      <c r="X49" s="357"/>
      <c r="Y49" s="357"/>
      <c r="Z49" s="357"/>
      <c r="AA49" s="357"/>
      <c r="AB49" s="357"/>
      <c r="AC49" s="357"/>
    </row>
    <row r="50" ht="20.75" spans="1:29">
      <c r="A50" s="341" t="s">
        <v>1098</v>
      </c>
      <c r="B50" s="342"/>
      <c r="C50" s="2360">
        <f>R50</f>
        <v>23892</v>
      </c>
      <c r="D50" s="2360"/>
      <c r="E50" s="2360"/>
      <c r="F50" s="2360"/>
      <c r="G50" s="2360"/>
      <c r="H50" s="2360"/>
      <c r="I50" s="2360"/>
      <c r="J50" s="2360"/>
      <c r="K50" s="2406"/>
      <c r="L50" s="433"/>
      <c r="M50" s="400"/>
      <c r="N50" s="400"/>
      <c r="O50" s="355"/>
      <c r="P50" s="436" t="str">
        <f>A50</f>
        <v>估价对象XX用房的比较价格（楼面单价，元/平方米）</v>
      </c>
      <c r="Q50" s="506"/>
      <c r="R50" s="2469">
        <f>ROUND(IF(D49="简单平均",AVERAGE(R49:W49),R49*F49+T49*H49+V49*J49),0)</f>
        <v>23892</v>
      </c>
      <c r="S50" s="2469"/>
      <c r="T50" s="2469"/>
      <c r="U50" s="2469"/>
      <c r="V50" s="2469"/>
      <c r="W50" s="2469"/>
      <c r="X50" s="357"/>
      <c r="Y50" s="357"/>
      <c r="Z50" s="357"/>
      <c r="AA50" s="357"/>
      <c r="AB50" s="357"/>
      <c r="AC50" s="357"/>
    </row>
    <row r="51" ht="20" spans="1:29">
      <c r="A51" s="344"/>
      <c r="B51" s="344" t="s">
        <v>1099</v>
      </c>
      <c r="C51" s="344">
        <v>25034</v>
      </c>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1100</v>
      </c>
      <c r="D53" s="347"/>
      <c r="E53" s="348">
        <f>IF(E48&lt;E49,E49/E48-1,E48/E49-1)</f>
        <v>0.131147540983606</v>
      </c>
      <c r="F53" s="349" t="str">
        <f>IF(OR(E53&gt;=0.3,E53&lt;=-0.3),"超过30%","")</f>
        <v/>
      </c>
      <c r="G53" s="348">
        <f>IF(G48&lt;G49,G49/G48-1,G48/G49-1)</f>
        <v>0.0132830651878479</v>
      </c>
      <c r="H53" s="349" t="str">
        <f>IF(OR(G53&gt;=0.3,G53&lt;=-0.3),"超过30%","")</f>
        <v/>
      </c>
      <c r="I53" s="348">
        <f>IF(I48&lt;I49,I49/I48-1,I48/I49-1)</f>
        <v>0.103373493975904</v>
      </c>
      <c r="J53" s="349" t="str">
        <f>IF(OR(I53&gt;=0.3,I53&lt;=-0.3),"超过30%","")</f>
        <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1101</v>
      </c>
      <c r="D54" s="350"/>
      <c r="E54" s="348">
        <f>IF(E49&lt;G49,G49/E49-1,E49/G49-1)</f>
        <v>0.110495803409189</v>
      </c>
      <c r="F54" s="349" t="str">
        <f>IF(OR(E54&gt;=0.2,E54&lt;=-0.2),"超过20%","")</f>
        <v/>
      </c>
      <c r="G54" s="348">
        <f>IF(G49&lt;I49,I49/G49-1,G49/I49-1)</f>
        <v>0.0095654072941691</v>
      </c>
      <c r="H54" s="349" t="str">
        <f>IF(OR(G54&gt;=0.2,G54&lt;=-0.2),"超过20%","")</f>
        <v/>
      </c>
      <c r="I54" s="348">
        <f>IF(I49&lt;E49,E49/I49-1,I49/E49-1)</f>
        <v>0.121118148067264</v>
      </c>
      <c r="J54" s="349" t="str">
        <f>IF(OR(I54&gt;=0.2,I54&lt;=-0.2),"超过20%","")</f>
        <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1102</v>
      </c>
      <c r="D55" s="350"/>
      <c r="E55" s="348">
        <f>IF(E48&lt;G48,G48/E48-1,E48/G48-1)</f>
        <v>0.00524413890357844</v>
      </c>
      <c r="F55" s="349" t="str">
        <f>IF(OR(E55&gt;=0.3,E55&lt;=-0.3),"超过30%","")</f>
        <v/>
      </c>
      <c r="G55" s="348">
        <f>IF(G48&lt;I48,I48/G48-1,G48/I48-1)</f>
        <v>0.0993253012048192</v>
      </c>
      <c r="H55" s="349" t="str">
        <f>IF(OR(G55&gt;=0.3,G55&lt;=-0.3),"超过30%","")</f>
        <v/>
      </c>
      <c r="I55" s="348">
        <f>IF(I48&lt;E48,E48/I48-1,I48/E48-1)</f>
        <v>0.0935903614457831</v>
      </c>
      <c r="J55" s="349" t="str">
        <f>IF(OR(I55&gt;=0.3,I55&lt;=-0.3),"超过30%","")</f>
        <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362" t="s">
        <v>1103</v>
      </c>
      <c r="B57" s="2363" t="s">
        <v>1104</v>
      </c>
      <c r="C57" s="2364" t="s">
        <v>1105</v>
      </c>
      <c r="D57" s="2365" t="s">
        <v>1106</v>
      </c>
      <c r="E57" s="2366" t="s">
        <v>1107</v>
      </c>
      <c r="F57" s="2458" t="s">
        <v>1108</v>
      </c>
      <c r="G57" s="2459" t="s">
        <v>1109</v>
      </c>
      <c r="H57" s="2460"/>
      <c r="I57" s="2408" t="s">
        <v>467</v>
      </c>
      <c r="J57" s="2408">
        <f>项目基本情况!F41</f>
        <v>0</v>
      </c>
      <c r="K57" s="2409" t="s">
        <v>1110</v>
      </c>
      <c r="L57" s="438"/>
      <c r="M57" s="355"/>
      <c r="N57" s="355"/>
      <c r="O57" s="355"/>
      <c r="P57" s="355"/>
      <c r="Q57" s="355"/>
      <c r="R57" s="355"/>
      <c r="S57" s="355"/>
      <c r="T57" s="355"/>
      <c r="U57" s="355"/>
      <c r="V57" s="355"/>
      <c r="W57" s="355"/>
      <c r="X57" s="355"/>
      <c r="Y57" s="355"/>
      <c r="Z57" s="355"/>
      <c r="AA57" s="355"/>
      <c r="AB57" s="355"/>
      <c r="AC57" s="355"/>
    </row>
    <row r="58" s="2326" customFormat="1" ht="13" spans="1:29">
      <c r="A58" s="2370" t="s">
        <v>1111</v>
      </c>
      <c r="B58" s="2371">
        <f>C50</f>
        <v>23892</v>
      </c>
      <c r="C58" s="2372">
        <v>1</v>
      </c>
      <c r="D58" s="2373">
        <v>1</v>
      </c>
      <c r="E58" s="2372">
        <f>'数据-汇总表'!E8+'数据-汇总表'!E9</f>
        <v>53709.78</v>
      </c>
      <c r="F58" s="2461">
        <f t="shared" ref="F58:F66" si="14">ROUND(B58*E58/10000,0)</f>
        <v>128323</v>
      </c>
      <c r="G58" s="2462"/>
      <c r="H58" s="2463"/>
      <c r="I58" s="2411">
        <v>1</v>
      </c>
      <c r="J58" s="2411">
        <v>1</v>
      </c>
      <c r="K58" s="2412"/>
      <c r="L58" s="2413"/>
      <c r="M58" s="2413"/>
      <c r="N58" s="2413"/>
      <c r="O58" s="2413"/>
      <c r="P58" s="2413"/>
      <c r="Q58" s="2413"/>
      <c r="R58" s="2413"/>
      <c r="S58" s="2413"/>
      <c r="T58" s="2413"/>
      <c r="U58" s="2413"/>
      <c r="V58" s="2413"/>
      <c r="W58" s="2413"/>
      <c r="X58" s="2413"/>
      <c r="Y58" s="2413"/>
      <c r="Z58" s="2413"/>
      <c r="AA58" s="2413"/>
      <c r="AB58" s="2413"/>
      <c r="AC58" s="2413"/>
    </row>
    <row r="59" s="2326" customFormat="1" ht="13" spans="1:29">
      <c r="A59" s="2377" t="s">
        <v>1112</v>
      </c>
      <c r="B59" s="2378">
        <f>ROUND($C$50*C59*D59,0)</f>
        <v>3584</v>
      </c>
      <c r="C59" s="2102">
        <f t="shared" ref="C59:C66" si="15">IF($C$57="北京市系数",I59,J59)</f>
        <v>0.6</v>
      </c>
      <c r="D59" s="2379">
        <v>0.25</v>
      </c>
      <c r="E59" s="2380">
        <v>0</v>
      </c>
      <c r="F59" s="2461">
        <f t="shared" si="14"/>
        <v>0</v>
      </c>
      <c r="G59" s="2464" t="s">
        <v>1113</v>
      </c>
      <c r="H59" s="2465" t="str">
        <f>项目基本情况!B43</f>
        <v>五级</v>
      </c>
      <c r="I59" s="2411">
        <f>SUMIF(修正!$A$57:$A$68,H59,修正!B57:B68)</f>
        <v>0.6</v>
      </c>
      <c r="J59" s="2414"/>
      <c r="K59" s="2412"/>
      <c r="L59" s="2413"/>
      <c r="M59" s="2413"/>
      <c r="N59" s="2413"/>
      <c r="O59" s="2413"/>
      <c r="P59" s="2413"/>
      <c r="Q59" s="2413"/>
      <c r="R59" s="2413"/>
      <c r="S59" s="2413"/>
      <c r="T59" s="2413"/>
      <c r="U59" s="2413"/>
      <c r="V59" s="2413"/>
      <c r="W59" s="2413"/>
      <c r="X59" s="2413"/>
      <c r="Y59" s="2413"/>
      <c r="Z59" s="2413"/>
      <c r="AA59" s="2413"/>
      <c r="AB59" s="2413"/>
      <c r="AC59" s="2413"/>
    </row>
    <row r="60" s="2326" customFormat="1" ht="13" spans="1:29">
      <c r="A60" s="2377" t="s">
        <v>1114</v>
      </c>
      <c r="B60" s="2378">
        <f t="shared" ref="B60:B66" si="16">ROUND($C$50*C60*D60,0)</f>
        <v>1792</v>
      </c>
      <c r="C60" s="2102">
        <f t="shared" si="15"/>
        <v>0.3</v>
      </c>
      <c r="D60" s="2379">
        <v>0.25</v>
      </c>
      <c r="E60" s="2380">
        <v>0</v>
      </c>
      <c r="F60" s="2461">
        <f t="shared" si="14"/>
        <v>0</v>
      </c>
      <c r="G60" s="2466"/>
      <c r="H60" s="2465" t="str">
        <f>项目基本情况!B43</f>
        <v>五级</v>
      </c>
      <c r="I60" s="2411">
        <f>SUMIF(修正!$A$57:$A$68,H60,修正!C57:C68)</f>
        <v>0.3</v>
      </c>
      <c r="J60" s="2414"/>
      <c r="K60" s="2412"/>
      <c r="L60" s="2413"/>
      <c r="M60" s="2413"/>
      <c r="N60" s="2413"/>
      <c r="O60" s="2413"/>
      <c r="P60" s="2413"/>
      <c r="Q60" s="2413"/>
      <c r="R60" s="2413"/>
      <c r="S60" s="2413"/>
      <c r="T60" s="2413"/>
      <c r="U60" s="2413"/>
      <c r="V60" s="2413"/>
      <c r="W60" s="2413"/>
      <c r="X60" s="2413"/>
      <c r="Y60" s="2413"/>
      <c r="Z60" s="2413"/>
      <c r="AA60" s="2413"/>
      <c r="AB60" s="2413"/>
      <c r="AC60" s="2413"/>
    </row>
    <row r="61" s="2326" customFormat="1" ht="13" spans="1:29">
      <c r="A61" s="2377" t="s">
        <v>1115</v>
      </c>
      <c r="B61" s="2378">
        <f t="shared" si="16"/>
        <v>1493</v>
      </c>
      <c r="C61" s="2102">
        <f t="shared" si="15"/>
        <v>0.25</v>
      </c>
      <c r="D61" s="2379">
        <v>0.25</v>
      </c>
      <c r="E61" s="2380">
        <v>0</v>
      </c>
      <c r="F61" s="2461">
        <f t="shared" si="14"/>
        <v>0</v>
      </c>
      <c r="G61" s="2466"/>
      <c r="H61" s="2465" t="str">
        <f>项目基本情况!B43</f>
        <v>五级</v>
      </c>
      <c r="I61" s="2411">
        <f>SUMIF(修正!$A$57:$A$68,H61,修正!D57:D68)</f>
        <v>0.25</v>
      </c>
      <c r="J61" s="2414"/>
      <c r="K61" s="2412"/>
      <c r="L61" s="2413"/>
      <c r="M61" s="2413"/>
      <c r="N61" s="2413"/>
      <c r="O61" s="2413"/>
      <c r="P61" s="2413"/>
      <c r="Q61" s="2413"/>
      <c r="R61" s="2413"/>
      <c r="S61" s="2413"/>
      <c r="T61" s="2413"/>
      <c r="U61" s="2413"/>
      <c r="V61" s="2413"/>
      <c r="W61" s="2413"/>
      <c r="X61" s="2413"/>
      <c r="Y61" s="2413"/>
      <c r="Z61" s="2413"/>
      <c r="AA61" s="2413"/>
      <c r="AB61" s="2413"/>
      <c r="AC61" s="2413"/>
    </row>
    <row r="62" s="2326" customFormat="1" ht="13" spans="1:29">
      <c r="A62" s="2385" t="s">
        <v>623</v>
      </c>
      <c r="B62" s="2378">
        <f t="shared" si="16"/>
        <v>1493</v>
      </c>
      <c r="C62" s="2102">
        <f t="shared" si="15"/>
        <v>0.25</v>
      </c>
      <c r="D62" s="2379">
        <v>0.25</v>
      </c>
      <c r="E62" s="2386">
        <f>'数据-汇总表'!E11</f>
        <v>0</v>
      </c>
      <c r="F62" s="2461">
        <f t="shared" si="14"/>
        <v>0</v>
      </c>
      <c r="G62" s="2467" t="s">
        <v>1116</v>
      </c>
      <c r="H62" s="2465" t="str">
        <f>项目基本情况!C43</f>
        <v>五级</v>
      </c>
      <c r="I62" s="2411">
        <f>SUMIF(修正!$A$57:$A$68,H62,修正!E57:E68)</f>
        <v>0.25</v>
      </c>
      <c r="J62" s="2414"/>
      <c r="K62" s="2412"/>
      <c r="L62" s="2413"/>
      <c r="M62" s="2413"/>
      <c r="N62" s="2413"/>
      <c r="O62" s="2413"/>
      <c r="P62" s="2413"/>
      <c r="Q62" s="2413"/>
      <c r="R62" s="2413"/>
      <c r="S62" s="2413"/>
      <c r="T62" s="2413"/>
      <c r="U62" s="2413"/>
      <c r="V62" s="2413"/>
      <c r="W62" s="2413"/>
      <c r="X62" s="2413"/>
      <c r="Y62" s="2413"/>
      <c r="Z62" s="2413"/>
      <c r="AA62" s="2413"/>
      <c r="AB62" s="2413"/>
      <c r="AC62" s="2413"/>
    </row>
    <row r="63" s="2326" customFormat="1" ht="13" spans="1:29">
      <c r="A63" s="2377" t="s">
        <v>1117</v>
      </c>
      <c r="B63" s="2378">
        <f t="shared" si="16"/>
        <v>1493</v>
      </c>
      <c r="C63" s="2102">
        <f t="shared" si="15"/>
        <v>0.25</v>
      </c>
      <c r="D63" s="2379">
        <v>0.25</v>
      </c>
      <c r="E63" s="2386">
        <f>'数据-汇总表'!E12</f>
        <v>0</v>
      </c>
      <c r="F63" s="2461">
        <f t="shared" si="14"/>
        <v>0</v>
      </c>
      <c r="G63" s="2388" t="s">
        <v>480</v>
      </c>
      <c r="H63" s="2468" t="str">
        <f>IF(G63="商业",项目基本情况!B43,IF(G63="办公",项目基本情况!C43,IF(G63="住宅",项目基本情况!D43,项目基本情况!E43)))</f>
        <v>五级</v>
      </c>
      <c r="I63" s="2411">
        <f>SUMIF(修正!$A$57:$A$68,H63,修正!F57:F68)</f>
        <v>0.25</v>
      </c>
      <c r="J63" s="2414"/>
      <c r="K63" s="2412"/>
      <c r="L63" s="2413"/>
      <c r="M63" s="2413"/>
      <c r="N63" s="2413"/>
      <c r="O63" s="2413"/>
      <c r="P63" s="2413"/>
      <c r="Q63" s="2413"/>
      <c r="R63" s="2413"/>
      <c r="S63" s="2413"/>
      <c r="T63" s="2413"/>
      <c r="U63" s="2413"/>
      <c r="V63" s="2413"/>
      <c r="W63" s="2413"/>
      <c r="X63" s="2413"/>
      <c r="Y63" s="2413"/>
      <c r="Z63" s="2413"/>
      <c r="AA63" s="2413"/>
      <c r="AB63" s="2413"/>
      <c r="AC63" s="2413"/>
    </row>
    <row r="64" s="2326" customFormat="1" ht="13" spans="1:29">
      <c r="A64" s="2377" t="s">
        <v>1118</v>
      </c>
      <c r="B64" s="2378">
        <f t="shared" si="16"/>
        <v>896</v>
      </c>
      <c r="C64" s="2102">
        <f t="shared" si="15"/>
        <v>0.15</v>
      </c>
      <c r="D64" s="2379">
        <v>0.25</v>
      </c>
      <c r="E64" s="2386">
        <f>'数据-汇总表'!E13</f>
        <v>0</v>
      </c>
      <c r="F64" s="2461">
        <f t="shared" si="14"/>
        <v>0</v>
      </c>
      <c r="G64" s="2388" t="s">
        <v>430</v>
      </c>
      <c r="H64" s="2468" t="str">
        <f>IF(G64="商业",项目基本情况!B43,IF(G64="办公",项目基本情况!C43,IF(G64="住宅",项目基本情况!D43,项目基本情况!E43)))</f>
        <v>五级</v>
      </c>
      <c r="I64" s="2411">
        <f>SUMIF(修正!$A$57:$A$68,H64,修正!G57:G68)</f>
        <v>0.15</v>
      </c>
      <c r="J64" s="2414"/>
      <c r="K64" s="2412"/>
      <c r="L64" s="2413"/>
      <c r="M64" s="2413"/>
      <c r="N64" s="2413"/>
      <c r="O64" s="2413"/>
      <c r="P64" s="2413"/>
      <c r="Q64" s="2413"/>
      <c r="R64" s="2413"/>
      <c r="S64" s="2413"/>
      <c r="T64" s="2413"/>
      <c r="U64" s="2413"/>
      <c r="V64" s="2413"/>
      <c r="W64" s="2413"/>
      <c r="X64" s="2413"/>
      <c r="Y64" s="2413"/>
      <c r="Z64" s="2413"/>
      <c r="AA64" s="2413"/>
      <c r="AB64" s="2413"/>
      <c r="AC64" s="2413"/>
    </row>
    <row r="65" s="2326" customFormat="1" ht="13" spans="1:29">
      <c r="A65" s="2377" t="s">
        <v>1119</v>
      </c>
      <c r="B65" s="2378">
        <f t="shared" si="16"/>
        <v>896</v>
      </c>
      <c r="C65" s="2102">
        <f t="shared" si="15"/>
        <v>0.15</v>
      </c>
      <c r="D65" s="2379">
        <v>0.25</v>
      </c>
      <c r="E65" s="2386">
        <f>'数据-汇总表'!E14</f>
        <v>0</v>
      </c>
      <c r="F65" s="2461">
        <f t="shared" si="14"/>
        <v>0</v>
      </c>
      <c r="G65" s="2467" t="s">
        <v>1113</v>
      </c>
      <c r="H65" s="2465" t="str">
        <f>项目基本情况!B43</f>
        <v>五级</v>
      </c>
      <c r="I65" s="2411">
        <f>SUMIF(修正!$A$57:$A$68,H65,修正!G57:G68)</f>
        <v>0.15</v>
      </c>
      <c r="J65" s="2414"/>
      <c r="K65" s="2412"/>
      <c r="L65" s="2413"/>
      <c r="M65" s="2413"/>
      <c r="N65" s="2413"/>
      <c r="O65" s="2413"/>
      <c r="P65" s="2413"/>
      <c r="Q65" s="2413"/>
      <c r="R65" s="2413"/>
      <c r="S65" s="2413"/>
      <c r="T65" s="2413"/>
      <c r="U65" s="2413"/>
      <c r="V65" s="2413"/>
      <c r="W65" s="2413"/>
      <c r="X65" s="2413"/>
      <c r="Y65" s="2413"/>
      <c r="Z65" s="2413"/>
      <c r="AA65" s="2413"/>
      <c r="AB65" s="2413"/>
      <c r="AC65" s="2413"/>
    </row>
    <row r="66" s="2326" customFormat="1" ht="13.75" spans="1:29">
      <c r="A66" s="2377" t="s">
        <v>1120</v>
      </c>
      <c r="B66" s="2378">
        <f t="shared" si="16"/>
        <v>896</v>
      </c>
      <c r="C66" s="2102">
        <f t="shared" si="15"/>
        <v>0.15</v>
      </c>
      <c r="D66" s="2379">
        <v>0.25</v>
      </c>
      <c r="E66" s="2386">
        <f>'数据-汇总表'!E15</f>
        <v>6588.66</v>
      </c>
      <c r="F66" s="2461">
        <f t="shared" si="14"/>
        <v>590</v>
      </c>
      <c r="G66" s="2471" t="s">
        <v>1116</v>
      </c>
      <c r="H66" s="2472" t="str">
        <f>项目基本情况!C43</f>
        <v>五级</v>
      </c>
      <c r="I66" s="2411">
        <f>SUMIF(修正!$A$57:$A$68,H66,修正!G57:G68)</f>
        <v>0.15</v>
      </c>
      <c r="J66" s="2414"/>
      <c r="K66" s="2412"/>
      <c r="L66" s="2413"/>
      <c r="M66" s="2413"/>
      <c r="N66" s="2413"/>
      <c r="O66" s="2413"/>
      <c r="P66" s="2413"/>
      <c r="Q66" s="2413"/>
      <c r="R66" s="2413"/>
      <c r="S66" s="2413"/>
      <c r="T66" s="2413"/>
      <c r="U66" s="2413"/>
      <c r="V66" s="2413"/>
      <c r="W66" s="2413"/>
      <c r="X66" s="2413"/>
      <c r="Y66" s="2413"/>
      <c r="Z66" s="2413"/>
      <c r="AA66" s="2413"/>
      <c r="AB66" s="2413"/>
      <c r="AC66" s="2413"/>
    </row>
    <row r="67" s="2326" customFormat="1" ht="13.75" spans="1:29">
      <c r="A67" s="2391" t="s">
        <v>1121</v>
      </c>
      <c r="B67" s="2392" t="s">
        <v>1122</v>
      </c>
      <c r="C67" s="2392" t="s">
        <v>1122</v>
      </c>
      <c r="D67" s="2392" t="s">
        <v>1122</v>
      </c>
      <c r="E67" s="2392">
        <f>IF(B48="楼面地价",SUM(E58:E66),'数据-汇总表'!D3)</f>
        <v>60298.44</v>
      </c>
      <c r="F67" s="2393">
        <f>IF(B48="楼面地价",SUM(F58:F66),ROUND(C50*E67/10000,0))</f>
        <v>128913</v>
      </c>
      <c r="G67" s="2394"/>
      <c r="H67" s="2394"/>
      <c r="I67" s="2394"/>
      <c r="J67" s="2394"/>
      <c r="K67" s="2394"/>
      <c r="L67" s="2413"/>
      <c r="M67" s="2413"/>
      <c r="N67" s="2413"/>
      <c r="O67" s="2413"/>
      <c r="P67" s="2413"/>
      <c r="Q67" s="2413"/>
      <c r="R67" s="2413"/>
      <c r="S67" s="2413"/>
      <c r="T67" s="2413"/>
      <c r="U67" s="2413"/>
      <c r="V67" s="2413"/>
      <c r="W67" s="2413"/>
      <c r="X67" s="2413"/>
      <c r="Y67" s="2413"/>
      <c r="Z67" s="2413"/>
      <c r="AA67" s="2413"/>
      <c r="AB67" s="2413"/>
      <c r="AC67" s="2413"/>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396" t="str">
        <f>YEAR(C9)&amp;"-"&amp;MONTH(C9)&amp;"-1"</f>
        <v>2025-3-1</v>
      </c>
      <c r="D69" s="2396">
        <f>EDATE(C69,-3)</f>
        <v>45627</v>
      </c>
      <c r="E69" s="2396">
        <f t="shared" ref="E69:N69" si="17">EDATE(D69,-3)</f>
        <v>45536</v>
      </c>
      <c r="F69" s="2396">
        <f t="shared" si="17"/>
        <v>45444</v>
      </c>
      <c r="G69" s="2396">
        <f t="shared" si="17"/>
        <v>45352</v>
      </c>
      <c r="H69" s="2396">
        <f t="shared" si="17"/>
        <v>45261</v>
      </c>
      <c r="I69" s="2396">
        <f t="shared" si="17"/>
        <v>45170</v>
      </c>
      <c r="J69" s="2396">
        <f t="shared" si="17"/>
        <v>45078</v>
      </c>
      <c r="K69" s="2396">
        <f t="shared" si="17"/>
        <v>44986</v>
      </c>
      <c r="L69" s="2396">
        <f t="shared" si="17"/>
        <v>44896</v>
      </c>
      <c r="M69" s="2396">
        <f t="shared" si="17"/>
        <v>44805</v>
      </c>
      <c r="N69" s="2396">
        <f t="shared" si="17"/>
        <v>44713</v>
      </c>
      <c r="O69" s="355"/>
      <c r="P69" s="355"/>
      <c r="Q69" s="355"/>
      <c r="R69" s="355"/>
      <c r="S69" s="355"/>
      <c r="T69" s="355"/>
      <c r="U69" s="355"/>
      <c r="V69" s="355"/>
      <c r="W69" s="355"/>
      <c r="X69" s="355"/>
      <c r="Y69" s="355"/>
      <c r="Z69" s="355"/>
      <c r="AA69" s="355"/>
      <c r="AB69" s="355"/>
      <c r="AC69" s="355"/>
    </row>
    <row r="70" ht="21.75" spans="1:29">
      <c r="A70" s="356" t="s">
        <v>1123</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418" t="s">
        <v>1124</v>
      </c>
      <c r="B71" s="2473"/>
      <c r="C71" s="2419" t="str">
        <f>YEAR(C69)&amp;"-"&amp;ROUNDUP(MONTH(C69)/3,0)</f>
        <v>2025-1</v>
      </c>
      <c r="D71" s="2419" t="str">
        <f>YEAR(D69)&amp;"-"&amp;ROUNDUP(MONTH(D69)/3,0)</f>
        <v>2024-4</v>
      </c>
      <c r="E71" s="2419" t="str">
        <f t="shared" ref="E71:N71" si="18">YEAR(E69)&amp;"-"&amp;ROUNDUP(MONTH(E69)/3,0)</f>
        <v>2024-3</v>
      </c>
      <c r="F71" s="2419" t="str">
        <f t="shared" si="18"/>
        <v>2024-2</v>
      </c>
      <c r="G71" s="2419" t="str">
        <f t="shared" si="18"/>
        <v>2024-1</v>
      </c>
      <c r="H71" s="2419" t="str">
        <f t="shared" si="18"/>
        <v>2023-4</v>
      </c>
      <c r="I71" s="2419" t="str">
        <f t="shared" si="18"/>
        <v>2023-3</v>
      </c>
      <c r="J71" s="2419" t="str">
        <f t="shared" si="18"/>
        <v>2023-2</v>
      </c>
      <c r="K71" s="2419" t="str">
        <f t="shared" si="18"/>
        <v>2023-1</v>
      </c>
      <c r="L71" s="2419" t="str">
        <f t="shared" si="18"/>
        <v>2022-4</v>
      </c>
      <c r="M71" s="2419" t="str">
        <f t="shared" si="18"/>
        <v>2022-3</v>
      </c>
      <c r="N71" s="2419" t="str">
        <f t="shared" si="18"/>
        <v>2022-2</v>
      </c>
      <c r="O71" s="2426"/>
      <c r="P71" s="446"/>
      <c r="Q71" s="508"/>
      <c r="R71" s="508"/>
      <c r="S71" s="508"/>
      <c r="T71" s="508"/>
      <c r="U71" s="508"/>
      <c r="V71" s="508"/>
      <c r="W71" s="508"/>
      <c r="X71" s="508"/>
      <c r="Y71" s="508"/>
      <c r="Z71" s="508"/>
      <c r="AA71" s="508"/>
      <c r="AB71" s="508"/>
      <c r="AC71" s="508"/>
    </row>
    <row r="72" s="202" customFormat="1" ht="27" customHeight="1" spans="1:29">
      <c r="A72" s="2474" t="s">
        <v>453</v>
      </c>
      <c r="B72" s="1379" t="str">
        <f>"北京市平均增长率"&amp;TEXT(SUMIF(基准地价!N25:N29,A72,基准地价!P25:P29),"0.00%")</f>
        <v>北京市平均增长率0.00%</v>
      </c>
      <c r="C72" s="526">
        <v>100</v>
      </c>
      <c r="D72" s="529">
        <v>101</v>
      </c>
      <c r="E72" s="529">
        <v>101</v>
      </c>
      <c r="F72" s="529">
        <v>101</v>
      </c>
      <c r="G72" s="529">
        <v>101</v>
      </c>
      <c r="H72" s="529">
        <v>102</v>
      </c>
      <c r="I72" s="529">
        <v>102</v>
      </c>
      <c r="J72" s="529">
        <v>102</v>
      </c>
      <c r="K72" s="529">
        <v>102</v>
      </c>
      <c r="L72" s="529">
        <v>101</v>
      </c>
      <c r="M72" s="529">
        <v>101</v>
      </c>
      <c r="N72" s="529">
        <v>101</v>
      </c>
      <c r="O72" s="454"/>
      <c r="P72" s="449"/>
      <c r="Q72" s="509"/>
      <c r="R72" s="509"/>
      <c r="S72" s="509"/>
      <c r="T72" s="509"/>
      <c r="U72" s="509"/>
      <c r="V72" s="509"/>
      <c r="W72" s="509"/>
      <c r="X72" s="509"/>
      <c r="Y72" s="509"/>
      <c r="Z72" s="509"/>
      <c r="AA72" s="509"/>
      <c r="AB72" s="509"/>
      <c r="AC72" s="509"/>
    </row>
    <row r="73" s="202" customFormat="1" ht="15" customHeight="1" spans="1:29">
      <c r="A73" s="2475" t="s">
        <v>1125</v>
      </c>
      <c r="B73" s="2476"/>
      <c r="C73" s="2421"/>
      <c r="D73" s="2422"/>
      <c r="E73" s="2422"/>
      <c r="F73" s="2422"/>
      <c r="G73" s="2422"/>
      <c r="H73" s="2422"/>
      <c r="I73" s="2422"/>
      <c r="J73" s="2422"/>
      <c r="K73" s="2422"/>
      <c r="L73" s="2422"/>
      <c r="M73" s="2422"/>
      <c r="N73" s="2422"/>
      <c r="O73" s="454"/>
      <c r="P73" s="449"/>
      <c r="Q73" s="449"/>
      <c r="R73" s="509"/>
      <c r="S73" s="509"/>
      <c r="T73" s="509"/>
      <c r="U73" s="509"/>
      <c r="V73" s="509"/>
      <c r="W73" s="509"/>
      <c r="X73" s="509"/>
      <c r="Y73" s="509"/>
      <c r="Z73" s="509"/>
      <c r="AA73" s="509"/>
      <c r="AB73" s="509"/>
      <c r="AC73" s="509"/>
    </row>
    <row r="74" s="202" customFormat="1" spans="1:29">
      <c r="A74" s="372" t="s">
        <v>1067</v>
      </c>
      <c r="B74" s="365"/>
      <c r="C74" s="373" t="s">
        <v>1068</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ht="56" spans="1:29">
      <c r="A76" s="375" t="s">
        <v>1126</v>
      </c>
      <c r="B76" s="376" t="s">
        <v>1127</v>
      </c>
      <c r="C76" s="2477" t="s">
        <v>1072</v>
      </c>
      <c r="D76" s="2477" t="s">
        <v>1073</v>
      </c>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v>100</v>
      </c>
      <c r="D77" s="381">
        <v>98</v>
      </c>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1128</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1129</v>
      </c>
      <c r="C80" s="598" t="str">
        <f>C81&amp;"（含）"&amp;"-"&amp;D81</f>
        <v>0（含）-1</v>
      </c>
      <c r="D80" s="598" t="str">
        <f t="shared" ref="D80:L80" si="19">D81&amp;"（含）"&amp;"-"&amp;E81</f>
        <v>1（含）-2</v>
      </c>
      <c r="E80" s="598" t="str">
        <f t="shared" si="19"/>
        <v>2（含）-3</v>
      </c>
      <c r="F80" s="598" t="str">
        <f t="shared" si="19"/>
        <v>3（含）-4</v>
      </c>
      <c r="G80" s="598" t="str">
        <f t="shared" si="19"/>
        <v>4（含）-5</v>
      </c>
      <c r="H80" s="598" t="str">
        <f t="shared" si="19"/>
        <v>5（含）-6</v>
      </c>
      <c r="I80" s="598" t="str">
        <f t="shared" si="19"/>
        <v>6（含）-7</v>
      </c>
      <c r="J80" s="598" t="str">
        <f t="shared" si="19"/>
        <v>7（含）-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2478">
        <v>0</v>
      </c>
      <c r="D81" s="2478">
        <v>1</v>
      </c>
      <c r="E81" s="2478">
        <v>2</v>
      </c>
      <c r="F81" s="2478">
        <v>3</v>
      </c>
      <c r="G81" s="2478">
        <v>4</v>
      </c>
      <c r="H81" s="2478">
        <v>5</v>
      </c>
      <c r="I81" s="2478">
        <v>6</v>
      </c>
      <c r="J81" s="2478">
        <v>7</v>
      </c>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97</v>
      </c>
      <c r="E82" s="393">
        <f t="shared" si="20"/>
        <v>94</v>
      </c>
      <c r="F82" s="393">
        <f t="shared" si="20"/>
        <v>91</v>
      </c>
      <c r="G82" s="393">
        <f t="shared" si="20"/>
        <v>88</v>
      </c>
      <c r="H82" s="393">
        <f t="shared" si="20"/>
        <v>85</v>
      </c>
      <c r="I82" s="393">
        <f t="shared" si="20"/>
        <v>82</v>
      </c>
      <c r="J82" s="393">
        <f t="shared" si="20"/>
        <v>79</v>
      </c>
      <c r="K82" s="393">
        <f t="shared" si="20"/>
        <v>76</v>
      </c>
      <c r="L82" s="393">
        <f t="shared" si="20"/>
        <v>73</v>
      </c>
      <c r="M82" s="393">
        <f t="shared" si="20"/>
        <v>70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424"/>
      <c r="E83" s="1280"/>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1130</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98</v>
      </c>
      <c r="E92" s="393">
        <f>D92-$K19</f>
        <v>96</v>
      </c>
      <c r="F92" s="393">
        <f>E92-$K19</f>
        <v>94</v>
      </c>
      <c r="G92" s="393">
        <f>F92-$K19</f>
        <v>92</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99</v>
      </c>
      <c r="E94" s="393">
        <f>D94-$K21</f>
        <v>98</v>
      </c>
      <c r="F94" s="393">
        <f>E94-$K21</f>
        <v>97</v>
      </c>
      <c r="G94" s="393">
        <f>F94-$K21</f>
        <v>96</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98</v>
      </c>
      <c r="E96" s="393">
        <f>D96-$K23</f>
        <v>96</v>
      </c>
      <c r="F96" s="393">
        <f>E96-$K23</f>
        <v>94</v>
      </c>
      <c r="G96" s="393">
        <f>F96-$K23</f>
        <v>92</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2433"/>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98</v>
      </c>
      <c r="E98" s="393">
        <f>D98-$K25</f>
        <v>96</v>
      </c>
      <c r="F98" s="393">
        <f>E98-$K25</f>
        <v>94</v>
      </c>
      <c r="G98" s="393">
        <f>F98-$K25</f>
        <v>92</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1083</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98</v>
      </c>
      <c r="E100" s="393">
        <f>D100-$K27</f>
        <v>96</v>
      </c>
      <c r="F100" s="393">
        <f>E100-$K27</f>
        <v>94</v>
      </c>
      <c r="G100" s="393">
        <f>F100-$K27</f>
        <v>92</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68"/>
      <c r="I101" s="668"/>
      <c r="J101" s="668"/>
      <c r="K101" s="668"/>
      <c r="L101" s="669"/>
      <c r="M101" s="670"/>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98</v>
      </c>
      <c r="E102" s="393">
        <f>D102-$K29</f>
        <v>96</v>
      </c>
      <c r="F102" s="393">
        <f>E102-$K29</f>
        <v>94</v>
      </c>
      <c r="G102" s="393">
        <f>F102-$K29</f>
        <v>92</v>
      </c>
      <c r="H102" s="674"/>
      <c r="I102" s="674"/>
      <c r="J102" s="674"/>
      <c r="K102" s="674"/>
      <c r="L102" s="674"/>
      <c r="M102" s="675"/>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68"/>
      <c r="I103" s="668"/>
      <c r="J103" s="668"/>
      <c r="K103" s="668"/>
      <c r="L103" s="668"/>
      <c r="M103" s="670"/>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98</v>
      </c>
      <c r="E104" s="393">
        <f>D104-$K31</f>
        <v>96</v>
      </c>
      <c r="F104" s="393">
        <f>E104-$K31</f>
        <v>94</v>
      </c>
      <c r="G104" s="393">
        <f>F104-$K31</f>
        <v>92</v>
      </c>
      <c r="H104" s="599"/>
      <c r="I104" s="599"/>
      <c r="J104" s="599"/>
      <c r="K104" s="599"/>
      <c r="L104" s="599"/>
      <c r="M104" s="2434"/>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1131</v>
      </c>
      <c r="D105" s="396" t="s">
        <v>1132</v>
      </c>
      <c r="E105" s="396" t="s">
        <v>1133</v>
      </c>
      <c r="F105" s="396" t="s">
        <v>1134</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1084</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1085</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340"/>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423"/>
      <c r="E116" s="2423"/>
      <c r="F116" s="2423"/>
      <c r="G116" s="2423"/>
      <c r="H116" s="2423"/>
      <c r="I116" s="2423"/>
      <c r="J116" s="2423"/>
      <c r="K116" s="2423"/>
      <c r="L116" s="2423"/>
      <c r="M116" s="2435"/>
      <c r="N116" s="462"/>
      <c r="O116" s="462"/>
      <c r="P116" s="472"/>
      <c r="Q116" s="510"/>
      <c r="R116" s="511"/>
      <c r="S116" s="511"/>
      <c r="T116" s="511"/>
      <c r="U116" s="511"/>
      <c r="V116" s="511"/>
      <c r="W116" s="511"/>
      <c r="X116" s="511"/>
      <c r="Y116" s="511"/>
      <c r="Z116" s="511"/>
      <c r="AA116" s="511"/>
      <c r="AB116" s="511"/>
      <c r="AC116" s="511"/>
    </row>
    <row r="117" ht="28" spans="1:29">
      <c r="A117" s="375" t="s">
        <v>1135</v>
      </c>
      <c r="B117" s="376" t="s">
        <v>1088</v>
      </c>
      <c r="C117" s="377" t="str">
        <f t="shared" ref="C117:L117" si="24">C118&amp;"(含)"&amp;"-"&amp;D118</f>
        <v>0(含)-20000</v>
      </c>
      <c r="D117" s="377" t="str">
        <f t="shared" si="24"/>
        <v>20000(含)-40000</v>
      </c>
      <c r="E117" s="377" t="str">
        <f t="shared" si="24"/>
        <v>40000(含)-60000</v>
      </c>
      <c r="F117" s="377" t="str">
        <f t="shared" si="24"/>
        <v>60000(含)-80000</v>
      </c>
      <c r="G117" s="377" t="str">
        <f t="shared" si="24"/>
        <v>80000(含)-100000</v>
      </c>
      <c r="H117" s="377" t="str">
        <f t="shared" si="24"/>
        <v>100000(含)-</v>
      </c>
      <c r="I117" s="377" t="str">
        <f t="shared" si="24"/>
        <v>(含)-</v>
      </c>
      <c r="J117" s="2436" t="str">
        <f t="shared" si="24"/>
        <v>(含)-</v>
      </c>
      <c r="K117" s="2436" t="str">
        <f t="shared" si="24"/>
        <v>(含)-</v>
      </c>
      <c r="L117" s="2437" t="str">
        <f t="shared" si="24"/>
        <v>(含)-</v>
      </c>
      <c r="M117" s="2438"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v>0</v>
      </c>
      <c r="D118" s="529">
        <v>20000</v>
      </c>
      <c r="E118" s="529">
        <v>40000</v>
      </c>
      <c r="F118" s="529">
        <v>60000</v>
      </c>
      <c r="G118" s="529">
        <v>80000</v>
      </c>
      <c r="H118" s="529">
        <v>100000</v>
      </c>
      <c r="I118" s="529"/>
      <c r="J118" s="2479"/>
      <c r="K118" s="2479"/>
      <c r="L118" s="2480"/>
      <c r="M118" s="2481"/>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v>100</v>
      </c>
      <c r="D119" s="608">
        <v>101</v>
      </c>
      <c r="E119" s="604">
        <v>102</v>
      </c>
      <c r="F119" s="608">
        <v>103</v>
      </c>
      <c r="G119" s="604">
        <v>104</v>
      </c>
      <c r="H119" s="608">
        <v>105</v>
      </c>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1089</v>
      </c>
      <c r="C120" s="383" t="s">
        <v>1136</v>
      </c>
      <c r="D120" s="383" t="s">
        <v>1090</v>
      </c>
      <c r="E120" s="383" t="s">
        <v>1137</v>
      </c>
      <c r="F120" s="383" t="s">
        <v>1138</v>
      </c>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98</v>
      </c>
      <c r="E121" s="393">
        <f t="shared" si="25"/>
        <v>96</v>
      </c>
      <c r="F121" s="393">
        <f t="shared" si="25"/>
        <v>94</v>
      </c>
      <c r="G121" s="393">
        <f t="shared" si="25"/>
        <v>92</v>
      </c>
      <c r="H121" s="393">
        <f t="shared" si="25"/>
        <v>90</v>
      </c>
      <c r="I121" s="393">
        <f t="shared" si="25"/>
        <v>88</v>
      </c>
      <c r="J121" s="393">
        <f t="shared" si="25"/>
        <v>86</v>
      </c>
      <c r="K121" s="393">
        <f t="shared" si="25"/>
        <v>84</v>
      </c>
      <c r="L121" s="393">
        <f t="shared" si="25"/>
        <v>82</v>
      </c>
      <c r="M121" s="478">
        <f t="shared" si="25"/>
        <v>80</v>
      </c>
      <c r="N121" s="462"/>
      <c r="O121" s="462"/>
      <c r="P121" s="460"/>
      <c r="Q121" s="449"/>
      <c r="R121" s="355"/>
      <c r="S121" s="355"/>
      <c r="T121" s="355"/>
      <c r="U121" s="355"/>
      <c r="V121" s="355"/>
      <c r="W121" s="355"/>
      <c r="X121" s="355"/>
      <c r="Y121" s="355"/>
      <c r="Z121" s="355"/>
      <c r="AA121" s="355"/>
      <c r="AB121" s="355"/>
      <c r="AC121" s="355"/>
    </row>
    <row r="122" ht="14.75" spans="1:29">
      <c r="A122" s="528"/>
      <c r="B122" s="382" t="s">
        <v>1091</v>
      </c>
      <c r="C122" s="1280" t="s">
        <v>1139</v>
      </c>
      <c r="D122" s="1280" t="s">
        <v>1092</v>
      </c>
      <c r="E122" s="1280" t="s">
        <v>1140</v>
      </c>
      <c r="F122" s="1281" t="s">
        <v>1141</v>
      </c>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98</v>
      </c>
      <c r="E123" s="393">
        <f t="shared" si="26"/>
        <v>96</v>
      </c>
      <c r="F123" s="393">
        <f t="shared" si="26"/>
        <v>94</v>
      </c>
      <c r="G123" s="393">
        <f t="shared" si="26"/>
        <v>92</v>
      </c>
      <c r="H123" s="393">
        <f t="shared" si="26"/>
        <v>90</v>
      </c>
      <c r="I123" s="393">
        <f t="shared" si="26"/>
        <v>88</v>
      </c>
      <c r="J123" s="393">
        <f t="shared" si="26"/>
        <v>86</v>
      </c>
      <c r="K123" s="393">
        <f t="shared" si="26"/>
        <v>84</v>
      </c>
      <c r="L123" s="393">
        <f t="shared" si="26"/>
        <v>82</v>
      </c>
      <c r="M123" s="478">
        <f t="shared" si="26"/>
        <v>80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1093</v>
      </c>
      <c r="C124" s="2424" t="s">
        <v>245</v>
      </c>
      <c r="D124" s="2424" t="s">
        <v>257</v>
      </c>
      <c r="E124" s="2424" t="s">
        <v>268</v>
      </c>
      <c r="F124" s="2424" t="s">
        <v>278</v>
      </c>
      <c r="G124" s="2424" t="s">
        <v>286</v>
      </c>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99</v>
      </c>
      <c r="E125" s="393">
        <f t="shared" si="27"/>
        <v>98</v>
      </c>
      <c r="F125" s="393">
        <f t="shared" si="27"/>
        <v>97</v>
      </c>
      <c r="G125" s="393">
        <f t="shared" si="27"/>
        <v>96</v>
      </c>
      <c r="H125" s="393">
        <f t="shared" si="27"/>
        <v>95</v>
      </c>
      <c r="I125" s="393">
        <f t="shared" si="27"/>
        <v>94</v>
      </c>
      <c r="J125" s="393">
        <f t="shared" si="27"/>
        <v>93</v>
      </c>
      <c r="K125" s="393">
        <f t="shared" si="27"/>
        <v>92</v>
      </c>
      <c r="L125" s="393">
        <f t="shared" si="27"/>
        <v>91</v>
      </c>
      <c r="M125" s="478">
        <f t="shared" si="27"/>
        <v>90</v>
      </c>
      <c r="N125" s="471"/>
      <c r="O125" s="471"/>
      <c r="P125" s="472"/>
      <c r="Q125" s="510"/>
      <c r="R125" s="511"/>
      <c r="S125" s="511"/>
      <c r="T125" s="511"/>
      <c r="U125" s="511"/>
      <c r="V125" s="511"/>
      <c r="W125" s="511"/>
      <c r="X125" s="511"/>
      <c r="Y125" s="511"/>
      <c r="Z125" s="511"/>
      <c r="AA125" s="511"/>
      <c r="AB125" s="511"/>
      <c r="AC125" s="511"/>
    </row>
    <row r="126" ht="14.75" spans="1:29">
      <c r="A126" s="528"/>
      <c r="B126" s="382" t="s">
        <v>1094</v>
      </c>
      <c r="C126" s="389" t="s">
        <v>1142</v>
      </c>
      <c r="D126" s="389" t="s">
        <v>1082</v>
      </c>
      <c r="E126" s="383" t="s">
        <v>1081</v>
      </c>
      <c r="F126" s="383" t="s">
        <v>1143</v>
      </c>
      <c r="G126" s="383" t="s">
        <v>1144</v>
      </c>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98</v>
      </c>
      <c r="E127" s="393">
        <f t="shared" si="28"/>
        <v>96</v>
      </c>
      <c r="F127" s="393">
        <f t="shared" si="28"/>
        <v>94</v>
      </c>
      <c r="G127" s="393">
        <f t="shared" si="28"/>
        <v>92</v>
      </c>
      <c r="H127" s="393">
        <f t="shared" si="28"/>
        <v>90</v>
      </c>
      <c r="I127" s="393">
        <f t="shared" si="28"/>
        <v>88</v>
      </c>
      <c r="J127" s="393">
        <f t="shared" si="28"/>
        <v>86</v>
      </c>
      <c r="K127" s="393">
        <f t="shared" si="28"/>
        <v>84</v>
      </c>
      <c r="L127" s="393">
        <f t="shared" si="28"/>
        <v>82</v>
      </c>
      <c r="M127" s="478">
        <f t="shared" si="28"/>
        <v>80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425"/>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441" customFormat="1" spans="1:29">
      <c r="A134" s="2482"/>
      <c r="B134" s="2482"/>
      <c r="C134" s="2482"/>
      <c r="D134" s="2482"/>
      <c r="E134" s="2482"/>
      <c r="F134" s="2482"/>
      <c r="G134" s="2482"/>
      <c r="H134" s="2482"/>
      <c r="I134" s="2482"/>
      <c r="J134" s="2482"/>
      <c r="K134" s="2483"/>
      <c r="L134" s="2484"/>
      <c r="M134" s="2482"/>
      <c r="N134" s="2482"/>
      <c r="O134" s="2482"/>
      <c r="P134" s="2482"/>
      <c r="Q134" s="2482"/>
      <c r="R134" s="2482"/>
      <c r="S134" s="2482"/>
      <c r="T134" s="2482"/>
      <c r="U134" s="2482"/>
      <c r="V134" s="2482"/>
      <c r="W134" s="2482"/>
      <c r="X134" s="2482"/>
      <c r="Y134" s="2482"/>
      <c r="Z134" s="2482"/>
      <c r="AA134" s="2482"/>
      <c r="AB134" s="2482"/>
      <c r="AC134" s="2482"/>
    </row>
    <row r="135" s="2441" customFormat="1" spans="1:29">
      <c r="A135" s="2482"/>
      <c r="B135" s="2482"/>
      <c r="C135" s="2482"/>
      <c r="D135" s="2482"/>
      <c r="E135" s="2482"/>
      <c r="F135" s="2482"/>
      <c r="G135" s="2482"/>
      <c r="H135" s="2482"/>
      <c r="I135" s="2482"/>
      <c r="J135" s="2482"/>
      <c r="K135" s="2483"/>
      <c r="L135" s="2484"/>
      <c r="M135" s="2482"/>
      <c r="N135" s="2482"/>
      <c r="O135" s="2482"/>
      <c r="P135" s="2482"/>
      <c r="Q135" s="2482"/>
      <c r="R135" s="2482"/>
      <c r="S135" s="2482"/>
      <c r="T135" s="2482"/>
      <c r="U135" s="2482"/>
      <c r="V135" s="2482"/>
      <c r="W135" s="2482"/>
      <c r="X135" s="2482"/>
      <c r="Y135" s="2482"/>
      <c r="Z135" s="2482"/>
      <c r="AA135" s="2482"/>
      <c r="AB135" s="2482"/>
      <c r="AC135" s="2482"/>
    </row>
    <row r="136" s="2441" customFormat="1" spans="1:29">
      <c r="A136" s="2482"/>
      <c r="B136" s="2482"/>
      <c r="C136" s="2482"/>
      <c r="D136" s="2482"/>
      <c r="E136" s="2482"/>
      <c r="F136" s="2482"/>
      <c r="G136" s="2482"/>
      <c r="H136" s="2482"/>
      <c r="I136" s="2482"/>
      <c r="J136" s="2482"/>
      <c r="K136" s="2483"/>
      <c r="L136" s="2484"/>
      <c r="M136" s="2482"/>
      <c r="N136" s="2482"/>
      <c r="O136" s="2482"/>
      <c r="P136" s="2482"/>
      <c r="Q136" s="2482"/>
      <c r="R136" s="2482"/>
      <c r="S136" s="2482"/>
      <c r="T136" s="2482"/>
      <c r="U136" s="2482"/>
      <c r="V136" s="2482"/>
      <c r="W136" s="2482"/>
      <c r="X136" s="2482"/>
      <c r="Y136" s="2482"/>
      <c r="Z136" s="2482"/>
      <c r="AA136" s="2482"/>
      <c r="AB136" s="2482"/>
      <c r="AC136" s="2482"/>
    </row>
    <row r="137" s="2441" customFormat="1" spans="1:29">
      <c r="A137" s="2482"/>
      <c r="B137" s="2482"/>
      <c r="C137" s="2482"/>
      <c r="D137" s="2482"/>
      <c r="E137" s="2482"/>
      <c r="F137" s="2482"/>
      <c r="G137" s="2482"/>
      <c r="H137" s="2482"/>
      <c r="I137" s="2482"/>
      <c r="J137" s="2482"/>
      <c r="K137" s="2483"/>
      <c r="L137" s="2484"/>
      <c r="M137" s="2482"/>
      <c r="N137" s="2482"/>
      <c r="O137" s="2482"/>
      <c r="P137" s="2482"/>
      <c r="Q137" s="2482"/>
      <c r="R137" s="2482"/>
      <c r="S137" s="2482"/>
      <c r="T137" s="2482"/>
      <c r="U137" s="2482"/>
      <c r="V137" s="2482"/>
      <c r="W137" s="2482"/>
      <c r="X137" s="2482"/>
      <c r="Y137" s="2482"/>
      <c r="Z137" s="2482"/>
      <c r="AA137" s="2482"/>
      <c r="AB137" s="2482"/>
      <c r="AC137" s="2482"/>
    </row>
    <row r="138" s="2441" customFormat="1" spans="1:29">
      <c r="A138" s="2482"/>
      <c r="B138" s="2482"/>
      <c r="C138" s="2482"/>
      <c r="D138" s="2482"/>
      <c r="E138" s="2482"/>
      <c r="F138" s="2482"/>
      <c r="G138" s="2482"/>
      <c r="H138" s="2482"/>
      <c r="I138" s="2482"/>
      <c r="J138" s="2482"/>
      <c r="K138" s="2483"/>
      <c r="L138" s="2484"/>
      <c r="M138" s="2482"/>
      <c r="N138" s="2482"/>
      <c r="O138" s="2482"/>
      <c r="P138" s="2482"/>
      <c r="Q138" s="2482"/>
      <c r="R138" s="2482"/>
      <c r="S138" s="2482"/>
      <c r="T138" s="2482"/>
      <c r="U138" s="2482"/>
      <c r="V138" s="2482"/>
      <c r="W138" s="2482"/>
      <c r="X138" s="2482"/>
      <c r="Y138" s="2482"/>
      <c r="Z138" s="2482"/>
      <c r="AA138" s="2482"/>
      <c r="AB138" s="2482"/>
      <c r="AC138" s="2482"/>
    </row>
    <row r="139" s="2441" customFormat="1" spans="1:29">
      <c r="A139" s="2482"/>
      <c r="B139" s="2482"/>
      <c r="C139" s="2482"/>
      <c r="D139" s="2482"/>
      <c r="E139" s="2482"/>
      <c r="F139" s="2482"/>
      <c r="G139" s="2482"/>
      <c r="H139" s="2482"/>
      <c r="I139" s="2482"/>
      <c r="J139" s="2482"/>
      <c r="K139" s="2483"/>
      <c r="L139" s="2484"/>
      <c r="M139" s="2482"/>
      <c r="N139" s="2482"/>
      <c r="O139" s="2482"/>
      <c r="P139" s="2482"/>
      <c r="Q139" s="2482"/>
      <c r="R139" s="2482"/>
      <c r="S139" s="2482"/>
      <c r="T139" s="2482"/>
      <c r="U139" s="2482"/>
      <c r="V139" s="2482"/>
      <c r="W139" s="2482"/>
      <c r="X139" s="2482"/>
      <c r="Y139" s="2482"/>
      <c r="Z139" s="2482"/>
      <c r="AA139" s="2482"/>
      <c r="AB139" s="2482"/>
      <c r="AC139" s="2482"/>
    </row>
    <row r="140" s="2441" customFormat="1" spans="1:29">
      <c r="A140" s="2482"/>
      <c r="B140" s="2482"/>
      <c r="C140" s="2482"/>
      <c r="D140" s="2482"/>
      <c r="E140" s="2482"/>
      <c r="F140" s="2482"/>
      <c r="G140" s="2482"/>
      <c r="H140" s="2482"/>
      <c r="I140" s="2482"/>
      <c r="J140" s="2482"/>
      <c r="K140" s="2483"/>
      <c r="L140" s="2484"/>
      <c r="M140" s="2482"/>
      <c r="N140" s="2482"/>
      <c r="O140" s="2482"/>
      <c r="P140" s="2482"/>
      <c r="Q140" s="2482"/>
      <c r="R140" s="2482"/>
      <c r="S140" s="2482"/>
      <c r="T140" s="2482"/>
      <c r="U140" s="2482"/>
      <c r="V140" s="2482"/>
      <c r="W140" s="2482"/>
      <c r="X140" s="2482"/>
      <c r="Y140" s="2482"/>
      <c r="Z140" s="2482"/>
      <c r="AA140" s="2482"/>
      <c r="AB140" s="2482"/>
      <c r="AC140" s="2482"/>
    </row>
    <row r="141" s="2441" customFormat="1" spans="1:29">
      <c r="A141" s="2482"/>
      <c r="B141" s="2482"/>
      <c r="C141" s="2482"/>
      <c r="D141" s="2482"/>
      <c r="E141" s="2482"/>
      <c r="F141" s="2482"/>
      <c r="G141" s="2482"/>
      <c r="H141" s="2482"/>
      <c r="I141" s="2482"/>
      <c r="J141" s="2482"/>
      <c r="K141" s="2483"/>
      <c r="L141" s="2484"/>
      <c r="M141" s="2482"/>
      <c r="N141" s="2482"/>
      <c r="O141" s="2482"/>
      <c r="P141" s="2482"/>
      <c r="Q141" s="2482"/>
      <c r="R141" s="2482"/>
      <c r="S141" s="2482"/>
      <c r="T141" s="2482"/>
      <c r="U141" s="2482"/>
      <c r="V141" s="2482"/>
      <c r="W141" s="2482"/>
      <c r="X141" s="2482"/>
      <c r="Y141" s="2482"/>
      <c r="Z141" s="2482"/>
      <c r="AA141" s="2482"/>
      <c r="AB141" s="2482"/>
      <c r="AC141" s="2482"/>
    </row>
    <row r="142" s="2441" customFormat="1" spans="1:29">
      <c r="A142" s="2482"/>
      <c r="B142" s="2482"/>
      <c r="C142" s="2482"/>
      <c r="D142" s="2482"/>
      <c r="E142" s="2482"/>
      <c r="F142" s="2482"/>
      <c r="G142" s="2482"/>
      <c r="H142" s="2482"/>
      <c r="I142" s="2482"/>
      <c r="J142" s="2482"/>
      <c r="K142" s="2483"/>
      <c r="L142" s="2484"/>
      <c r="M142" s="2482"/>
      <c r="N142" s="2482"/>
      <c r="O142" s="2482"/>
      <c r="P142" s="2482"/>
      <c r="Q142" s="2482"/>
      <c r="R142" s="2482"/>
      <c r="S142" s="2482"/>
      <c r="T142" s="2482"/>
      <c r="U142" s="2482"/>
      <c r="V142" s="2482"/>
      <c r="W142" s="2482"/>
      <c r="X142" s="2482"/>
      <c r="Y142" s="2482"/>
      <c r="Z142" s="2482"/>
      <c r="AA142" s="2482"/>
      <c r="AB142" s="2482"/>
      <c r="AC142" s="2482"/>
    </row>
    <row r="143" s="2441" customFormat="1" spans="1:29">
      <c r="A143" s="2482"/>
      <c r="B143" s="2482"/>
      <c r="C143" s="2482"/>
      <c r="D143" s="2482"/>
      <c r="E143" s="2482"/>
      <c r="F143" s="2482"/>
      <c r="G143" s="2482"/>
      <c r="H143" s="2482"/>
      <c r="I143" s="2482"/>
      <c r="J143" s="2482"/>
      <c r="K143" s="2483"/>
      <c r="L143" s="2484"/>
      <c r="M143" s="2482"/>
      <c r="N143" s="2482"/>
      <c r="O143" s="2482"/>
      <c r="P143" s="2482"/>
      <c r="Q143" s="2482"/>
      <c r="R143" s="2482"/>
      <c r="S143" s="2482"/>
      <c r="T143" s="2482"/>
      <c r="U143" s="2482"/>
      <c r="V143" s="2482"/>
      <c r="W143" s="2482"/>
      <c r="X143" s="2482"/>
      <c r="Y143" s="2482"/>
      <c r="Z143" s="2482"/>
      <c r="AA143" s="2482"/>
      <c r="AB143" s="2482"/>
      <c r="AC143" s="2482"/>
    </row>
    <row r="144" s="2441" customFormat="1" spans="1:29">
      <c r="A144" s="2482"/>
      <c r="B144" s="2482"/>
      <c r="C144" s="2482"/>
      <c r="D144" s="2482"/>
      <c r="E144" s="2482"/>
      <c r="F144" s="2482"/>
      <c r="G144" s="2482"/>
      <c r="H144" s="2482"/>
      <c r="I144" s="2482"/>
      <c r="J144" s="2482"/>
      <c r="K144" s="2483"/>
      <c r="L144" s="2484"/>
      <c r="M144" s="2482"/>
      <c r="N144" s="2482"/>
      <c r="O144" s="2482"/>
      <c r="P144" s="2482"/>
      <c r="Q144" s="2482"/>
      <c r="R144" s="2482"/>
      <c r="S144" s="2482"/>
      <c r="T144" s="2482"/>
      <c r="U144" s="2482"/>
      <c r="V144" s="2482"/>
      <c r="W144" s="2482"/>
      <c r="X144" s="2482"/>
      <c r="Y144" s="2482"/>
      <c r="Z144" s="2482"/>
      <c r="AA144" s="2482"/>
      <c r="AB144" s="2482"/>
      <c r="AC144" s="2482"/>
    </row>
    <row r="145" s="2441" customFormat="1" spans="1:29">
      <c r="A145" s="2482"/>
      <c r="B145" s="2482"/>
      <c r="C145" s="2482"/>
      <c r="D145" s="2482"/>
      <c r="E145" s="2482"/>
      <c r="F145" s="2482"/>
      <c r="G145" s="2482"/>
      <c r="H145" s="2482"/>
      <c r="I145" s="2482"/>
      <c r="J145" s="2482"/>
      <c r="K145" s="2483"/>
      <c r="L145" s="2484"/>
      <c r="M145" s="2482"/>
      <c r="N145" s="2482"/>
      <c r="O145" s="2482"/>
      <c r="P145" s="2482"/>
      <c r="Q145" s="2482"/>
      <c r="R145" s="2482"/>
      <c r="S145" s="2482"/>
      <c r="T145" s="2482"/>
      <c r="U145" s="2482"/>
      <c r="V145" s="2482"/>
      <c r="W145" s="2482"/>
      <c r="X145" s="2482"/>
      <c r="Y145" s="2482"/>
      <c r="Z145" s="2482"/>
      <c r="AA145" s="2482"/>
      <c r="AB145" s="2482"/>
      <c r="AC145" s="2482"/>
    </row>
    <row r="146" s="2441" customFormat="1" spans="1:29">
      <c r="A146" s="2482"/>
      <c r="B146" s="2482"/>
      <c r="C146" s="2482"/>
      <c r="D146" s="2482"/>
      <c r="E146" s="2482"/>
      <c r="F146" s="2482"/>
      <c r="G146" s="2482"/>
      <c r="H146" s="2482"/>
      <c r="I146" s="2482"/>
      <c r="J146" s="2482"/>
      <c r="K146" s="2483"/>
      <c r="L146" s="2484"/>
      <c r="M146" s="2482"/>
      <c r="N146" s="2482"/>
      <c r="O146" s="2482"/>
      <c r="P146" s="2482"/>
      <c r="Q146" s="2482"/>
      <c r="R146" s="2482"/>
      <c r="S146" s="2482"/>
      <c r="T146" s="2482"/>
      <c r="U146" s="2482"/>
      <c r="V146" s="2482"/>
      <c r="W146" s="2482"/>
      <c r="X146" s="2482"/>
      <c r="Y146" s="2482"/>
      <c r="Z146" s="2482"/>
      <c r="AA146" s="2482"/>
      <c r="AB146" s="2482"/>
      <c r="AC146" s="2482"/>
    </row>
    <row r="147" s="2441" customFormat="1" spans="1:29">
      <c r="A147" s="2482"/>
      <c r="B147" s="2482"/>
      <c r="C147" s="2482"/>
      <c r="D147" s="2482"/>
      <c r="E147" s="2482"/>
      <c r="F147" s="2482"/>
      <c r="G147" s="2482"/>
      <c r="H147" s="2482"/>
      <c r="I147" s="2482"/>
      <c r="J147" s="2482"/>
      <c r="K147" s="2483"/>
      <c r="L147" s="2484"/>
      <c r="M147" s="2482"/>
      <c r="N147" s="2482"/>
      <c r="O147" s="2482"/>
      <c r="P147" s="2482"/>
      <c r="Q147" s="2482"/>
      <c r="R147" s="2482"/>
      <c r="S147" s="2482"/>
      <c r="T147" s="2482"/>
      <c r="U147" s="2482"/>
      <c r="V147" s="2482"/>
      <c r="W147" s="2482"/>
      <c r="X147" s="2482"/>
      <c r="Y147" s="2482"/>
      <c r="Z147" s="2482"/>
      <c r="AA147" s="2482"/>
      <c r="AB147" s="2482"/>
      <c r="AC147" s="2482"/>
    </row>
    <row r="148" s="2441" customFormat="1" spans="1:29">
      <c r="A148" s="2482"/>
      <c r="B148" s="2482"/>
      <c r="C148" s="2482"/>
      <c r="D148" s="2482"/>
      <c r="E148" s="2482"/>
      <c r="F148" s="2482"/>
      <c r="G148" s="2482"/>
      <c r="H148" s="2482"/>
      <c r="I148" s="2482"/>
      <c r="J148" s="2482"/>
      <c r="K148" s="2483"/>
      <c r="L148" s="2484"/>
      <c r="M148" s="2482"/>
      <c r="N148" s="2482"/>
      <c r="O148" s="2482"/>
      <c r="P148" s="2482"/>
      <c r="Q148" s="2482"/>
      <c r="R148" s="2482"/>
      <c r="S148" s="2482"/>
      <c r="T148" s="2482"/>
      <c r="U148" s="2482"/>
      <c r="V148" s="2482"/>
      <c r="W148" s="2482"/>
      <c r="X148" s="2482"/>
      <c r="Y148" s="2482"/>
      <c r="Z148" s="2482"/>
      <c r="AA148" s="2482"/>
      <c r="AB148" s="2482"/>
      <c r="AC148" s="2482"/>
    </row>
    <row r="149" s="2441" customFormat="1" spans="1:29">
      <c r="A149" s="2482"/>
      <c r="B149" s="2482"/>
      <c r="C149" s="2482"/>
      <c r="D149" s="2482"/>
      <c r="E149" s="2482"/>
      <c r="F149" s="2482"/>
      <c r="G149" s="2482"/>
      <c r="H149" s="2482"/>
      <c r="I149" s="2482"/>
      <c r="J149" s="2482"/>
      <c r="K149" s="2483"/>
      <c r="L149" s="2484"/>
      <c r="M149" s="2482"/>
      <c r="N149" s="2482"/>
      <c r="O149" s="2482"/>
      <c r="P149" s="2482"/>
      <c r="Q149" s="2482"/>
      <c r="R149" s="2482"/>
      <c r="S149" s="2482"/>
      <c r="T149" s="2482"/>
      <c r="U149" s="2482"/>
      <c r="V149" s="2482"/>
      <c r="W149" s="2482"/>
      <c r="X149" s="2482"/>
      <c r="Y149" s="2482"/>
      <c r="Z149" s="2482"/>
      <c r="AA149" s="2482"/>
      <c r="AB149" s="2482"/>
      <c r="AC149" s="2482"/>
    </row>
    <row r="150" s="2441" customFormat="1" spans="1:29">
      <c r="A150" s="2482"/>
      <c r="B150" s="2482"/>
      <c r="C150" s="2482"/>
      <c r="D150" s="2482"/>
      <c r="E150" s="2482"/>
      <c r="F150" s="2482"/>
      <c r="G150" s="2482"/>
      <c r="H150" s="2482"/>
      <c r="I150" s="2482"/>
      <c r="J150" s="2482"/>
      <c r="K150" s="2483"/>
      <c r="L150" s="2484"/>
      <c r="M150" s="2482"/>
      <c r="N150" s="2482"/>
      <c r="O150" s="2482"/>
      <c r="P150" s="2482"/>
      <c r="Q150" s="2482"/>
      <c r="R150" s="2482"/>
      <c r="S150" s="2482"/>
      <c r="T150" s="2482"/>
      <c r="U150" s="2482"/>
      <c r="V150" s="2482"/>
      <c r="W150" s="2482"/>
      <c r="X150" s="2482"/>
      <c r="Y150" s="2482"/>
      <c r="Z150" s="2482"/>
      <c r="AA150" s="2482"/>
      <c r="AB150" s="2482"/>
      <c r="AC150" s="2482"/>
    </row>
    <row r="151" s="2441" customFormat="1" spans="1:29">
      <c r="A151" s="2482"/>
      <c r="B151" s="2482"/>
      <c r="C151" s="2482"/>
      <c r="D151" s="2482"/>
      <c r="E151" s="2482"/>
      <c r="F151" s="2482"/>
      <c r="G151" s="2482"/>
      <c r="H151" s="2482"/>
      <c r="I151" s="2482"/>
      <c r="J151" s="2482"/>
      <c r="K151" s="2483"/>
      <c r="L151" s="2484"/>
      <c r="M151" s="2482"/>
      <c r="N151" s="2482"/>
      <c r="O151" s="2482"/>
      <c r="P151" s="2482"/>
      <c r="Q151" s="2482"/>
      <c r="R151" s="2482"/>
      <c r="S151" s="2482"/>
      <c r="T151" s="2482"/>
      <c r="U151" s="2482"/>
      <c r="V151" s="2482"/>
      <c r="W151" s="2482"/>
      <c r="X151" s="2482"/>
      <c r="Y151" s="2482"/>
      <c r="Z151" s="2482"/>
      <c r="AA151" s="2482"/>
      <c r="AB151" s="2482"/>
      <c r="AC151" s="2482"/>
    </row>
    <row r="152" s="2441" customFormat="1" spans="1:29">
      <c r="A152" s="2482"/>
      <c r="B152" s="2482"/>
      <c r="C152" s="2482"/>
      <c r="D152" s="2482"/>
      <c r="E152" s="2482"/>
      <c r="F152" s="2482"/>
      <c r="G152" s="2482"/>
      <c r="H152" s="2482"/>
      <c r="I152" s="2482"/>
      <c r="J152" s="2482"/>
      <c r="K152" s="2483"/>
      <c r="L152" s="2484"/>
      <c r="M152" s="2482"/>
      <c r="N152" s="2482"/>
      <c r="O152" s="2482"/>
      <c r="P152" s="2482"/>
      <c r="Q152" s="2482"/>
      <c r="R152" s="2482"/>
      <c r="S152" s="2482"/>
      <c r="T152" s="2482"/>
      <c r="U152" s="2482"/>
      <c r="V152" s="2482"/>
      <c r="W152" s="2482"/>
      <c r="X152" s="2482"/>
      <c r="Y152" s="2482"/>
      <c r="Z152" s="2482"/>
      <c r="AA152" s="2482"/>
      <c r="AB152" s="2482"/>
      <c r="AC152" s="2482"/>
    </row>
    <row r="153" s="2441" customFormat="1" spans="1:29">
      <c r="A153" s="2482"/>
      <c r="B153" s="2482"/>
      <c r="C153" s="2482"/>
      <c r="D153" s="2482"/>
      <c r="E153" s="2482"/>
      <c r="F153" s="2482"/>
      <c r="G153" s="2482"/>
      <c r="H153" s="2482"/>
      <c r="I153" s="2482"/>
      <c r="J153" s="2482"/>
      <c r="K153" s="2483"/>
      <c r="L153" s="2484"/>
      <c r="M153" s="2482"/>
      <c r="N153" s="2482"/>
      <c r="O153" s="2482"/>
      <c r="P153" s="2482"/>
      <c r="Q153" s="2482"/>
      <c r="R153" s="2482"/>
      <c r="S153" s="2482"/>
      <c r="T153" s="2482"/>
      <c r="U153" s="2482"/>
      <c r="V153" s="2482"/>
      <c r="W153" s="2482"/>
      <c r="X153" s="2482"/>
      <c r="Y153" s="2482"/>
      <c r="Z153" s="2482"/>
      <c r="AA153" s="2482"/>
      <c r="AB153" s="2482"/>
      <c r="AC153" s="2482"/>
    </row>
    <row r="154" s="2441" customFormat="1" spans="1:29">
      <c r="A154" s="2482"/>
      <c r="B154" s="2482"/>
      <c r="C154" s="2482"/>
      <c r="D154" s="2482"/>
      <c r="E154" s="2482"/>
      <c r="F154" s="2482"/>
      <c r="G154" s="2482"/>
      <c r="H154" s="2482"/>
      <c r="I154" s="2482"/>
      <c r="J154" s="2482"/>
      <c r="K154" s="2483"/>
      <c r="L154" s="2484"/>
      <c r="M154" s="2482"/>
      <c r="N154" s="2482"/>
      <c r="O154" s="2482"/>
      <c r="P154" s="2482"/>
      <c r="Q154" s="2482"/>
      <c r="R154" s="2482"/>
      <c r="S154" s="2482"/>
      <c r="T154" s="2482"/>
      <c r="U154" s="2482"/>
      <c r="V154" s="2482"/>
      <c r="W154" s="2482"/>
      <c r="X154" s="2482"/>
      <c r="Y154" s="2482"/>
      <c r="Z154" s="2482"/>
      <c r="AA154" s="2482"/>
      <c r="AB154" s="2482"/>
      <c r="AC154" s="2482"/>
    </row>
    <row r="155" s="2441" customFormat="1" spans="1:29">
      <c r="A155" s="2482"/>
      <c r="B155" s="2482"/>
      <c r="C155" s="2482"/>
      <c r="D155" s="2482"/>
      <c r="E155" s="2482"/>
      <c r="F155" s="2482"/>
      <c r="G155" s="2482"/>
      <c r="H155" s="2482"/>
      <c r="I155" s="2482"/>
      <c r="J155" s="2482"/>
      <c r="K155" s="2483"/>
      <c r="L155" s="2484"/>
      <c r="M155" s="2482"/>
      <c r="N155" s="2482"/>
      <c r="O155" s="2482"/>
      <c r="P155" s="2482"/>
      <c r="Q155" s="2482"/>
      <c r="R155" s="2482"/>
      <c r="S155" s="2482"/>
      <c r="T155" s="2482"/>
      <c r="U155" s="2482"/>
      <c r="V155" s="2482"/>
      <c r="W155" s="2482"/>
      <c r="X155" s="2482"/>
      <c r="Y155" s="2482"/>
      <c r="Z155" s="2482"/>
      <c r="AA155" s="2482"/>
      <c r="AB155" s="2482"/>
      <c r="AC155" s="2482"/>
    </row>
    <row r="156" s="2441" customFormat="1" spans="1:29">
      <c r="A156" s="2482"/>
      <c r="B156" s="2482"/>
      <c r="C156" s="2482"/>
      <c r="D156" s="2482"/>
      <c r="E156" s="2482"/>
      <c r="F156" s="2482"/>
      <c r="G156" s="2482"/>
      <c r="H156" s="2482"/>
      <c r="I156" s="2482"/>
      <c r="J156" s="2482"/>
      <c r="K156" s="2483"/>
      <c r="L156" s="2484"/>
      <c r="M156" s="2482"/>
      <c r="N156" s="2482"/>
      <c r="O156" s="2482"/>
      <c r="P156" s="2482"/>
      <c r="Q156" s="2482"/>
      <c r="R156" s="2482"/>
      <c r="S156" s="2482"/>
      <c r="T156" s="2482"/>
      <c r="U156" s="2482"/>
      <c r="V156" s="2482"/>
      <c r="W156" s="2482"/>
      <c r="X156" s="2482"/>
      <c r="Y156" s="2482"/>
      <c r="Z156" s="2482"/>
      <c r="AA156" s="2482"/>
      <c r="AB156" s="2482"/>
      <c r="AC156" s="2482"/>
    </row>
    <row r="157" s="2441" customFormat="1" spans="1:29">
      <c r="A157" s="2482"/>
      <c r="B157" s="2482"/>
      <c r="C157" s="2482"/>
      <c r="D157" s="2482"/>
      <c r="E157" s="2482"/>
      <c r="F157" s="2482"/>
      <c r="G157" s="2482"/>
      <c r="H157" s="2482"/>
      <c r="I157" s="2482"/>
      <c r="J157" s="2482"/>
      <c r="K157" s="2483"/>
      <c r="L157" s="2484"/>
      <c r="M157" s="2482"/>
      <c r="N157" s="2482"/>
      <c r="O157" s="2482"/>
      <c r="P157" s="2482"/>
      <c r="Q157" s="2482"/>
      <c r="R157" s="2482"/>
      <c r="S157" s="2482"/>
      <c r="T157" s="2482"/>
      <c r="U157" s="2482"/>
      <c r="V157" s="2482"/>
      <c r="W157" s="2482"/>
      <c r="X157" s="2482"/>
      <c r="Y157" s="2482"/>
      <c r="Z157" s="2482"/>
      <c r="AA157" s="2482"/>
      <c r="AB157" s="2482"/>
      <c r="AC157" s="2482"/>
    </row>
    <row r="158" s="2441" customFormat="1" spans="1:29">
      <c r="A158" s="2482"/>
      <c r="B158" s="2482"/>
      <c r="C158" s="2482"/>
      <c r="D158" s="2482"/>
      <c r="E158" s="2482"/>
      <c r="F158" s="2482"/>
      <c r="G158" s="2482"/>
      <c r="H158" s="2482"/>
      <c r="I158" s="2482"/>
      <c r="J158" s="2482"/>
      <c r="K158" s="2483"/>
      <c r="L158" s="2484"/>
      <c r="M158" s="2482"/>
      <c r="N158" s="2482"/>
      <c r="O158" s="2482"/>
      <c r="P158" s="2482"/>
      <c r="Q158" s="2482"/>
      <c r="R158" s="2482"/>
      <c r="S158" s="2482"/>
      <c r="T158" s="2482"/>
      <c r="U158" s="2482"/>
      <c r="V158" s="2482"/>
      <c r="W158" s="2482"/>
      <c r="X158" s="2482"/>
      <c r="Y158" s="2482"/>
      <c r="Z158" s="2482"/>
      <c r="AA158" s="2482"/>
      <c r="AB158" s="2482"/>
      <c r="AC158" s="2482"/>
    </row>
    <row r="159" s="2441" customFormat="1" spans="1:29">
      <c r="A159" s="2482"/>
      <c r="B159" s="2482"/>
      <c r="C159" s="2482"/>
      <c r="D159" s="2482"/>
      <c r="E159" s="2482"/>
      <c r="F159" s="2482"/>
      <c r="G159" s="2482"/>
      <c r="H159" s="2482"/>
      <c r="I159" s="2482"/>
      <c r="J159" s="2482"/>
      <c r="K159" s="2483"/>
      <c r="L159" s="2484"/>
      <c r="M159" s="2482"/>
      <c r="N159" s="2482"/>
      <c r="O159" s="2482"/>
      <c r="P159" s="2482"/>
      <c r="Q159" s="2482"/>
      <c r="R159" s="2482"/>
      <c r="S159" s="2482"/>
      <c r="T159" s="2482"/>
      <c r="U159" s="2482"/>
      <c r="V159" s="2482"/>
      <c r="W159" s="2482"/>
      <c r="X159" s="2482"/>
      <c r="Y159" s="2482"/>
      <c r="Z159" s="2482"/>
      <c r="AA159" s="2482"/>
      <c r="AB159" s="2482"/>
      <c r="AC159" s="2482"/>
    </row>
    <row r="160" s="2441" customFormat="1" spans="1:29">
      <c r="A160" s="2482"/>
      <c r="B160" s="2482"/>
      <c r="C160" s="2482"/>
      <c r="D160" s="2482"/>
      <c r="E160" s="2482"/>
      <c r="F160" s="2482"/>
      <c r="G160" s="2482"/>
      <c r="H160" s="2482"/>
      <c r="I160" s="2482"/>
      <c r="J160" s="2482"/>
      <c r="K160" s="2483"/>
      <c r="L160" s="2484"/>
      <c r="M160" s="2482"/>
      <c r="N160" s="2482"/>
      <c r="O160" s="2482"/>
      <c r="P160" s="2482"/>
      <c r="Q160" s="2482"/>
      <c r="R160" s="2482"/>
      <c r="S160" s="2482"/>
      <c r="T160" s="2482"/>
      <c r="U160" s="2482"/>
      <c r="V160" s="2482"/>
      <c r="W160" s="2482"/>
      <c r="X160" s="2482"/>
      <c r="Y160" s="2482"/>
      <c r="Z160" s="2482"/>
      <c r="AA160" s="2482"/>
      <c r="AB160" s="2482"/>
      <c r="AC160" s="2482"/>
    </row>
    <row r="161" s="2441" customFormat="1" spans="1:29">
      <c r="A161" s="2482"/>
      <c r="B161" s="2482"/>
      <c r="C161" s="2482"/>
      <c r="D161" s="2482"/>
      <c r="E161" s="2482"/>
      <c r="F161" s="2482"/>
      <c r="G161" s="2482"/>
      <c r="H161" s="2482"/>
      <c r="I161" s="2482"/>
      <c r="J161" s="2482"/>
      <c r="K161" s="2483"/>
      <c r="L161" s="2484"/>
      <c r="M161" s="2482"/>
      <c r="N161" s="2482"/>
      <c r="O161" s="2482"/>
      <c r="P161" s="2482"/>
      <c r="Q161" s="2482"/>
      <c r="R161" s="2482"/>
      <c r="S161" s="2482"/>
      <c r="T161" s="2482"/>
      <c r="U161" s="2482"/>
      <c r="V161" s="2482"/>
      <c r="W161" s="2482"/>
      <c r="X161" s="2482"/>
      <c r="Y161" s="2482"/>
      <c r="Z161" s="2482"/>
      <c r="AA161" s="2482"/>
      <c r="AB161" s="2482"/>
      <c r="AC161" s="2482"/>
    </row>
    <row r="162" s="2441" customFormat="1" spans="1:29">
      <c r="A162" s="2482"/>
      <c r="B162" s="2482"/>
      <c r="C162" s="2482"/>
      <c r="D162" s="2482"/>
      <c r="E162" s="2482"/>
      <c r="F162" s="2482"/>
      <c r="G162" s="2482"/>
      <c r="H162" s="2482"/>
      <c r="I162" s="2482"/>
      <c r="J162" s="2482"/>
      <c r="K162" s="2483"/>
      <c r="L162" s="2484"/>
      <c r="M162" s="2482"/>
      <c r="N162" s="2482"/>
      <c r="O162" s="2482"/>
      <c r="P162" s="2482"/>
      <c r="Q162" s="2482"/>
      <c r="R162" s="2482"/>
      <c r="S162" s="2482"/>
      <c r="T162" s="2482"/>
      <c r="U162" s="2482"/>
      <c r="V162" s="2482"/>
      <c r="W162" s="2482"/>
      <c r="X162" s="2482"/>
      <c r="Y162" s="2482"/>
      <c r="Z162" s="2482"/>
      <c r="AA162" s="2482"/>
      <c r="AB162" s="2482"/>
      <c r="AC162" s="2482"/>
    </row>
    <row r="163" s="2441" customFormat="1" spans="1:29">
      <c r="A163" s="2482"/>
      <c r="B163" s="2482"/>
      <c r="C163" s="2482"/>
      <c r="D163" s="2482"/>
      <c r="E163" s="2482"/>
      <c r="F163" s="2482"/>
      <c r="G163" s="2482"/>
      <c r="H163" s="2482"/>
      <c r="I163" s="2482"/>
      <c r="J163" s="2482"/>
      <c r="K163" s="2483"/>
      <c r="L163" s="2484"/>
      <c r="M163" s="2482"/>
      <c r="N163" s="2482"/>
      <c r="O163" s="2482"/>
      <c r="P163" s="2482"/>
      <c r="Q163" s="2482"/>
      <c r="R163" s="2482"/>
      <c r="S163" s="2482"/>
      <c r="T163" s="2482"/>
      <c r="U163" s="2482"/>
      <c r="V163" s="2482"/>
      <c r="W163" s="2482"/>
      <c r="X163" s="2482"/>
      <c r="Y163" s="2482"/>
      <c r="Z163" s="2482"/>
      <c r="AA163" s="2482"/>
      <c r="AB163" s="2482"/>
      <c r="AC163" s="2482"/>
    </row>
    <row r="164" s="2441" customFormat="1" spans="1:29">
      <c r="A164" s="2482"/>
      <c r="B164" s="2482"/>
      <c r="C164" s="2482"/>
      <c r="D164" s="2482"/>
      <c r="E164" s="2482"/>
      <c r="F164" s="2482"/>
      <c r="G164" s="2482"/>
      <c r="H164" s="2482"/>
      <c r="I164" s="2482"/>
      <c r="J164" s="2482"/>
      <c r="K164" s="2483"/>
      <c r="L164" s="2484"/>
      <c r="M164" s="2482"/>
      <c r="N164" s="2482"/>
      <c r="O164" s="2482"/>
      <c r="P164" s="2482"/>
      <c r="Q164" s="2482"/>
      <c r="R164" s="2482"/>
      <c r="S164" s="2482"/>
      <c r="T164" s="2482"/>
      <c r="U164" s="2482"/>
      <c r="V164" s="2482"/>
      <c r="W164" s="2482"/>
      <c r="X164" s="2482"/>
      <c r="Y164" s="2482"/>
      <c r="Z164" s="2482"/>
      <c r="AA164" s="2482"/>
      <c r="AB164" s="2482"/>
      <c r="AC164" s="2482"/>
    </row>
    <row r="165" s="2441" customFormat="1" spans="1:29">
      <c r="A165" s="2482"/>
      <c r="B165" s="2482"/>
      <c r="C165" s="2482"/>
      <c r="D165" s="2482"/>
      <c r="E165" s="2482"/>
      <c r="F165" s="2482"/>
      <c r="G165" s="2482"/>
      <c r="H165" s="2482"/>
      <c r="I165" s="2482"/>
      <c r="J165" s="2482"/>
      <c r="K165" s="2483"/>
      <c r="L165" s="2484"/>
      <c r="M165" s="2482"/>
      <c r="N165" s="2482"/>
      <c r="O165" s="2482"/>
      <c r="P165" s="2482"/>
      <c r="Q165" s="2482"/>
      <c r="R165" s="2482"/>
      <c r="S165" s="2482"/>
      <c r="T165" s="2482"/>
      <c r="U165" s="2482"/>
      <c r="V165" s="2482"/>
      <c r="W165" s="2482"/>
      <c r="X165" s="2482"/>
      <c r="Y165" s="2482"/>
      <c r="Z165" s="2482"/>
      <c r="AA165" s="2482"/>
      <c r="AB165" s="2482"/>
      <c r="AC165" s="2482"/>
    </row>
    <row r="166" s="2441" customFormat="1" spans="1:29">
      <c r="A166" s="2482"/>
      <c r="B166" s="2482"/>
      <c r="C166" s="2482"/>
      <c r="D166" s="2482"/>
      <c r="E166" s="2482"/>
      <c r="F166" s="2482"/>
      <c r="G166" s="2482"/>
      <c r="H166" s="2482"/>
      <c r="I166" s="2482"/>
      <c r="J166" s="2482"/>
      <c r="K166" s="2483"/>
      <c r="L166" s="2484"/>
      <c r="M166" s="2482"/>
      <c r="N166" s="2482"/>
      <c r="O166" s="2482"/>
      <c r="P166" s="2482"/>
      <c r="Q166" s="2482"/>
      <c r="R166" s="2482"/>
      <c r="S166" s="2482"/>
      <c r="T166" s="2482"/>
      <c r="U166" s="2482"/>
      <c r="V166" s="2482"/>
      <c r="W166" s="2482"/>
      <c r="X166" s="2482"/>
      <c r="Y166" s="2482"/>
      <c r="Z166" s="2482"/>
      <c r="AA166" s="2482"/>
      <c r="AB166" s="2482"/>
      <c r="AC166" s="2482"/>
    </row>
    <row r="167" s="2441" customFormat="1" spans="1:29">
      <c r="A167" s="2482"/>
      <c r="B167" s="2482"/>
      <c r="C167" s="2482"/>
      <c r="D167" s="2482"/>
      <c r="E167" s="2482"/>
      <c r="F167" s="2482"/>
      <c r="G167" s="2482"/>
      <c r="H167" s="2482"/>
      <c r="I167" s="2482"/>
      <c r="J167" s="2482"/>
      <c r="K167" s="2483"/>
      <c r="L167" s="2484"/>
      <c r="M167" s="2482"/>
      <c r="N167" s="2482"/>
      <c r="O167" s="2482"/>
      <c r="P167" s="2482"/>
      <c r="Q167" s="2482"/>
      <c r="R167" s="2482"/>
      <c r="S167" s="2482"/>
      <c r="T167" s="2482"/>
      <c r="U167" s="2482"/>
      <c r="V167" s="2482"/>
      <c r="W167" s="2482"/>
      <c r="X167" s="2482"/>
      <c r="Y167" s="2482"/>
      <c r="Z167" s="2482"/>
      <c r="AA167" s="2482"/>
      <c r="AB167" s="2482"/>
      <c r="AC167" s="2482"/>
    </row>
    <row r="168" s="2441" customFormat="1" spans="1:29">
      <c r="A168" s="2482"/>
      <c r="B168" s="2482"/>
      <c r="C168" s="2482"/>
      <c r="D168" s="2482"/>
      <c r="E168" s="2482"/>
      <c r="F168" s="2482"/>
      <c r="G168" s="2482"/>
      <c r="H168" s="2482"/>
      <c r="I168" s="2482"/>
      <c r="J168" s="2482"/>
      <c r="K168" s="2483"/>
      <c r="L168" s="2484"/>
      <c r="M168" s="2482"/>
      <c r="N168" s="2482"/>
      <c r="O168" s="2482"/>
      <c r="P168" s="2482"/>
      <c r="Q168" s="2482"/>
      <c r="R168" s="2482"/>
      <c r="S168" s="2482"/>
      <c r="T168" s="2482"/>
      <c r="U168" s="2482"/>
      <c r="V168" s="2482"/>
      <c r="W168" s="2482"/>
      <c r="X168" s="2482"/>
      <c r="Y168" s="2482"/>
      <c r="Z168" s="2482"/>
      <c r="AA168" s="2482"/>
      <c r="AB168" s="2482"/>
      <c r="AC168" s="2482"/>
    </row>
    <row r="169" s="2441" customFormat="1" spans="1:29">
      <c r="A169" s="2482"/>
      <c r="B169" s="2482"/>
      <c r="C169" s="2482"/>
      <c r="D169" s="2482"/>
      <c r="E169" s="2482"/>
      <c r="F169" s="2482"/>
      <c r="G169" s="2482"/>
      <c r="H169" s="2482"/>
      <c r="I169" s="2482"/>
      <c r="J169" s="2482"/>
      <c r="K169" s="2483"/>
      <c r="L169" s="2484"/>
      <c r="M169" s="2482"/>
      <c r="N169" s="2482"/>
      <c r="O169" s="2482"/>
      <c r="P169" s="2482"/>
      <c r="Q169" s="2482"/>
      <c r="R169" s="2482"/>
      <c r="S169" s="2482"/>
      <c r="T169" s="2482"/>
      <c r="U169" s="2482"/>
      <c r="V169" s="2482"/>
      <c r="W169" s="2482"/>
      <c r="X169" s="2482"/>
      <c r="Y169" s="2482"/>
      <c r="Z169" s="2482"/>
      <c r="AA169" s="2482"/>
      <c r="AB169" s="2482"/>
      <c r="AC169" s="2482"/>
    </row>
    <row r="170" s="2441" customFormat="1" spans="1:29">
      <c r="A170" s="2482"/>
      <c r="B170" s="2482"/>
      <c r="C170" s="2482"/>
      <c r="D170" s="2482"/>
      <c r="E170" s="2482"/>
      <c r="F170" s="2482"/>
      <c r="G170" s="2482"/>
      <c r="H170" s="2482"/>
      <c r="I170" s="2482"/>
      <c r="J170" s="2482"/>
      <c r="K170" s="2483"/>
      <c r="L170" s="2484"/>
      <c r="M170" s="2482"/>
      <c r="N170" s="2482"/>
      <c r="O170" s="2482"/>
      <c r="P170" s="2482"/>
      <c r="Q170" s="2482"/>
      <c r="R170" s="2482"/>
      <c r="S170" s="2482"/>
      <c r="T170" s="2482"/>
      <c r="U170" s="2482"/>
      <c r="V170" s="2482"/>
      <c r="W170" s="2482"/>
      <c r="X170" s="2482"/>
      <c r="Y170" s="2482"/>
      <c r="Z170" s="2482"/>
      <c r="AA170" s="2482"/>
      <c r="AB170" s="2482"/>
      <c r="AC170" s="2482"/>
    </row>
    <row r="171" s="2441" customFormat="1" spans="1:29">
      <c r="A171" s="2482"/>
      <c r="B171" s="2482"/>
      <c r="C171" s="2482"/>
      <c r="D171" s="2482"/>
      <c r="E171" s="2482"/>
      <c r="F171" s="2482"/>
      <c r="G171" s="2482"/>
      <c r="H171" s="2482"/>
      <c r="I171" s="2482"/>
      <c r="J171" s="2482"/>
      <c r="K171" s="2483"/>
      <c r="L171" s="2484"/>
      <c r="M171" s="2482"/>
      <c r="N171" s="2482"/>
      <c r="O171" s="2482"/>
      <c r="P171" s="2482"/>
      <c r="Q171" s="2482"/>
      <c r="R171" s="2482"/>
      <c r="S171" s="2482"/>
      <c r="T171" s="2482"/>
      <c r="U171" s="2482"/>
      <c r="V171" s="2482"/>
      <c r="W171" s="2482"/>
      <c r="X171" s="2482"/>
      <c r="Y171" s="2482"/>
      <c r="Z171" s="2482"/>
      <c r="AA171" s="2482"/>
      <c r="AB171" s="2482"/>
      <c r="AC171" s="2482"/>
    </row>
    <row r="172" s="2441" customFormat="1" spans="1:29">
      <c r="A172" s="2482"/>
      <c r="B172" s="2482"/>
      <c r="C172" s="2482"/>
      <c r="D172" s="2482"/>
      <c r="E172" s="2482"/>
      <c r="F172" s="2482"/>
      <c r="G172" s="2482"/>
      <c r="H172" s="2482"/>
      <c r="I172" s="2482"/>
      <c r="J172" s="2482"/>
      <c r="K172" s="2483"/>
      <c r="L172" s="2484"/>
      <c r="M172" s="2482"/>
      <c r="N172" s="2482"/>
      <c r="O172" s="2482"/>
      <c r="P172" s="2482"/>
      <c r="Q172" s="2482"/>
      <c r="R172" s="2482"/>
      <c r="S172" s="2482"/>
      <c r="T172" s="2482"/>
      <c r="U172" s="2482"/>
      <c r="V172" s="2482"/>
      <c r="W172" s="2482"/>
      <c r="X172" s="2482"/>
      <c r="Y172" s="2482"/>
      <c r="Z172" s="2482"/>
      <c r="AA172" s="2482"/>
      <c r="AB172" s="2482"/>
      <c r="AC172" s="2482"/>
    </row>
    <row r="173" s="2441" customFormat="1" spans="1:29">
      <c r="A173" s="2482"/>
      <c r="B173" s="2482"/>
      <c r="C173" s="2482"/>
      <c r="D173" s="2482"/>
      <c r="E173" s="2482"/>
      <c r="F173" s="2482"/>
      <c r="G173" s="2482"/>
      <c r="H173" s="2482"/>
      <c r="I173" s="2482"/>
      <c r="J173" s="2482"/>
      <c r="K173" s="2483"/>
      <c r="L173" s="2484"/>
      <c r="M173" s="2482"/>
      <c r="N173" s="2482"/>
      <c r="O173" s="2482"/>
      <c r="P173" s="2482"/>
      <c r="Q173" s="2482"/>
      <c r="R173" s="2482"/>
      <c r="S173" s="2482"/>
      <c r="T173" s="2482"/>
      <c r="U173" s="2482"/>
      <c r="V173" s="2482"/>
      <c r="W173" s="2482"/>
      <c r="X173" s="2482"/>
      <c r="Y173" s="2482"/>
      <c r="Z173" s="2482"/>
      <c r="AA173" s="2482"/>
      <c r="AB173" s="2482"/>
      <c r="AC173" s="2482"/>
    </row>
    <row r="174" s="2441" customFormat="1" spans="1:29">
      <c r="A174" s="2482"/>
      <c r="B174" s="2482"/>
      <c r="C174" s="2482"/>
      <c r="D174" s="2482"/>
      <c r="E174" s="2482"/>
      <c r="F174" s="2482"/>
      <c r="G174" s="2482"/>
      <c r="H174" s="2482"/>
      <c r="I174" s="2482"/>
      <c r="J174" s="2482"/>
      <c r="K174" s="2483"/>
      <c r="L174" s="2484"/>
      <c r="M174" s="2482"/>
      <c r="N174" s="2482"/>
      <c r="O174" s="2482"/>
      <c r="P174" s="2482"/>
      <c r="Q174" s="2482"/>
      <c r="R174" s="2482"/>
      <c r="S174" s="2482"/>
      <c r="T174" s="2482"/>
      <c r="U174" s="2482"/>
      <c r="V174" s="2482"/>
      <c r="W174" s="2482"/>
      <c r="X174" s="2482"/>
      <c r="Y174" s="2482"/>
      <c r="Z174" s="2482"/>
      <c r="AA174" s="2482"/>
      <c r="AB174" s="2482"/>
      <c r="AC174" s="2482"/>
    </row>
    <row r="175" s="2441" customFormat="1" spans="1:29">
      <c r="A175" s="2482"/>
      <c r="B175" s="2482"/>
      <c r="C175" s="2482"/>
      <c r="D175" s="2482"/>
      <c r="E175" s="2482"/>
      <c r="F175" s="2482"/>
      <c r="G175" s="2482"/>
      <c r="H175" s="2482"/>
      <c r="I175" s="2482"/>
      <c r="J175" s="2482"/>
      <c r="K175" s="2483"/>
      <c r="L175" s="2484"/>
      <c r="M175" s="2482"/>
      <c r="N175" s="2482"/>
      <c r="O175" s="2482"/>
      <c r="P175" s="2482"/>
      <c r="Q175" s="2482"/>
      <c r="R175" s="2482"/>
      <c r="S175" s="2482"/>
      <c r="T175" s="2482"/>
      <c r="U175" s="2482"/>
      <c r="V175" s="2482"/>
      <c r="W175" s="2482"/>
      <c r="X175" s="2482"/>
      <c r="Y175" s="2482"/>
      <c r="Z175" s="2482"/>
      <c r="AA175" s="2482"/>
      <c r="AB175" s="2482"/>
      <c r="AC175" s="2482"/>
    </row>
    <row r="176" s="2441" customFormat="1" spans="1:29">
      <c r="A176" s="2482"/>
      <c r="B176" s="2482"/>
      <c r="C176" s="2482"/>
      <c r="D176" s="2482"/>
      <c r="E176" s="2482"/>
      <c r="F176" s="2482"/>
      <c r="G176" s="2482"/>
      <c r="H176" s="2482"/>
      <c r="I176" s="2482"/>
      <c r="J176" s="2482"/>
      <c r="K176" s="2483"/>
      <c r="L176" s="2484"/>
      <c r="M176" s="2482"/>
      <c r="N176" s="2482"/>
      <c r="O176" s="2482"/>
      <c r="P176" s="2482"/>
      <c r="Q176" s="2482"/>
      <c r="R176" s="2482"/>
      <c r="S176" s="2482"/>
      <c r="T176" s="2482"/>
      <c r="U176" s="2482"/>
      <c r="V176" s="2482"/>
      <c r="W176" s="2482"/>
      <c r="X176" s="2482"/>
      <c r="Y176" s="2482"/>
      <c r="Z176" s="2482"/>
      <c r="AA176" s="2482"/>
      <c r="AB176" s="2482"/>
      <c r="AC176" s="2482"/>
    </row>
    <row r="177" s="2441" customFormat="1" spans="1:29">
      <c r="A177" s="2482"/>
      <c r="B177" s="2482"/>
      <c r="C177" s="2482"/>
      <c r="D177" s="2482"/>
      <c r="E177" s="2482"/>
      <c r="F177" s="2482"/>
      <c r="G177" s="2482"/>
      <c r="H177" s="2482"/>
      <c r="I177" s="2482"/>
      <c r="J177" s="2482"/>
      <c r="K177" s="2483"/>
      <c r="L177" s="2484"/>
      <c r="M177" s="2482"/>
      <c r="N177" s="2482"/>
      <c r="O177" s="2482"/>
      <c r="P177" s="2482"/>
      <c r="Q177" s="2482"/>
      <c r="R177" s="2482"/>
      <c r="S177" s="2482"/>
      <c r="T177" s="2482"/>
      <c r="U177" s="2482"/>
      <c r="V177" s="2482"/>
      <c r="W177" s="2482"/>
      <c r="X177" s="2482"/>
      <c r="Y177" s="2482"/>
      <c r="Z177" s="2482"/>
      <c r="AA177" s="2482"/>
      <c r="AB177" s="2482"/>
      <c r="AC177" s="2482"/>
    </row>
    <row r="178" s="2441" customFormat="1" spans="1:29">
      <c r="A178" s="2482"/>
      <c r="B178" s="2482"/>
      <c r="C178" s="2482"/>
      <c r="D178" s="2482"/>
      <c r="E178" s="2482"/>
      <c r="F178" s="2482"/>
      <c r="G178" s="2482"/>
      <c r="H178" s="2482"/>
      <c r="I178" s="2482"/>
      <c r="J178" s="2482"/>
      <c r="K178" s="2483"/>
      <c r="L178" s="2484"/>
      <c r="M178" s="2482"/>
      <c r="N178" s="2482"/>
      <c r="O178" s="2482"/>
      <c r="P178" s="2482"/>
      <c r="Q178" s="2482"/>
      <c r="R178" s="2482"/>
      <c r="S178" s="2482"/>
      <c r="T178" s="2482"/>
      <c r="U178" s="2482"/>
      <c r="V178" s="2482"/>
      <c r="W178" s="2482"/>
      <c r="X178" s="2482"/>
      <c r="Y178" s="2482"/>
      <c r="Z178" s="2482"/>
      <c r="AA178" s="2482"/>
      <c r="AB178" s="2482"/>
      <c r="AC178" s="2482"/>
    </row>
    <row r="179" s="2441" customFormat="1" spans="1:29">
      <c r="A179" s="2482"/>
      <c r="B179" s="2482"/>
      <c r="C179" s="2482"/>
      <c r="D179" s="2482"/>
      <c r="E179" s="2482"/>
      <c r="F179" s="2482"/>
      <c r="G179" s="2482"/>
      <c r="H179" s="2482"/>
      <c r="I179" s="2482"/>
      <c r="J179" s="2482"/>
      <c r="K179" s="2483"/>
      <c r="L179" s="2484"/>
      <c r="M179" s="2482"/>
      <c r="N179" s="2482"/>
      <c r="O179" s="2482"/>
      <c r="P179" s="2482"/>
      <c r="Q179" s="2482"/>
      <c r="R179" s="2482"/>
      <c r="S179" s="2482"/>
      <c r="T179" s="2482"/>
      <c r="U179" s="2482"/>
      <c r="V179" s="2482"/>
      <c r="W179" s="2482"/>
      <c r="X179" s="2482"/>
      <c r="Y179" s="2482"/>
      <c r="Z179" s="2482"/>
      <c r="AA179" s="2482"/>
      <c r="AB179" s="2482"/>
      <c r="AC179" s="2482"/>
    </row>
    <row r="180" s="2441" customFormat="1" spans="1:29">
      <c r="A180" s="2482"/>
      <c r="B180" s="2482"/>
      <c r="C180" s="2482"/>
      <c r="D180" s="2482"/>
      <c r="E180" s="2482"/>
      <c r="F180" s="2482"/>
      <c r="G180" s="2482"/>
      <c r="H180" s="2482"/>
      <c r="I180" s="2482"/>
      <c r="J180" s="2482"/>
      <c r="K180" s="2483"/>
      <c r="L180" s="2484"/>
      <c r="M180" s="2482"/>
      <c r="N180" s="2482"/>
      <c r="O180" s="2482"/>
      <c r="P180" s="2482"/>
      <c r="Q180" s="2482"/>
      <c r="R180" s="2482"/>
      <c r="S180" s="2482"/>
      <c r="T180" s="2482"/>
      <c r="U180" s="2482"/>
      <c r="V180" s="2482"/>
      <c r="W180" s="2482"/>
      <c r="X180" s="2482"/>
      <c r="Y180" s="2482"/>
      <c r="Z180" s="2482"/>
      <c r="AA180" s="2482"/>
      <c r="AB180" s="2482"/>
      <c r="AC180" s="2482"/>
    </row>
    <row r="181" s="2441" customFormat="1" spans="1:29">
      <c r="A181" s="2482"/>
      <c r="B181" s="2482"/>
      <c r="C181" s="2482"/>
      <c r="D181" s="2482"/>
      <c r="E181" s="2482"/>
      <c r="F181" s="2482"/>
      <c r="G181" s="2482"/>
      <c r="H181" s="2482"/>
      <c r="I181" s="2482"/>
      <c r="J181" s="2482"/>
      <c r="K181" s="2483"/>
      <c r="L181" s="2484"/>
      <c r="M181" s="2482"/>
      <c r="N181" s="2482"/>
      <c r="O181" s="2482"/>
      <c r="P181" s="2482"/>
      <c r="Q181" s="2482"/>
      <c r="R181" s="2482"/>
      <c r="S181" s="2482"/>
      <c r="T181" s="2482"/>
      <c r="U181" s="2482"/>
      <c r="V181" s="2482"/>
      <c r="W181" s="2482"/>
      <c r="X181" s="2482"/>
      <c r="Y181" s="2482"/>
      <c r="Z181" s="2482"/>
      <c r="AA181" s="2482"/>
      <c r="AB181" s="2482"/>
      <c r="AC181" s="2482"/>
    </row>
    <row r="182" s="2441" customFormat="1" spans="1:29">
      <c r="A182" s="2482"/>
      <c r="B182" s="2482"/>
      <c r="C182" s="2482"/>
      <c r="D182" s="2482"/>
      <c r="E182" s="2482"/>
      <c r="F182" s="2482"/>
      <c r="G182" s="2482"/>
      <c r="H182" s="2482"/>
      <c r="I182" s="2482"/>
      <c r="J182" s="2482"/>
      <c r="K182" s="2483"/>
      <c r="L182" s="2484"/>
      <c r="M182" s="2482"/>
      <c r="N182" s="2482"/>
      <c r="O182" s="2482"/>
      <c r="P182" s="2482"/>
      <c r="Q182" s="2482"/>
      <c r="R182" s="2482"/>
      <c r="S182" s="2482"/>
      <c r="T182" s="2482"/>
      <c r="U182" s="2482"/>
      <c r="V182" s="2482"/>
      <c r="W182" s="2482"/>
      <c r="X182" s="2482"/>
      <c r="Y182" s="2482"/>
      <c r="Z182" s="2482"/>
      <c r="AA182" s="2482"/>
      <c r="AB182" s="2482"/>
      <c r="AC182" s="2482"/>
    </row>
    <row r="183" s="2441" customFormat="1" spans="1:29">
      <c r="A183" s="2482"/>
      <c r="B183" s="2482"/>
      <c r="C183" s="2482"/>
      <c r="D183" s="2482"/>
      <c r="E183" s="2482"/>
      <c r="F183" s="2482"/>
      <c r="G183" s="2482"/>
      <c r="H183" s="2482"/>
      <c r="I183" s="2482"/>
      <c r="J183" s="2482"/>
      <c r="K183" s="2483"/>
      <c r="L183" s="2484"/>
      <c r="M183" s="2482"/>
      <c r="N183" s="2482"/>
      <c r="O183" s="2482"/>
      <c r="P183" s="2482"/>
      <c r="Q183" s="2482"/>
      <c r="R183" s="2482"/>
      <c r="S183" s="2482"/>
      <c r="T183" s="2482"/>
      <c r="U183" s="2482"/>
      <c r="V183" s="2482"/>
      <c r="W183" s="2482"/>
      <c r="X183" s="2482"/>
      <c r="Y183" s="2482"/>
      <c r="Z183" s="2482"/>
      <c r="AA183" s="2482"/>
      <c r="AB183" s="2482"/>
      <c r="AC183" s="2482"/>
    </row>
    <row r="184" s="2441" customFormat="1" spans="1:29">
      <c r="A184" s="2482"/>
      <c r="B184" s="2482"/>
      <c r="C184" s="2482"/>
      <c r="D184" s="2482"/>
      <c r="E184" s="2482"/>
      <c r="F184" s="2482"/>
      <c r="G184" s="2482"/>
      <c r="H184" s="2482"/>
      <c r="I184" s="2482"/>
      <c r="J184" s="2482"/>
      <c r="K184" s="2483"/>
      <c r="L184" s="2484"/>
      <c r="M184" s="2482"/>
      <c r="N184" s="2482"/>
      <c r="O184" s="2482"/>
      <c r="P184" s="2482"/>
      <c r="Q184" s="2482"/>
      <c r="R184" s="2482"/>
      <c r="S184" s="2482"/>
      <c r="T184" s="2482"/>
      <c r="U184" s="2482"/>
      <c r="V184" s="2482"/>
      <c r="W184" s="2482"/>
      <c r="X184" s="2482"/>
      <c r="Y184" s="2482"/>
      <c r="Z184" s="2482"/>
      <c r="AA184" s="2482"/>
      <c r="AB184" s="2482"/>
      <c r="AC184" s="2482"/>
    </row>
    <row r="185" s="2441" customFormat="1" spans="1:29">
      <c r="A185" s="2482"/>
      <c r="B185" s="2482"/>
      <c r="C185" s="2482"/>
      <c r="D185" s="2482"/>
      <c r="E185" s="2482"/>
      <c r="F185" s="2482"/>
      <c r="G185" s="2482"/>
      <c r="H185" s="2482"/>
      <c r="I185" s="2482"/>
      <c r="J185" s="2482"/>
      <c r="K185" s="2483"/>
      <c r="L185" s="2484"/>
      <c r="M185" s="2482"/>
      <c r="N185" s="2482"/>
      <c r="O185" s="2482"/>
      <c r="P185" s="2482"/>
      <c r="Q185" s="2482"/>
      <c r="R185" s="2482"/>
      <c r="S185" s="2482"/>
      <c r="T185" s="2482"/>
      <c r="U185" s="2482"/>
      <c r="V185" s="2482"/>
      <c r="W185" s="2482"/>
      <c r="X185" s="2482"/>
      <c r="Y185" s="2482"/>
      <c r="Z185" s="2482"/>
      <c r="AA185" s="2482"/>
      <c r="AB185" s="2482"/>
      <c r="AC185" s="2482"/>
    </row>
    <row r="186" s="2441" customFormat="1" spans="1:29">
      <c r="A186" s="2482"/>
      <c r="B186" s="2482"/>
      <c r="C186" s="2482"/>
      <c r="D186" s="2482"/>
      <c r="E186" s="2482"/>
      <c r="F186" s="2482"/>
      <c r="G186" s="2482"/>
      <c r="H186" s="2482"/>
      <c r="I186" s="2482"/>
      <c r="J186" s="2482"/>
      <c r="K186" s="2483"/>
      <c r="L186" s="2484"/>
      <c r="M186" s="2482"/>
      <c r="N186" s="2482"/>
      <c r="O186" s="2482"/>
      <c r="P186" s="2482"/>
      <c r="Q186" s="2482"/>
      <c r="R186" s="2482"/>
      <c r="S186" s="2482"/>
      <c r="T186" s="2482"/>
      <c r="U186" s="2482"/>
      <c r="V186" s="2482"/>
      <c r="W186" s="2482"/>
      <c r="X186" s="2482"/>
      <c r="Y186" s="2482"/>
      <c r="Z186" s="2482"/>
      <c r="AA186" s="2482"/>
      <c r="AB186" s="2482"/>
      <c r="AC186" s="2482"/>
    </row>
    <row r="187" s="2441" customFormat="1" spans="1:29">
      <c r="A187" s="2482"/>
      <c r="B187" s="2482"/>
      <c r="C187" s="2482"/>
      <c r="D187" s="2482"/>
      <c r="E187" s="2482"/>
      <c r="F187" s="2482"/>
      <c r="G187" s="2482"/>
      <c r="H187" s="2482"/>
      <c r="I187" s="2482"/>
      <c r="J187" s="2482"/>
      <c r="K187" s="2483"/>
      <c r="L187" s="2484"/>
      <c r="M187" s="2482"/>
      <c r="N187" s="2482"/>
      <c r="O187" s="2482"/>
      <c r="P187" s="2482"/>
      <c r="Q187" s="2482"/>
      <c r="R187" s="2482"/>
      <c r="S187" s="2482"/>
      <c r="T187" s="2482"/>
      <c r="U187" s="2482"/>
      <c r="V187" s="2482"/>
      <c r="W187" s="2482"/>
      <c r="X187" s="2482"/>
      <c r="Y187" s="2482"/>
      <c r="Z187" s="2482"/>
      <c r="AA187" s="2482"/>
      <c r="AB187" s="2482"/>
      <c r="AC187" s="2482"/>
    </row>
    <row r="188" s="2441" customFormat="1" spans="1:29">
      <c r="A188" s="2482"/>
      <c r="B188" s="2482"/>
      <c r="C188" s="2482"/>
      <c r="D188" s="2482"/>
      <c r="E188" s="2482"/>
      <c r="F188" s="2482"/>
      <c r="G188" s="2482"/>
      <c r="H188" s="2482"/>
      <c r="I188" s="2482"/>
      <c r="J188" s="2482"/>
      <c r="K188" s="2483"/>
      <c r="L188" s="2484"/>
      <c r="M188" s="2482"/>
      <c r="N188" s="2482"/>
      <c r="O188" s="2482"/>
      <c r="P188" s="2482"/>
      <c r="Q188" s="2482"/>
      <c r="R188" s="2482"/>
      <c r="S188" s="2482"/>
      <c r="T188" s="2482"/>
      <c r="U188" s="2482"/>
      <c r="V188" s="2482"/>
      <c r="W188" s="2482"/>
      <c r="X188" s="2482"/>
      <c r="Y188" s="2482"/>
      <c r="Z188" s="2482"/>
      <c r="AA188" s="2482"/>
      <c r="AB188" s="2482"/>
      <c r="AC188" s="2482"/>
    </row>
    <row r="189" s="2441" customFormat="1" spans="1:29">
      <c r="A189" s="2482"/>
      <c r="B189" s="2482"/>
      <c r="C189" s="2482"/>
      <c r="D189" s="2482"/>
      <c r="E189" s="2482"/>
      <c r="F189" s="2482"/>
      <c r="G189" s="2482"/>
      <c r="H189" s="2482"/>
      <c r="I189" s="2482"/>
      <c r="J189" s="2482"/>
      <c r="K189" s="2483"/>
      <c r="L189" s="2484"/>
      <c r="M189" s="2482"/>
      <c r="N189" s="2482"/>
      <c r="O189" s="2482"/>
      <c r="P189" s="2482"/>
      <c r="Q189" s="2482"/>
      <c r="R189" s="2482"/>
      <c r="S189" s="2482"/>
      <c r="T189" s="2482"/>
      <c r="U189" s="2482"/>
      <c r="V189" s="2482"/>
      <c r="W189" s="2482"/>
      <c r="X189" s="2482"/>
      <c r="Y189" s="2482"/>
      <c r="Z189" s="2482"/>
      <c r="AA189" s="2482"/>
      <c r="AB189" s="2482"/>
      <c r="AC189" s="2482"/>
    </row>
    <row r="190" s="2441" customFormat="1" spans="1:29">
      <c r="A190" s="2482"/>
      <c r="B190" s="2482"/>
      <c r="C190" s="2482"/>
      <c r="D190" s="2482"/>
      <c r="E190" s="2482"/>
      <c r="F190" s="2482"/>
      <c r="G190" s="2482"/>
      <c r="H190" s="2482"/>
      <c r="I190" s="2482"/>
      <c r="J190" s="2482"/>
      <c r="K190" s="2483"/>
      <c r="L190" s="2484"/>
      <c r="M190" s="2482"/>
      <c r="N190" s="2482"/>
      <c r="O190" s="2482"/>
      <c r="P190" s="2482"/>
      <c r="Q190" s="2482"/>
      <c r="R190" s="2482"/>
      <c r="S190" s="2482"/>
      <c r="T190" s="2482"/>
      <c r="U190" s="2482"/>
      <c r="V190" s="2482"/>
      <c r="W190" s="2482"/>
      <c r="X190" s="2482"/>
      <c r="Y190" s="2482"/>
      <c r="Z190" s="2482"/>
      <c r="AA190" s="2482"/>
      <c r="AB190" s="2482"/>
      <c r="AC190" s="2482"/>
    </row>
    <row r="191" s="2441" customFormat="1" spans="1:29">
      <c r="A191" s="2482"/>
      <c r="B191" s="2482"/>
      <c r="C191" s="2482"/>
      <c r="D191" s="2482"/>
      <c r="E191" s="2482"/>
      <c r="F191" s="2482"/>
      <c r="G191" s="2482"/>
      <c r="H191" s="2482"/>
      <c r="I191" s="2482"/>
      <c r="J191" s="2482"/>
      <c r="K191" s="2483"/>
      <c r="L191" s="2484"/>
      <c r="M191" s="2482"/>
      <c r="N191" s="2482"/>
      <c r="O191" s="2482"/>
      <c r="P191" s="2482"/>
      <c r="Q191" s="2482"/>
      <c r="R191" s="2482"/>
      <c r="S191" s="2482"/>
      <c r="T191" s="2482"/>
      <c r="U191" s="2482"/>
      <c r="V191" s="2482"/>
      <c r="W191" s="2482"/>
      <c r="X191" s="2482"/>
      <c r="Y191" s="2482"/>
      <c r="Z191" s="2482"/>
      <c r="AA191" s="2482"/>
      <c r="AB191" s="2482"/>
      <c r="AC191" s="2482"/>
    </row>
    <row r="192" s="2441" customFormat="1" spans="1:29">
      <c r="A192" s="2482"/>
      <c r="B192" s="2482"/>
      <c r="C192" s="2482"/>
      <c r="D192" s="2482"/>
      <c r="E192" s="2482"/>
      <c r="F192" s="2482"/>
      <c r="G192" s="2482"/>
      <c r="H192" s="2482"/>
      <c r="I192" s="2482"/>
      <c r="J192" s="2482"/>
      <c r="K192" s="2483"/>
      <c r="L192" s="2484"/>
      <c r="M192" s="2482"/>
      <c r="N192" s="2482"/>
      <c r="O192" s="2482"/>
      <c r="P192" s="2482"/>
      <c r="Q192" s="2482"/>
      <c r="R192" s="2482"/>
      <c r="S192" s="2482"/>
      <c r="T192" s="2482"/>
      <c r="U192" s="2482"/>
      <c r="V192" s="2482"/>
      <c r="W192" s="2482"/>
      <c r="X192" s="2482"/>
      <c r="Y192" s="2482"/>
      <c r="Z192" s="2482"/>
      <c r="AA192" s="2482"/>
      <c r="AB192" s="2482"/>
      <c r="AC192" s="2482"/>
    </row>
    <row r="193" s="2441" customFormat="1" spans="1:29">
      <c r="A193" s="2482"/>
      <c r="B193" s="2482"/>
      <c r="C193" s="2482"/>
      <c r="D193" s="2482"/>
      <c r="E193" s="2482"/>
      <c r="F193" s="2482"/>
      <c r="G193" s="2482"/>
      <c r="H193" s="2482"/>
      <c r="I193" s="2482"/>
      <c r="J193" s="2482"/>
      <c r="K193" s="2483"/>
      <c r="L193" s="2484"/>
      <c r="M193" s="2482"/>
      <c r="N193" s="2482"/>
      <c r="O193" s="2482"/>
      <c r="P193" s="2482"/>
      <c r="Q193" s="2482"/>
      <c r="R193" s="2482"/>
      <c r="S193" s="2482"/>
      <c r="T193" s="2482"/>
      <c r="U193" s="2482"/>
      <c r="V193" s="2482"/>
      <c r="W193" s="2482"/>
      <c r="X193" s="2482"/>
      <c r="Y193" s="2482"/>
      <c r="Z193" s="2482"/>
      <c r="AA193" s="2482"/>
      <c r="AB193" s="2482"/>
      <c r="AC193" s="2482"/>
    </row>
    <row r="194" s="2441" customFormat="1" spans="1:29">
      <c r="A194" s="2482"/>
      <c r="B194" s="2482"/>
      <c r="C194" s="2482"/>
      <c r="D194" s="2482"/>
      <c r="E194" s="2482"/>
      <c r="F194" s="2482"/>
      <c r="G194" s="2482"/>
      <c r="H194" s="2482"/>
      <c r="I194" s="2482"/>
      <c r="J194" s="2482"/>
      <c r="K194" s="2483"/>
      <c r="L194" s="2484"/>
      <c r="M194" s="2482"/>
      <c r="N194" s="2482"/>
      <c r="O194" s="2482"/>
      <c r="P194" s="2482"/>
      <c r="Q194" s="2482"/>
      <c r="R194" s="2482"/>
      <c r="S194" s="2482"/>
      <c r="T194" s="2482"/>
      <c r="U194" s="2482"/>
      <c r="V194" s="2482"/>
      <c r="W194" s="2482"/>
      <c r="X194" s="2482"/>
      <c r="Y194" s="2482"/>
      <c r="Z194" s="2482"/>
      <c r="AA194" s="2482"/>
      <c r="AB194" s="2482"/>
      <c r="AC194" s="2482"/>
    </row>
    <row r="195" s="2441" customFormat="1" spans="1:29">
      <c r="A195" s="2482"/>
      <c r="B195" s="2482"/>
      <c r="C195" s="2482"/>
      <c r="D195" s="2482"/>
      <c r="E195" s="2482"/>
      <c r="F195" s="2482"/>
      <c r="G195" s="2482"/>
      <c r="H195" s="2482"/>
      <c r="I195" s="2482"/>
      <c r="J195" s="2482"/>
      <c r="K195" s="2483"/>
      <c r="L195" s="2484"/>
      <c r="M195" s="2482"/>
      <c r="N195" s="2482"/>
      <c r="O195" s="2482"/>
      <c r="P195" s="2482"/>
      <c r="Q195" s="2482"/>
      <c r="R195" s="2482"/>
      <c r="S195" s="2482"/>
      <c r="T195" s="2482"/>
      <c r="U195" s="2482"/>
      <c r="V195" s="2482"/>
      <c r="W195" s="2482"/>
      <c r="X195" s="2482"/>
      <c r="Y195" s="2482"/>
      <c r="Z195" s="2482"/>
      <c r="AA195" s="2482"/>
      <c r="AB195" s="2482"/>
      <c r="AC195" s="2482"/>
    </row>
    <row r="196" s="2441" customFormat="1" spans="1:29">
      <c r="A196" s="2482"/>
      <c r="B196" s="2482"/>
      <c r="C196" s="2482"/>
      <c r="D196" s="2482"/>
      <c r="E196" s="2482"/>
      <c r="F196" s="2482"/>
      <c r="G196" s="2482"/>
      <c r="H196" s="2482"/>
      <c r="I196" s="2482"/>
      <c r="J196" s="2482"/>
      <c r="K196" s="2483"/>
      <c r="L196" s="2484"/>
      <c r="M196" s="2482"/>
      <c r="N196" s="2482"/>
      <c r="O196" s="2482"/>
      <c r="P196" s="2482"/>
      <c r="Q196" s="2482"/>
      <c r="R196" s="2482"/>
      <c r="S196" s="2482"/>
      <c r="T196" s="2482"/>
      <c r="U196" s="2482"/>
      <c r="V196" s="2482"/>
      <c r="W196" s="2482"/>
      <c r="X196" s="2482"/>
      <c r="Y196" s="2482"/>
      <c r="Z196" s="2482"/>
      <c r="AA196" s="2482"/>
      <c r="AB196" s="2482"/>
      <c r="AC196" s="2482"/>
    </row>
    <row r="197" s="2441" customFormat="1" spans="1:29">
      <c r="A197" s="2482"/>
      <c r="B197" s="2482"/>
      <c r="C197" s="2482"/>
      <c r="D197" s="2482"/>
      <c r="E197" s="2482"/>
      <c r="F197" s="2482"/>
      <c r="G197" s="2482"/>
      <c r="H197" s="2482"/>
      <c r="I197" s="2482"/>
      <c r="J197" s="2482"/>
      <c r="K197" s="2483"/>
      <c r="L197" s="2484"/>
      <c r="M197" s="2482"/>
      <c r="N197" s="2482"/>
      <c r="O197" s="2482"/>
      <c r="P197" s="2482"/>
      <c r="Q197" s="2482"/>
      <c r="R197" s="2482"/>
      <c r="S197" s="2482"/>
      <c r="T197" s="2482"/>
      <c r="U197" s="2482"/>
      <c r="V197" s="2482"/>
      <c r="W197" s="2482"/>
      <c r="X197" s="2482"/>
      <c r="Y197" s="2482"/>
      <c r="Z197" s="2482"/>
      <c r="AA197" s="2482"/>
      <c r="AB197" s="2482"/>
      <c r="AC197" s="2482"/>
    </row>
    <row r="198" s="2441" customFormat="1" spans="1:29">
      <c r="A198" s="2482"/>
      <c r="B198" s="2482"/>
      <c r="C198" s="2482"/>
      <c r="D198" s="2482"/>
      <c r="E198" s="2482"/>
      <c r="F198" s="2482"/>
      <c r="G198" s="2482"/>
      <c r="H198" s="2482"/>
      <c r="I198" s="2482"/>
      <c r="J198" s="2482"/>
      <c r="K198" s="2483"/>
      <c r="L198" s="2484"/>
      <c r="M198" s="2482"/>
      <c r="N198" s="2482"/>
      <c r="O198" s="2482"/>
      <c r="P198" s="2482"/>
      <c r="Q198" s="2482"/>
      <c r="R198" s="2482"/>
      <c r="S198" s="2482"/>
      <c r="T198" s="2482"/>
      <c r="U198" s="2482"/>
      <c r="V198" s="2482"/>
      <c r="W198" s="2482"/>
      <c r="X198" s="2482"/>
      <c r="Y198" s="2482"/>
      <c r="Z198" s="2482"/>
      <c r="AA198" s="2482"/>
      <c r="AB198" s="2482"/>
      <c r="AC198" s="2482"/>
    </row>
    <row r="199" s="2441" customFormat="1" spans="1:29">
      <c r="A199" s="2482"/>
      <c r="B199" s="2482"/>
      <c r="C199" s="2482"/>
      <c r="D199" s="2482"/>
      <c r="E199" s="2482"/>
      <c r="F199" s="2482"/>
      <c r="G199" s="2482"/>
      <c r="H199" s="2482"/>
      <c r="I199" s="2482"/>
      <c r="J199" s="2482"/>
      <c r="K199" s="2483"/>
      <c r="L199" s="2484"/>
      <c r="M199" s="2482"/>
      <c r="N199" s="2482"/>
      <c r="O199" s="2482"/>
      <c r="P199" s="2482"/>
      <c r="Q199" s="2482"/>
      <c r="R199" s="2482"/>
      <c r="S199" s="2482"/>
      <c r="T199" s="2482"/>
      <c r="U199" s="2482"/>
      <c r="V199" s="2482"/>
      <c r="W199" s="2482"/>
      <c r="X199" s="2482"/>
      <c r="Y199" s="2482"/>
      <c r="Z199" s="2482"/>
      <c r="AA199" s="2482"/>
      <c r="AB199" s="2482"/>
      <c r="AC199" s="2482"/>
    </row>
    <row r="200" s="2441" customFormat="1" spans="1:29">
      <c r="A200" s="2482"/>
      <c r="B200" s="2482"/>
      <c r="C200" s="2482"/>
      <c r="D200" s="2482"/>
      <c r="E200" s="2482"/>
      <c r="F200" s="2482"/>
      <c r="G200" s="2482"/>
      <c r="H200" s="2482"/>
      <c r="I200" s="2482"/>
      <c r="J200" s="2482"/>
      <c r="K200" s="2483"/>
      <c r="L200" s="2484"/>
      <c r="M200" s="2482"/>
      <c r="N200" s="2482"/>
      <c r="O200" s="2482"/>
      <c r="P200" s="2482"/>
      <c r="Q200" s="2482"/>
      <c r="R200" s="2482"/>
      <c r="S200" s="2482"/>
      <c r="T200" s="2482"/>
      <c r="U200" s="2482"/>
      <c r="V200" s="2482"/>
      <c r="W200" s="2482"/>
      <c r="X200" s="2482"/>
      <c r="Y200" s="2482"/>
      <c r="Z200" s="2482"/>
      <c r="AA200" s="2482"/>
      <c r="AB200" s="2482"/>
      <c r="AC200" s="2482"/>
    </row>
    <row r="201" s="2441" customFormat="1" spans="1:29">
      <c r="A201" s="2482"/>
      <c r="B201" s="2482"/>
      <c r="C201" s="2482"/>
      <c r="D201" s="2482"/>
      <c r="E201" s="2482"/>
      <c r="F201" s="2482"/>
      <c r="G201" s="2482"/>
      <c r="H201" s="2482"/>
      <c r="I201" s="2482"/>
      <c r="J201" s="2482"/>
      <c r="K201" s="2483"/>
      <c r="L201" s="2484"/>
      <c r="M201" s="2482"/>
      <c r="N201" s="2482"/>
      <c r="O201" s="2482"/>
      <c r="P201" s="2482"/>
      <c r="Q201" s="2482"/>
      <c r="R201" s="2482"/>
      <c r="S201" s="2482"/>
      <c r="T201" s="2482"/>
      <c r="U201" s="2482"/>
      <c r="V201" s="2482"/>
      <c r="W201" s="2482"/>
      <c r="X201" s="2482"/>
      <c r="Y201" s="2482"/>
      <c r="Z201" s="2482"/>
      <c r="AA201" s="2482"/>
      <c r="AB201" s="2482"/>
      <c r="AC201" s="2482"/>
    </row>
    <row r="202" s="2441" customFormat="1" spans="1:29">
      <c r="A202" s="2482"/>
      <c r="B202" s="2482"/>
      <c r="C202" s="2482"/>
      <c r="D202" s="2482"/>
      <c r="E202" s="2482"/>
      <c r="F202" s="2482"/>
      <c r="G202" s="2482"/>
      <c r="H202" s="2482"/>
      <c r="I202" s="2482"/>
      <c r="J202" s="2482"/>
      <c r="K202" s="2483"/>
      <c r="L202" s="2484"/>
      <c r="M202" s="2482"/>
      <c r="N202" s="2482"/>
      <c r="O202" s="2482"/>
      <c r="P202" s="2482"/>
      <c r="Q202" s="2482"/>
      <c r="R202" s="2482"/>
      <c r="S202" s="2482"/>
      <c r="T202" s="2482"/>
      <c r="U202" s="2482"/>
      <c r="V202" s="2482"/>
      <c r="W202" s="2482"/>
      <c r="X202" s="2482"/>
      <c r="Y202" s="2482"/>
      <c r="Z202" s="2482"/>
      <c r="AA202" s="2482"/>
      <c r="AB202" s="2482"/>
      <c r="AC202" s="2482"/>
    </row>
    <row r="203" s="2441" customFormat="1" spans="1:29">
      <c r="A203" s="2482"/>
      <c r="B203" s="2482"/>
      <c r="C203" s="2482"/>
      <c r="D203" s="2482"/>
      <c r="E203" s="2482"/>
      <c r="F203" s="2482"/>
      <c r="G203" s="2482"/>
      <c r="H203" s="2482"/>
      <c r="I203" s="2482"/>
      <c r="J203" s="2482"/>
      <c r="K203" s="2483"/>
      <c r="L203" s="2484"/>
      <c r="M203" s="2482"/>
      <c r="N203" s="2482"/>
      <c r="O203" s="2482"/>
      <c r="P203" s="2482"/>
      <c r="Q203" s="2482"/>
      <c r="R203" s="2482"/>
      <c r="S203" s="2482"/>
      <c r="T203" s="2482"/>
      <c r="U203" s="2482"/>
      <c r="V203" s="2482"/>
      <c r="W203" s="2482"/>
      <c r="X203" s="2482"/>
      <c r="Y203" s="2482"/>
      <c r="Z203" s="2482"/>
      <c r="AA203" s="2482"/>
      <c r="AB203" s="2482"/>
      <c r="AC203" s="2482"/>
    </row>
    <row r="204" s="2441" customFormat="1" spans="1:29">
      <c r="A204" s="2482"/>
      <c r="B204" s="2482"/>
      <c r="C204" s="2482"/>
      <c r="D204" s="2482"/>
      <c r="E204" s="2482"/>
      <c r="F204" s="2482"/>
      <c r="G204" s="2482"/>
      <c r="H204" s="2482"/>
      <c r="I204" s="2482"/>
      <c r="J204" s="2482"/>
      <c r="K204" s="2483"/>
      <c r="L204" s="2484"/>
      <c r="M204" s="2482"/>
      <c r="N204" s="2482"/>
      <c r="O204" s="2482"/>
      <c r="P204" s="2482"/>
      <c r="Q204" s="2482"/>
      <c r="R204" s="2482"/>
      <c r="S204" s="2482"/>
      <c r="T204" s="2482"/>
      <c r="U204" s="2482"/>
      <c r="V204" s="2482"/>
      <c r="W204" s="2482"/>
      <c r="X204" s="2482"/>
      <c r="Y204" s="2482"/>
      <c r="Z204" s="2482"/>
      <c r="AA204" s="2482"/>
      <c r="AB204" s="2482"/>
      <c r="AC204" s="2482"/>
    </row>
    <row r="205" s="2441" customFormat="1" spans="1:29">
      <c r="A205" s="2482"/>
      <c r="B205" s="2482"/>
      <c r="C205" s="2482"/>
      <c r="D205" s="2482"/>
      <c r="E205" s="2482"/>
      <c r="F205" s="2482"/>
      <c r="G205" s="2482"/>
      <c r="H205" s="2482"/>
      <c r="I205" s="2482"/>
      <c r="J205" s="2482"/>
      <c r="K205" s="2483"/>
      <c r="L205" s="2484"/>
      <c r="M205" s="2482"/>
      <c r="N205" s="2482"/>
      <c r="O205" s="2482"/>
      <c r="P205" s="2482"/>
      <c r="Q205" s="2482"/>
      <c r="R205" s="2482"/>
      <c r="S205" s="2482"/>
      <c r="T205" s="2482"/>
      <c r="U205" s="2482"/>
      <c r="V205" s="2482"/>
      <c r="W205" s="2482"/>
      <c r="X205" s="2482"/>
      <c r="Y205" s="2482"/>
      <c r="Z205" s="2482"/>
      <c r="AA205" s="2482"/>
      <c r="AB205" s="2482"/>
      <c r="AC205" s="2482"/>
    </row>
    <row r="206" s="2441" customFormat="1" spans="1:29">
      <c r="A206" s="2482"/>
      <c r="B206" s="2482"/>
      <c r="C206" s="2482"/>
      <c r="D206" s="2482"/>
      <c r="E206" s="2482"/>
      <c r="F206" s="2482"/>
      <c r="G206" s="2482"/>
      <c r="H206" s="2482"/>
      <c r="I206" s="2482"/>
      <c r="J206" s="2482"/>
      <c r="K206" s="2483"/>
      <c r="L206" s="2484"/>
      <c r="M206" s="2482"/>
      <c r="N206" s="2482"/>
      <c r="O206" s="2482"/>
      <c r="P206" s="2482"/>
      <c r="Q206" s="2482"/>
      <c r="R206" s="2482"/>
      <c r="S206" s="2482"/>
      <c r="T206" s="2482"/>
      <c r="U206" s="2482"/>
      <c r="V206" s="2482"/>
      <c r="W206" s="2482"/>
      <c r="X206" s="2482"/>
      <c r="Y206" s="2482"/>
      <c r="Z206" s="2482"/>
      <c r="AA206" s="2482"/>
      <c r="AB206" s="2482"/>
      <c r="AC206" s="2482"/>
    </row>
    <row r="207" s="2441" customFormat="1" spans="1:29">
      <c r="A207" s="2482"/>
      <c r="B207" s="2482"/>
      <c r="C207" s="2482"/>
      <c r="D207" s="2482"/>
      <c r="E207" s="2482"/>
      <c r="F207" s="2482"/>
      <c r="G207" s="2482"/>
      <c r="H207" s="2482"/>
      <c r="I207" s="2482"/>
      <c r="J207" s="2482"/>
      <c r="K207" s="2483"/>
      <c r="L207" s="2484"/>
      <c r="M207" s="2482"/>
      <c r="N207" s="2482"/>
      <c r="O207" s="2482"/>
      <c r="P207" s="2482"/>
      <c r="Q207" s="2482"/>
      <c r="R207" s="2482"/>
      <c r="S207" s="2482"/>
      <c r="T207" s="2482"/>
      <c r="U207" s="2482"/>
      <c r="V207" s="2482"/>
      <c r="W207" s="2482"/>
      <c r="X207" s="2482"/>
      <c r="Y207" s="2482"/>
      <c r="Z207" s="2482"/>
      <c r="AA207" s="2482"/>
      <c r="AB207" s="2482"/>
      <c r="AC207" s="2482"/>
    </row>
    <row r="208" s="2441" customFormat="1" spans="1:29">
      <c r="A208" s="2482"/>
      <c r="B208" s="2482"/>
      <c r="C208" s="2482"/>
      <c r="D208" s="2482"/>
      <c r="E208" s="2482"/>
      <c r="F208" s="2482"/>
      <c r="G208" s="2482"/>
      <c r="H208" s="2482"/>
      <c r="I208" s="2482"/>
      <c r="J208" s="2482"/>
      <c r="K208" s="2483"/>
      <c r="L208" s="2484"/>
      <c r="M208" s="2482"/>
      <c r="N208" s="2482"/>
      <c r="O208" s="2482"/>
      <c r="P208" s="2482"/>
      <c r="Q208" s="2482"/>
      <c r="R208" s="2482"/>
      <c r="S208" s="2482"/>
      <c r="T208" s="2482"/>
      <c r="U208" s="2482"/>
      <c r="V208" s="2482"/>
      <c r="W208" s="2482"/>
      <c r="X208" s="2482"/>
      <c r="Y208" s="2482"/>
      <c r="Z208" s="2482"/>
      <c r="AA208" s="2482"/>
      <c r="AB208" s="2482"/>
      <c r="AC208" s="2482"/>
    </row>
    <row r="209" s="2441" customFormat="1" spans="1:29">
      <c r="A209" s="2482"/>
      <c r="B209" s="2482"/>
      <c r="C209" s="2482"/>
      <c r="D209" s="2482"/>
      <c r="E209" s="2482"/>
      <c r="F209" s="2482"/>
      <c r="G209" s="2482"/>
      <c r="H209" s="2482"/>
      <c r="I209" s="2482"/>
      <c r="J209" s="2482"/>
      <c r="K209" s="2483"/>
      <c r="L209" s="2484"/>
      <c r="M209" s="2482"/>
      <c r="N209" s="2482"/>
      <c r="O209" s="2482"/>
      <c r="P209" s="2482"/>
      <c r="Q209" s="2482"/>
      <c r="R209" s="2482"/>
      <c r="S209" s="2482"/>
      <c r="T209" s="2482"/>
      <c r="U209" s="2482"/>
      <c r="V209" s="2482"/>
      <c r="W209" s="2482"/>
      <c r="X209" s="2482"/>
      <c r="Y209" s="2482"/>
      <c r="Z209" s="2482"/>
      <c r="AA209" s="2482"/>
      <c r="AB209" s="2482"/>
      <c r="AC209" s="2482"/>
    </row>
    <row r="210" s="2441" customFormat="1" spans="1:29">
      <c r="A210" s="2482"/>
      <c r="B210" s="2482"/>
      <c r="C210" s="2482"/>
      <c r="D210" s="2482"/>
      <c r="E210" s="2482"/>
      <c r="F210" s="2482"/>
      <c r="G210" s="2482"/>
      <c r="H210" s="2482"/>
      <c r="I210" s="2482"/>
      <c r="J210" s="2482"/>
      <c r="K210" s="2483"/>
      <c r="L210" s="2484"/>
      <c r="M210" s="2482"/>
      <c r="N210" s="2482"/>
      <c r="O210" s="2482"/>
      <c r="P210" s="2482"/>
      <c r="Q210" s="2482"/>
      <c r="R210" s="2482"/>
      <c r="S210" s="2482"/>
      <c r="T210" s="2482"/>
      <c r="U210" s="2482"/>
      <c r="V210" s="2482"/>
      <c r="W210" s="2482"/>
      <c r="X210" s="2482"/>
      <c r="Y210" s="2482"/>
      <c r="Z210" s="2482"/>
      <c r="AA210" s="2482"/>
      <c r="AB210" s="2482"/>
      <c r="AC210" s="2482"/>
    </row>
    <row r="211" s="2441" customFormat="1" spans="1:29">
      <c r="A211" s="2482"/>
      <c r="B211" s="2482"/>
      <c r="C211" s="2482"/>
      <c r="D211" s="2482"/>
      <c r="E211" s="2482"/>
      <c r="F211" s="2482"/>
      <c r="G211" s="2482"/>
      <c r="H211" s="2482"/>
      <c r="I211" s="2482"/>
      <c r="J211" s="2482"/>
      <c r="K211" s="2483"/>
      <c r="L211" s="2484"/>
      <c r="M211" s="2482"/>
      <c r="N211" s="2482"/>
      <c r="O211" s="2482"/>
      <c r="P211" s="2482"/>
      <c r="Q211" s="2482"/>
      <c r="R211" s="2482"/>
      <c r="S211" s="2482"/>
      <c r="T211" s="2482"/>
      <c r="U211" s="2482"/>
      <c r="V211" s="2482"/>
      <c r="W211" s="2482"/>
      <c r="X211" s="2482"/>
      <c r="Y211" s="2482"/>
      <c r="Z211" s="2482"/>
      <c r="AA211" s="2482"/>
      <c r="AB211" s="2482"/>
      <c r="AC211" s="2482"/>
    </row>
    <row r="212" s="2441" customFormat="1" spans="1:29">
      <c r="A212" s="2482"/>
      <c r="B212" s="2482"/>
      <c r="C212" s="2482"/>
      <c r="D212" s="2482"/>
      <c r="E212" s="2482"/>
      <c r="F212" s="2482"/>
      <c r="G212" s="2482"/>
      <c r="H212" s="2482"/>
      <c r="I212" s="2482"/>
      <c r="J212" s="2482"/>
      <c r="K212" s="2483"/>
      <c r="L212" s="2484"/>
      <c r="M212" s="2482"/>
      <c r="N212" s="2482"/>
      <c r="O212" s="2482"/>
      <c r="P212" s="2482"/>
      <c r="Q212" s="2482"/>
      <c r="R212" s="2482"/>
      <c r="S212" s="2482"/>
      <c r="T212" s="2482"/>
      <c r="U212" s="2482"/>
      <c r="V212" s="2482"/>
      <c r="W212" s="2482"/>
      <c r="X212" s="2482"/>
      <c r="Y212" s="2482"/>
      <c r="Z212" s="2482"/>
      <c r="AA212" s="2482"/>
      <c r="AB212" s="2482"/>
      <c r="AC212" s="2482"/>
    </row>
    <row r="213" s="2441" customFormat="1" spans="1:29">
      <c r="A213" s="2482"/>
      <c r="B213" s="2482"/>
      <c r="C213" s="2482"/>
      <c r="D213" s="2482"/>
      <c r="E213" s="2482"/>
      <c r="F213" s="2482"/>
      <c r="G213" s="2482"/>
      <c r="H213" s="2482"/>
      <c r="I213" s="2482"/>
      <c r="J213" s="2482"/>
      <c r="K213" s="2483"/>
      <c r="L213" s="2484"/>
      <c r="M213" s="2482"/>
      <c r="N213" s="2482"/>
      <c r="O213" s="2482"/>
      <c r="P213" s="2482"/>
      <c r="Q213" s="2482"/>
      <c r="R213" s="2482"/>
      <c r="S213" s="2482"/>
      <c r="T213" s="2482"/>
      <c r="U213" s="2482"/>
      <c r="V213" s="2482"/>
      <c r="W213" s="2482"/>
      <c r="X213" s="2482"/>
      <c r="Y213" s="2482"/>
      <c r="Z213" s="2482"/>
      <c r="AA213" s="2482"/>
      <c r="AB213" s="2482"/>
      <c r="AC213" s="2482"/>
    </row>
    <row r="214" s="2441" customFormat="1" spans="1:29">
      <c r="A214" s="2482"/>
      <c r="B214" s="2482"/>
      <c r="C214" s="2482"/>
      <c r="D214" s="2482"/>
      <c r="E214" s="2482"/>
      <c r="F214" s="2482"/>
      <c r="G214" s="2482"/>
      <c r="H214" s="2482"/>
      <c r="I214" s="2482"/>
      <c r="J214" s="2482"/>
      <c r="K214" s="2483"/>
      <c r="L214" s="2484"/>
      <c r="M214" s="2482"/>
      <c r="N214" s="2482"/>
      <c r="O214" s="2482"/>
      <c r="P214" s="2482"/>
      <c r="Q214" s="2482"/>
      <c r="R214" s="2482"/>
      <c r="S214" s="2482"/>
      <c r="T214" s="2482"/>
      <c r="U214" s="2482"/>
      <c r="V214" s="2482"/>
      <c r="W214" s="2482"/>
      <c r="X214" s="2482"/>
      <c r="Y214" s="2482"/>
      <c r="Z214" s="2482"/>
      <c r="AA214" s="2482"/>
      <c r="AB214" s="2482"/>
      <c r="AC214" s="2482"/>
    </row>
    <row r="215" s="2441" customFormat="1" spans="1:29">
      <c r="A215" s="2482"/>
      <c r="B215" s="2482"/>
      <c r="C215" s="2482"/>
      <c r="D215" s="2482"/>
      <c r="E215" s="2482"/>
      <c r="F215" s="2482"/>
      <c r="G215" s="2482"/>
      <c r="H215" s="2482"/>
      <c r="I215" s="2482"/>
      <c r="J215" s="2482"/>
      <c r="K215" s="2483"/>
      <c r="L215" s="2484"/>
      <c r="M215" s="2482"/>
      <c r="N215" s="2482"/>
      <c r="O215" s="2482"/>
      <c r="P215" s="2482"/>
      <c r="Q215" s="2482"/>
      <c r="R215" s="2482"/>
      <c r="S215" s="2482"/>
      <c r="T215" s="2482"/>
      <c r="U215" s="2482"/>
      <c r="V215" s="2482"/>
      <c r="W215" s="2482"/>
      <c r="X215" s="2482"/>
      <c r="Y215" s="2482"/>
      <c r="Z215" s="2482"/>
      <c r="AA215" s="2482"/>
      <c r="AB215" s="2482"/>
      <c r="AC215" s="2482"/>
    </row>
    <row r="216" s="2441" customFormat="1" spans="1:29">
      <c r="A216" s="2482"/>
      <c r="B216" s="2482"/>
      <c r="C216" s="2482"/>
      <c r="D216" s="2482"/>
      <c r="E216" s="2482"/>
      <c r="F216" s="2482"/>
      <c r="G216" s="2482"/>
      <c r="H216" s="2482"/>
      <c r="I216" s="2482"/>
      <c r="J216" s="2482"/>
      <c r="K216" s="2483"/>
      <c r="L216" s="2484"/>
      <c r="M216" s="2482"/>
      <c r="N216" s="2482"/>
      <c r="O216" s="2482"/>
      <c r="P216" s="2482"/>
      <c r="Q216" s="2482"/>
      <c r="R216" s="2482"/>
      <c r="S216" s="2482"/>
      <c r="T216" s="2482"/>
      <c r="U216" s="2482"/>
      <c r="V216" s="2482"/>
      <c r="W216" s="2482"/>
      <c r="X216" s="2482"/>
      <c r="Y216" s="2482"/>
      <c r="Z216" s="2482"/>
      <c r="AA216" s="2482"/>
      <c r="AB216" s="2482"/>
      <c r="AC216" s="2482"/>
    </row>
    <row r="217" s="2441" customFormat="1" spans="1:29">
      <c r="A217" s="2482"/>
      <c r="B217" s="2482"/>
      <c r="C217" s="2482"/>
      <c r="D217" s="2482"/>
      <c r="E217" s="2482"/>
      <c r="F217" s="2482"/>
      <c r="G217" s="2482"/>
      <c r="H217" s="2482"/>
      <c r="I217" s="2482"/>
      <c r="J217" s="2482"/>
      <c r="K217" s="2483"/>
      <c r="L217" s="2484"/>
      <c r="M217" s="2482"/>
      <c r="N217" s="2482"/>
      <c r="O217" s="2482"/>
      <c r="P217" s="2482"/>
      <c r="Q217" s="2482"/>
      <c r="R217" s="2482"/>
      <c r="S217" s="2482"/>
      <c r="T217" s="2482"/>
      <c r="U217" s="2482"/>
      <c r="V217" s="2482"/>
      <c r="W217" s="2482"/>
      <c r="X217" s="2482"/>
      <c r="Y217" s="2482"/>
      <c r="Z217" s="2482"/>
      <c r="AA217" s="2482"/>
      <c r="AB217" s="2482"/>
      <c r="AC217" s="2482"/>
    </row>
    <row r="218" s="2441" customFormat="1" spans="1:29">
      <c r="A218" s="2482"/>
      <c r="B218" s="2482"/>
      <c r="C218" s="2482"/>
      <c r="D218" s="2482"/>
      <c r="E218" s="2482"/>
      <c r="F218" s="2482"/>
      <c r="G218" s="2482"/>
      <c r="H218" s="2482"/>
      <c r="I218" s="2482"/>
      <c r="J218" s="2482"/>
      <c r="K218" s="2483"/>
      <c r="L218" s="2484"/>
      <c r="M218" s="2482"/>
      <c r="N218" s="2482"/>
      <c r="O218" s="2482"/>
      <c r="P218" s="2482"/>
      <c r="Q218" s="2482"/>
      <c r="R218" s="2482"/>
      <c r="S218" s="2482"/>
      <c r="T218" s="2482"/>
      <c r="U218" s="2482"/>
      <c r="V218" s="2482"/>
      <c r="W218" s="2482"/>
      <c r="X218" s="2482"/>
      <c r="Y218" s="2482"/>
      <c r="Z218" s="2482"/>
      <c r="AA218" s="2482"/>
      <c r="AB218" s="2482"/>
      <c r="AC218" s="2482"/>
    </row>
    <row r="219" s="2441" customFormat="1" spans="1:29">
      <c r="A219" s="2482"/>
      <c r="B219" s="2482"/>
      <c r="C219" s="2482"/>
      <c r="D219" s="2482"/>
      <c r="E219" s="2482"/>
      <c r="F219" s="2482"/>
      <c r="G219" s="2482"/>
      <c r="H219" s="2482"/>
      <c r="I219" s="2482"/>
      <c r="J219" s="2482"/>
      <c r="K219" s="2483"/>
      <c r="L219" s="2484"/>
      <c r="M219" s="2482"/>
      <c r="N219" s="2482"/>
      <c r="O219" s="2482"/>
      <c r="P219" s="2482"/>
      <c r="Q219" s="2482"/>
      <c r="R219" s="2482"/>
      <c r="S219" s="2482"/>
      <c r="T219" s="2482"/>
      <c r="U219" s="2482"/>
      <c r="V219" s="2482"/>
      <c r="W219" s="2482"/>
      <c r="X219" s="2482"/>
      <c r="Y219" s="2482"/>
      <c r="Z219" s="2482"/>
      <c r="AA219" s="2482"/>
      <c r="AB219" s="2482"/>
      <c r="AC219" s="2482"/>
    </row>
    <row r="220" s="2441" customFormat="1" spans="1:29">
      <c r="A220" s="2482"/>
      <c r="B220" s="2482"/>
      <c r="C220" s="2482"/>
      <c r="D220" s="2482"/>
      <c r="E220" s="2482"/>
      <c r="F220" s="2482"/>
      <c r="G220" s="2482"/>
      <c r="H220" s="2482"/>
      <c r="I220" s="2482"/>
      <c r="J220" s="2482"/>
      <c r="K220" s="2483"/>
      <c r="L220" s="2484"/>
      <c r="M220" s="2482"/>
      <c r="N220" s="2482"/>
      <c r="O220" s="2482"/>
      <c r="P220" s="2482"/>
      <c r="Q220" s="2482"/>
      <c r="R220" s="2482"/>
      <c r="S220" s="2482"/>
      <c r="T220" s="2482"/>
      <c r="U220" s="2482"/>
      <c r="V220" s="2482"/>
      <c r="W220" s="2482"/>
      <c r="X220" s="2482"/>
      <c r="Y220" s="2482"/>
      <c r="Z220" s="2482"/>
      <c r="AA220" s="2482"/>
      <c r="AB220" s="2482"/>
      <c r="AC220" s="2482"/>
    </row>
    <row r="221" s="2441" customFormat="1" spans="1:29">
      <c r="A221" s="2482"/>
      <c r="B221" s="2482"/>
      <c r="C221" s="2482"/>
      <c r="D221" s="2482"/>
      <c r="E221" s="2482"/>
      <c r="F221" s="2482"/>
      <c r="G221" s="2482"/>
      <c r="H221" s="2482"/>
      <c r="I221" s="2482"/>
      <c r="J221" s="2482"/>
      <c r="K221" s="2483"/>
      <c r="L221" s="2484"/>
      <c r="M221" s="2482"/>
      <c r="N221" s="2482"/>
      <c r="O221" s="2482"/>
      <c r="P221" s="2482"/>
      <c r="Q221" s="2482"/>
      <c r="R221" s="2482"/>
      <c r="S221" s="2482"/>
      <c r="T221" s="2482"/>
      <c r="U221" s="2482"/>
      <c r="V221" s="2482"/>
      <c r="W221" s="2482"/>
      <c r="X221" s="2482"/>
      <c r="Y221" s="2482"/>
      <c r="Z221" s="2482"/>
      <c r="AA221" s="2482"/>
      <c r="AB221" s="2482"/>
      <c r="AC221" s="2482"/>
    </row>
    <row r="222" s="2441" customFormat="1" spans="1:29">
      <c r="A222" s="2482"/>
      <c r="B222" s="2482"/>
      <c r="C222" s="2482"/>
      <c r="D222" s="2482"/>
      <c r="E222" s="2482"/>
      <c r="F222" s="2482"/>
      <c r="G222" s="2482"/>
      <c r="H222" s="2482"/>
      <c r="I222" s="2482"/>
      <c r="J222" s="2482"/>
      <c r="K222" s="2483"/>
      <c r="L222" s="2484"/>
      <c r="M222" s="2482"/>
      <c r="N222" s="2482"/>
      <c r="O222" s="2482"/>
      <c r="P222" s="2482"/>
      <c r="Q222" s="2482"/>
      <c r="R222" s="2482"/>
      <c r="S222" s="2482"/>
      <c r="T222" s="2482"/>
      <c r="U222" s="2482"/>
      <c r="V222" s="2482"/>
      <c r="W222" s="2482"/>
      <c r="X222" s="2482"/>
      <c r="Y222" s="2482"/>
      <c r="Z222" s="2482"/>
      <c r="AA222" s="2482"/>
      <c r="AB222" s="2482"/>
      <c r="AC222" s="2482"/>
    </row>
    <row r="223" s="2441" customFormat="1" spans="1:29">
      <c r="A223" s="2482"/>
      <c r="B223" s="2482"/>
      <c r="C223" s="2482"/>
      <c r="D223" s="2482"/>
      <c r="E223" s="2482"/>
      <c r="F223" s="2482"/>
      <c r="G223" s="2482"/>
      <c r="H223" s="2482"/>
      <c r="I223" s="2482"/>
      <c r="J223" s="2482"/>
      <c r="K223" s="2483"/>
      <c r="L223" s="2484"/>
      <c r="M223" s="2482"/>
      <c r="N223" s="2482"/>
      <c r="O223" s="2482"/>
      <c r="P223" s="2482"/>
      <c r="Q223" s="2482"/>
      <c r="R223" s="2482"/>
      <c r="S223" s="2482"/>
      <c r="T223" s="2482"/>
      <c r="U223" s="2482"/>
      <c r="V223" s="2482"/>
      <c r="W223" s="2482"/>
      <c r="X223" s="2482"/>
      <c r="Y223" s="2482"/>
      <c r="Z223" s="2482"/>
      <c r="AA223" s="2482"/>
      <c r="AB223" s="2482"/>
      <c r="AC223" s="2482"/>
    </row>
    <row r="224" s="2441" customFormat="1" spans="1:29">
      <c r="A224" s="2482"/>
      <c r="B224" s="2482"/>
      <c r="C224" s="2482"/>
      <c r="D224" s="2482"/>
      <c r="E224" s="2482"/>
      <c r="F224" s="2482"/>
      <c r="G224" s="2482"/>
      <c r="H224" s="2482"/>
      <c r="I224" s="2482"/>
      <c r="J224" s="2482"/>
      <c r="K224" s="2483"/>
      <c r="L224" s="2484"/>
      <c r="M224" s="2482"/>
      <c r="N224" s="2482"/>
      <c r="O224" s="2482"/>
      <c r="P224" s="2482"/>
      <c r="Q224" s="2482"/>
      <c r="R224" s="2482"/>
      <c r="S224" s="2482"/>
      <c r="T224" s="2482"/>
      <c r="U224" s="2482"/>
      <c r="V224" s="2482"/>
      <c r="W224" s="2482"/>
      <c r="X224" s="2482"/>
      <c r="Y224" s="2482"/>
      <c r="Z224" s="2482"/>
      <c r="AA224" s="2482"/>
      <c r="AB224" s="2482"/>
      <c r="AC224" s="2482"/>
    </row>
    <row r="225" s="2441" customFormat="1" spans="1:29">
      <c r="A225" s="2482"/>
      <c r="B225" s="2482"/>
      <c r="C225" s="2482"/>
      <c r="D225" s="2482"/>
      <c r="E225" s="2482"/>
      <c r="F225" s="2482"/>
      <c r="G225" s="2482"/>
      <c r="H225" s="2482"/>
      <c r="I225" s="2482"/>
      <c r="J225" s="2482"/>
      <c r="K225" s="2483"/>
      <c r="L225" s="2484"/>
      <c r="M225" s="2482"/>
      <c r="N225" s="2482"/>
      <c r="O225" s="2482"/>
      <c r="P225" s="2482"/>
      <c r="Q225" s="2482"/>
      <c r="R225" s="2482"/>
      <c r="S225" s="2482"/>
      <c r="T225" s="2482"/>
      <c r="U225" s="2482"/>
      <c r="V225" s="2482"/>
      <c r="W225" s="2482"/>
      <c r="X225" s="2482"/>
      <c r="Y225" s="2482"/>
      <c r="Z225" s="2482"/>
      <c r="AA225" s="2482"/>
      <c r="AB225" s="2482"/>
      <c r="AC225" s="2482"/>
    </row>
    <row r="226" s="2441" customFormat="1" spans="1:29">
      <c r="A226" s="2482"/>
      <c r="B226" s="2482"/>
      <c r="C226" s="2482"/>
      <c r="D226" s="2482"/>
      <c r="E226" s="2482"/>
      <c r="F226" s="2482"/>
      <c r="G226" s="2482"/>
      <c r="H226" s="2482"/>
      <c r="I226" s="2482"/>
      <c r="J226" s="2482"/>
      <c r="K226" s="2483"/>
      <c r="L226" s="2484"/>
      <c r="M226" s="2482"/>
      <c r="N226" s="2482"/>
      <c r="O226" s="2482"/>
      <c r="P226" s="2482"/>
      <c r="Q226" s="2482"/>
      <c r="R226" s="2482"/>
      <c r="S226" s="2482"/>
      <c r="T226" s="2482"/>
      <c r="U226" s="2482"/>
      <c r="V226" s="2482"/>
      <c r="W226" s="2482"/>
      <c r="X226" s="2482"/>
      <c r="Y226" s="2482"/>
      <c r="Z226" s="2482"/>
      <c r="AA226" s="2482"/>
      <c r="AB226" s="2482"/>
      <c r="AC226" s="2482"/>
    </row>
    <row r="227" s="2441" customFormat="1" spans="1:29">
      <c r="A227" s="2482"/>
      <c r="B227" s="2482"/>
      <c r="C227" s="2482"/>
      <c r="D227" s="2482"/>
      <c r="E227" s="2482"/>
      <c r="F227" s="2482"/>
      <c r="G227" s="2482"/>
      <c r="H227" s="2482"/>
      <c r="I227" s="2482"/>
      <c r="J227" s="2482"/>
      <c r="K227" s="2483"/>
      <c r="L227" s="2484"/>
      <c r="M227" s="2482"/>
      <c r="N227" s="2482"/>
      <c r="O227" s="2482"/>
      <c r="P227" s="2482"/>
      <c r="Q227" s="2482"/>
      <c r="R227" s="2482"/>
      <c r="S227" s="2482"/>
      <c r="T227" s="2482"/>
      <c r="U227" s="2482"/>
      <c r="V227" s="2482"/>
      <c r="W227" s="2482"/>
      <c r="X227" s="2482"/>
      <c r="Y227" s="2482"/>
      <c r="Z227" s="2482"/>
      <c r="AA227" s="2482"/>
      <c r="AB227" s="2482"/>
      <c r="AC227" s="2482"/>
    </row>
    <row r="228" s="2441" customFormat="1" spans="1:29">
      <c r="A228" s="2482"/>
      <c r="B228" s="2482"/>
      <c r="C228" s="2482"/>
      <c r="D228" s="2482"/>
      <c r="E228" s="2482"/>
      <c r="F228" s="2482"/>
      <c r="G228" s="2482"/>
      <c r="H228" s="2482"/>
      <c r="I228" s="2482"/>
      <c r="J228" s="2482"/>
      <c r="K228" s="2483"/>
      <c r="L228" s="2484"/>
      <c r="M228" s="2482"/>
      <c r="N228" s="2482"/>
      <c r="O228" s="2482"/>
      <c r="P228" s="2482"/>
      <c r="Q228" s="2482"/>
      <c r="R228" s="2482"/>
      <c r="S228" s="2482"/>
      <c r="T228" s="2482"/>
      <c r="U228" s="2482"/>
      <c r="V228" s="2482"/>
      <c r="W228" s="2482"/>
      <c r="X228" s="2482"/>
      <c r="Y228" s="2482"/>
      <c r="Z228" s="2482"/>
      <c r="AA228" s="2482"/>
      <c r="AB228" s="2482"/>
      <c r="AC228" s="2482"/>
    </row>
    <row r="229" s="2441" customFormat="1" spans="1:29">
      <c r="A229" s="2482"/>
      <c r="B229" s="2482"/>
      <c r="C229" s="2482"/>
      <c r="D229" s="2482"/>
      <c r="E229" s="2482"/>
      <c r="F229" s="2482"/>
      <c r="G229" s="2482"/>
      <c r="H229" s="2482"/>
      <c r="I229" s="2482"/>
      <c r="J229" s="2482"/>
      <c r="K229" s="2483"/>
      <c r="L229" s="2484"/>
      <c r="M229" s="2482"/>
      <c r="N229" s="2482"/>
      <c r="O229" s="2482"/>
      <c r="P229" s="2482"/>
      <c r="Q229" s="2482"/>
      <c r="R229" s="2482"/>
      <c r="S229" s="2482"/>
      <c r="T229" s="2482"/>
      <c r="U229" s="2482"/>
      <c r="V229" s="2482"/>
      <c r="W229" s="2482"/>
      <c r="X229" s="2482"/>
      <c r="Y229" s="2482"/>
      <c r="Z229" s="2482"/>
      <c r="AA229" s="2482"/>
      <c r="AB229" s="2482"/>
      <c r="AC229" s="2482"/>
    </row>
    <row r="230" s="2441" customFormat="1" spans="1:29">
      <c r="A230" s="2482"/>
      <c r="B230" s="2482"/>
      <c r="C230" s="2482"/>
      <c r="D230" s="2482"/>
      <c r="E230" s="2482"/>
      <c r="F230" s="2482"/>
      <c r="G230" s="2482"/>
      <c r="H230" s="2482"/>
      <c r="I230" s="2482"/>
      <c r="J230" s="2482"/>
      <c r="K230" s="2483"/>
      <c r="L230" s="2484"/>
      <c r="M230" s="2482"/>
      <c r="N230" s="2482"/>
      <c r="O230" s="2482"/>
      <c r="P230" s="2482"/>
      <c r="Q230" s="2482"/>
      <c r="R230" s="2482"/>
      <c r="S230" s="2482"/>
      <c r="T230" s="2482"/>
      <c r="U230" s="2482"/>
      <c r="V230" s="2482"/>
      <c r="W230" s="2482"/>
      <c r="X230" s="2482"/>
      <c r="Y230" s="2482"/>
      <c r="Z230" s="2482"/>
      <c r="AA230" s="2482"/>
      <c r="AB230" s="2482"/>
      <c r="AC230" s="2482"/>
    </row>
    <row r="231" s="2441" customFormat="1" spans="1:29">
      <c r="A231" s="2482"/>
      <c r="B231" s="2482"/>
      <c r="C231" s="2482"/>
      <c r="D231" s="2482"/>
      <c r="E231" s="2482"/>
      <c r="F231" s="2482"/>
      <c r="G231" s="2482"/>
      <c r="H231" s="2482"/>
      <c r="I231" s="2482"/>
      <c r="J231" s="2482"/>
      <c r="K231" s="2483"/>
      <c r="L231" s="2484"/>
      <c r="M231" s="2482"/>
      <c r="N231" s="2482"/>
      <c r="O231" s="2482"/>
      <c r="P231" s="2482"/>
      <c r="Q231" s="2482"/>
      <c r="R231" s="2482"/>
      <c r="S231" s="2482"/>
      <c r="T231" s="2482"/>
      <c r="U231" s="2482"/>
      <c r="V231" s="2482"/>
      <c r="W231" s="2482"/>
      <c r="X231" s="2482"/>
      <c r="Y231" s="2482"/>
      <c r="Z231" s="2482"/>
      <c r="AA231" s="2482"/>
      <c r="AB231" s="2482"/>
      <c r="AC231" s="2482"/>
    </row>
    <row r="232" s="2441" customFormat="1" spans="1:29">
      <c r="A232" s="2482"/>
      <c r="B232" s="2482"/>
      <c r="C232" s="2482"/>
      <c r="D232" s="2482"/>
      <c r="E232" s="2482"/>
      <c r="F232" s="2482"/>
      <c r="G232" s="2482"/>
      <c r="H232" s="2482"/>
      <c r="I232" s="2482"/>
      <c r="J232" s="2482"/>
      <c r="K232" s="2483"/>
      <c r="L232" s="2484"/>
      <c r="M232" s="2482"/>
      <c r="N232" s="2482"/>
      <c r="O232" s="2482"/>
      <c r="P232" s="2482"/>
      <c r="Q232" s="2482"/>
      <c r="R232" s="2482"/>
      <c r="S232" s="2482"/>
      <c r="T232" s="2482"/>
      <c r="U232" s="2482"/>
      <c r="V232" s="2482"/>
      <c r="W232" s="2482"/>
      <c r="X232" s="2482"/>
      <c r="Y232" s="2482"/>
      <c r="Z232" s="2482"/>
      <c r="AA232" s="2482"/>
      <c r="AB232" s="2482"/>
      <c r="AC232" s="2482"/>
    </row>
    <row r="233" s="2441" customFormat="1" spans="1:29">
      <c r="A233" s="2482"/>
      <c r="B233" s="2482"/>
      <c r="C233" s="2482"/>
      <c r="D233" s="2482"/>
      <c r="E233" s="2482"/>
      <c r="F233" s="2482"/>
      <c r="G233" s="2482"/>
      <c r="H233" s="2482"/>
      <c r="I233" s="2482"/>
      <c r="J233" s="2482"/>
      <c r="K233" s="2483"/>
      <c r="L233" s="2484"/>
      <c r="M233" s="2482"/>
      <c r="N233" s="2482"/>
      <c r="O233" s="2482"/>
      <c r="P233" s="2482"/>
      <c r="Q233" s="2482"/>
      <c r="R233" s="2482"/>
      <c r="S233" s="2482"/>
      <c r="T233" s="2482"/>
      <c r="U233" s="2482"/>
      <c r="V233" s="2482"/>
      <c r="W233" s="2482"/>
      <c r="X233" s="2482"/>
      <c r="Y233" s="2482"/>
      <c r="Z233" s="2482"/>
      <c r="AA233" s="2482"/>
      <c r="AB233" s="2482"/>
      <c r="AC233" s="2482"/>
    </row>
    <row r="234" s="2441" customFormat="1" spans="1:29">
      <c r="A234" s="2482"/>
      <c r="B234" s="2482"/>
      <c r="C234" s="2482"/>
      <c r="D234" s="2482"/>
      <c r="E234" s="2482"/>
      <c r="F234" s="2482"/>
      <c r="G234" s="2482"/>
      <c r="H234" s="2482"/>
      <c r="I234" s="2482"/>
      <c r="J234" s="2482"/>
      <c r="K234" s="2483"/>
      <c r="L234" s="2484"/>
      <c r="M234" s="2482"/>
      <c r="N234" s="2482"/>
      <c r="O234" s="2482"/>
      <c r="P234" s="2482"/>
      <c r="Q234" s="2482"/>
      <c r="R234" s="2482"/>
      <c r="S234" s="2482"/>
      <c r="T234" s="2482"/>
      <c r="U234" s="2482"/>
      <c r="V234" s="2482"/>
      <c r="W234" s="2482"/>
      <c r="X234" s="2482"/>
      <c r="Y234" s="2482"/>
      <c r="Z234" s="2482"/>
      <c r="AA234" s="2482"/>
      <c r="AB234" s="2482"/>
      <c r="AC234" s="2482"/>
    </row>
    <row r="235" s="2441" customFormat="1" spans="1:29">
      <c r="A235" s="2482"/>
      <c r="B235" s="2482"/>
      <c r="C235" s="2482"/>
      <c r="D235" s="2482"/>
      <c r="E235" s="2482"/>
      <c r="F235" s="2482"/>
      <c r="G235" s="2482"/>
      <c r="H235" s="2482"/>
      <c r="I235" s="2482"/>
      <c r="J235" s="2482"/>
      <c r="K235" s="2483"/>
      <c r="L235" s="2484"/>
      <c r="M235" s="2482"/>
      <c r="N235" s="2482"/>
      <c r="O235" s="2482"/>
      <c r="P235" s="2482"/>
      <c r="Q235" s="2482"/>
      <c r="R235" s="2482"/>
      <c r="S235" s="2482"/>
      <c r="T235" s="2482"/>
      <c r="U235" s="2482"/>
      <c r="V235" s="2482"/>
      <c r="W235" s="2482"/>
      <c r="X235" s="2482"/>
      <c r="Y235" s="2482"/>
      <c r="Z235" s="2482"/>
      <c r="AA235" s="2482"/>
      <c r="AB235" s="2482"/>
      <c r="AC235" s="2482"/>
    </row>
    <row r="236" s="2441" customFormat="1" spans="1:29">
      <c r="A236" s="2482"/>
      <c r="B236" s="2482"/>
      <c r="C236" s="2482"/>
      <c r="D236" s="2482"/>
      <c r="E236" s="2482"/>
      <c r="F236" s="2482"/>
      <c r="G236" s="2482"/>
      <c r="H236" s="2482"/>
      <c r="I236" s="2482"/>
      <c r="J236" s="2482"/>
      <c r="K236" s="2483"/>
      <c r="L236" s="2484"/>
      <c r="M236" s="2482"/>
      <c r="N236" s="2482"/>
      <c r="O236" s="2482"/>
      <c r="P236" s="2482"/>
      <c r="Q236" s="2482"/>
      <c r="R236" s="2482"/>
      <c r="S236" s="2482"/>
      <c r="T236" s="2482"/>
      <c r="U236" s="2482"/>
      <c r="V236" s="2482"/>
      <c r="W236" s="2482"/>
      <c r="X236" s="2482"/>
      <c r="Y236" s="2482"/>
      <c r="Z236" s="2482"/>
      <c r="AA236" s="2482"/>
      <c r="AB236" s="2482"/>
      <c r="AC236" s="2482"/>
    </row>
    <row r="237" s="2441" customFormat="1" spans="1:29">
      <c r="A237" s="2482"/>
      <c r="B237" s="2482"/>
      <c r="C237" s="2482"/>
      <c r="D237" s="2482"/>
      <c r="E237" s="2482"/>
      <c r="F237" s="2482"/>
      <c r="G237" s="2482"/>
      <c r="H237" s="2482"/>
      <c r="I237" s="2482"/>
      <c r="J237" s="2482"/>
      <c r="K237" s="2483"/>
      <c r="L237" s="2484"/>
      <c r="M237" s="2482"/>
      <c r="N237" s="2482"/>
      <c r="O237" s="2482"/>
      <c r="P237" s="2482"/>
      <c r="Q237" s="2482"/>
      <c r="R237" s="2482"/>
      <c r="S237" s="2482"/>
      <c r="T237" s="2482"/>
      <c r="U237" s="2482"/>
      <c r="V237" s="2482"/>
      <c r="W237" s="2482"/>
      <c r="X237" s="2482"/>
      <c r="Y237" s="2482"/>
      <c r="Z237" s="2482"/>
      <c r="AA237" s="2482"/>
      <c r="AB237" s="2482"/>
      <c r="AC237" s="2482"/>
    </row>
    <row r="238" s="2441" customFormat="1" spans="1:29">
      <c r="A238" s="2482"/>
      <c r="B238" s="2482"/>
      <c r="C238" s="2482"/>
      <c r="D238" s="2482"/>
      <c r="E238" s="2482"/>
      <c r="F238" s="2482"/>
      <c r="G238" s="2482"/>
      <c r="H238" s="2482"/>
      <c r="I238" s="2482"/>
      <c r="J238" s="2482"/>
      <c r="K238" s="2483"/>
      <c r="L238" s="2484"/>
      <c r="M238" s="2482"/>
      <c r="N238" s="2482"/>
      <c r="O238" s="2482"/>
      <c r="P238" s="2482"/>
      <c r="Q238" s="2482"/>
      <c r="R238" s="2482"/>
      <c r="S238" s="2482"/>
      <c r="T238" s="2482"/>
      <c r="U238" s="2482"/>
      <c r="V238" s="2482"/>
      <c r="W238" s="2482"/>
      <c r="X238" s="2482"/>
      <c r="Y238" s="2482"/>
      <c r="Z238" s="2482"/>
      <c r="AA238" s="2482"/>
      <c r="AB238" s="2482"/>
      <c r="AC238" s="2482"/>
    </row>
    <row r="239" s="2441" customFormat="1" spans="1:29">
      <c r="A239" s="2482"/>
      <c r="B239" s="2482"/>
      <c r="C239" s="2482"/>
      <c r="D239" s="2482"/>
      <c r="E239" s="2482"/>
      <c r="F239" s="2482"/>
      <c r="G239" s="2482"/>
      <c r="H239" s="2482"/>
      <c r="I239" s="2482"/>
      <c r="J239" s="2482"/>
      <c r="K239" s="2483"/>
      <c r="L239" s="2484"/>
      <c r="M239" s="2482"/>
      <c r="N239" s="2482"/>
      <c r="O239" s="2482"/>
      <c r="P239" s="2482"/>
      <c r="Q239" s="2482"/>
      <c r="R239" s="2482"/>
      <c r="S239" s="2482"/>
      <c r="T239" s="2482"/>
      <c r="U239" s="2482"/>
      <c r="V239" s="2482"/>
      <c r="W239" s="2482"/>
      <c r="X239" s="2482"/>
      <c r="Y239" s="2482"/>
      <c r="Z239" s="2482"/>
      <c r="AA239" s="2482"/>
      <c r="AB239" s="2482"/>
      <c r="AC239" s="2482"/>
    </row>
    <row r="240" s="2441" customFormat="1" spans="1:29">
      <c r="A240" s="2482"/>
      <c r="B240" s="2482"/>
      <c r="C240" s="2482"/>
      <c r="D240" s="2482"/>
      <c r="E240" s="2482"/>
      <c r="F240" s="2482"/>
      <c r="G240" s="2482"/>
      <c r="H240" s="2482"/>
      <c r="I240" s="2482"/>
      <c r="J240" s="2482"/>
      <c r="K240" s="2483"/>
      <c r="L240" s="2484"/>
      <c r="M240" s="2482"/>
      <c r="N240" s="2482"/>
      <c r="O240" s="2482"/>
      <c r="P240" s="2482"/>
      <c r="Q240" s="2482"/>
      <c r="R240" s="2482"/>
      <c r="S240" s="2482"/>
      <c r="T240" s="2482"/>
      <c r="U240" s="2482"/>
      <c r="V240" s="2482"/>
      <c r="W240" s="2482"/>
      <c r="X240" s="2482"/>
      <c r="Y240" s="2482"/>
      <c r="Z240" s="2482"/>
      <c r="AA240" s="2482"/>
      <c r="AB240" s="2482"/>
      <c r="AC240" s="2482"/>
    </row>
    <row r="241" s="2441" customFormat="1" spans="1:29">
      <c r="A241" s="2482"/>
      <c r="B241" s="2482"/>
      <c r="C241" s="2482"/>
      <c r="D241" s="2482"/>
      <c r="E241" s="2482"/>
      <c r="F241" s="2482"/>
      <c r="G241" s="2482"/>
      <c r="H241" s="2482"/>
      <c r="I241" s="2482"/>
      <c r="J241" s="2482"/>
      <c r="K241" s="2483"/>
      <c r="L241" s="2484"/>
      <c r="M241" s="2482"/>
      <c r="N241" s="2482"/>
      <c r="O241" s="2482"/>
      <c r="P241" s="2482"/>
      <c r="Q241" s="2482"/>
      <c r="R241" s="2482"/>
      <c r="S241" s="2482"/>
      <c r="T241" s="2482"/>
      <c r="U241" s="2482"/>
      <c r="V241" s="2482"/>
      <c r="W241" s="2482"/>
      <c r="X241" s="2482"/>
      <c r="Y241" s="2482"/>
      <c r="Z241" s="2482"/>
      <c r="AA241" s="2482"/>
      <c r="AB241" s="2482"/>
      <c r="AC241" s="2482"/>
    </row>
    <row r="242" s="2441" customFormat="1" spans="1:29">
      <c r="A242" s="2482"/>
      <c r="B242" s="2482"/>
      <c r="C242" s="2482"/>
      <c r="D242" s="2482"/>
      <c r="E242" s="2482"/>
      <c r="F242" s="2482"/>
      <c r="G242" s="2482"/>
      <c r="H242" s="2482"/>
      <c r="I242" s="2482"/>
      <c r="J242" s="2482"/>
      <c r="K242" s="2483"/>
      <c r="L242" s="2484"/>
      <c r="M242" s="2482"/>
      <c r="N242" s="2482"/>
      <c r="O242" s="2482"/>
      <c r="P242" s="2482"/>
      <c r="Q242" s="2482"/>
      <c r="R242" s="2482"/>
      <c r="S242" s="2482"/>
      <c r="T242" s="2482"/>
      <c r="U242" s="2482"/>
      <c r="V242" s="2482"/>
      <c r="W242" s="2482"/>
      <c r="X242" s="2482"/>
      <c r="Y242" s="2482"/>
      <c r="Z242" s="2482"/>
      <c r="AA242" s="2482"/>
      <c r="AB242" s="2482"/>
      <c r="AC242" s="2482"/>
    </row>
    <row r="243" s="2441" customFormat="1" spans="1:29">
      <c r="A243" s="2482"/>
      <c r="B243" s="2482"/>
      <c r="C243" s="2482"/>
      <c r="D243" s="2482"/>
      <c r="E243" s="2482"/>
      <c r="F243" s="2482"/>
      <c r="G243" s="2482"/>
      <c r="H243" s="2482"/>
      <c r="I243" s="2482"/>
      <c r="J243" s="2482"/>
      <c r="K243" s="2483"/>
      <c r="L243" s="2484"/>
      <c r="M243" s="2482"/>
      <c r="N243" s="2482"/>
      <c r="O243" s="2482"/>
      <c r="P243" s="2482"/>
      <c r="Q243" s="2482"/>
      <c r="R243" s="2482"/>
      <c r="S243" s="2482"/>
      <c r="T243" s="2482"/>
      <c r="U243" s="2482"/>
      <c r="V243" s="2482"/>
      <c r="W243" s="2482"/>
      <c r="X243" s="2482"/>
      <c r="Y243" s="2482"/>
      <c r="Z243" s="2482"/>
      <c r="AA243" s="2482"/>
      <c r="AB243" s="2482"/>
      <c r="AC243" s="2482"/>
    </row>
    <row r="244" s="2441" customFormat="1" spans="1:29">
      <c r="A244" s="2482"/>
      <c r="B244" s="2482"/>
      <c r="C244" s="2482"/>
      <c r="D244" s="2482"/>
      <c r="E244" s="2482"/>
      <c r="F244" s="2482"/>
      <c r="G244" s="2482"/>
      <c r="H244" s="2482"/>
      <c r="I244" s="2482"/>
      <c r="J244" s="2482"/>
      <c r="K244" s="2483"/>
      <c r="L244" s="2484"/>
      <c r="M244" s="2482"/>
      <c r="N244" s="2482"/>
      <c r="O244" s="2482"/>
      <c r="P244" s="2482"/>
      <c r="Q244" s="2482"/>
      <c r="R244" s="2482"/>
      <c r="S244" s="2482"/>
      <c r="T244" s="2482"/>
      <c r="U244" s="2482"/>
      <c r="V244" s="2482"/>
      <c r="W244" s="2482"/>
      <c r="X244" s="2482"/>
      <c r="Y244" s="2482"/>
      <c r="Z244" s="2482"/>
      <c r="AA244" s="2482"/>
      <c r="AB244" s="2482"/>
      <c r="AC244" s="2482"/>
    </row>
    <row r="245" s="2441" customFormat="1" spans="1:29">
      <c r="A245" s="2482"/>
      <c r="B245" s="2482"/>
      <c r="C245" s="2482"/>
      <c r="D245" s="2482"/>
      <c r="E245" s="2482"/>
      <c r="F245" s="2482"/>
      <c r="G245" s="2482"/>
      <c r="H245" s="2482"/>
      <c r="I245" s="2482"/>
      <c r="J245" s="2482"/>
      <c r="K245" s="2483"/>
      <c r="L245" s="2484"/>
      <c r="M245" s="2482"/>
      <c r="N245" s="2482"/>
      <c r="O245" s="2482"/>
      <c r="P245" s="2482"/>
      <c r="Q245" s="2482"/>
      <c r="R245" s="2482"/>
      <c r="S245" s="2482"/>
      <c r="T245" s="2482"/>
      <c r="U245" s="2482"/>
      <c r="V245" s="2482"/>
      <c r="W245" s="2482"/>
      <c r="X245" s="2482"/>
      <c r="Y245" s="2482"/>
      <c r="Z245" s="2482"/>
      <c r="AA245" s="2482"/>
      <c r="AB245" s="2482"/>
      <c r="AC245" s="2482"/>
    </row>
    <row r="246" s="2441" customFormat="1" spans="1:29">
      <c r="A246" s="2482"/>
      <c r="B246" s="2482"/>
      <c r="C246" s="2482"/>
      <c r="D246" s="2482"/>
      <c r="E246" s="2482"/>
      <c r="F246" s="2482"/>
      <c r="G246" s="2482"/>
      <c r="H246" s="2482"/>
      <c r="I246" s="2482"/>
      <c r="J246" s="2482"/>
      <c r="K246" s="2483"/>
      <c r="L246" s="2484"/>
      <c r="M246" s="2482"/>
      <c r="N246" s="2482"/>
      <c r="O246" s="2482"/>
      <c r="P246" s="2482"/>
      <c r="Q246" s="2482"/>
      <c r="R246" s="2482"/>
      <c r="S246" s="2482"/>
      <c r="T246" s="2482"/>
      <c r="U246" s="2482"/>
      <c r="V246" s="2482"/>
      <c r="W246" s="2482"/>
      <c r="X246" s="2482"/>
      <c r="Y246" s="2482"/>
      <c r="Z246" s="2482"/>
      <c r="AA246" s="2482"/>
      <c r="AB246" s="2482"/>
      <c r="AC246" s="2482"/>
    </row>
    <row r="247" s="2441" customFormat="1" spans="1:29">
      <c r="A247" s="2482"/>
      <c r="B247" s="2482"/>
      <c r="C247" s="2482"/>
      <c r="D247" s="2482"/>
      <c r="E247" s="2482"/>
      <c r="F247" s="2482"/>
      <c r="G247" s="2482"/>
      <c r="H247" s="2482"/>
      <c r="I247" s="2482"/>
      <c r="J247" s="2482"/>
      <c r="K247" s="2483"/>
      <c r="L247" s="2484"/>
      <c r="M247" s="2482"/>
      <c r="N247" s="2482"/>
      <c r="O247" s="2482"/>
      <c r="P247" s="2482"/>
      <c r="Q247" s="2482"/>
      <c r="R247" s="2482"/>
      <c r="S247" s="2482"/>
      <c r="T247" s="2482"/>
      <c r="U247" s="2482"/>
      <c r="V247" s="2482"/>
      <c r="W247" s="2482"/>
      <c r="X247" s="2482"/>
      <c r="Y247" s="2482"/>
      <c r="Z247" s="2482"/>
      <c r="AA247" s="2482"/>
      <c r="AB247" s="2482"/>
      <c r="AC247" s="2482"/>
    </row>
    <row r="248" s="2441" customFormat="1" spans="1:29">
      <c r="A248" s="2482"/>
      <c r="B248" s="2482"/>
      <c r="C248" s="2482"/>
      <c r="D248" s="2482"/>
      <c r="E248" s="2482"/>
      <c r="F248" s="2482"/>
      <c r="G248" s="2482"/>
      <c r="H248" s="2482"/>
      <c r="I248" s="2482"/>
      <c r="J248" s="2482"/>
      <c r="K248" s="2483"/>
      <c r="L248" s="2484"/>
      <c r="M248" s="2482"/>
      <c r="N248" s="2482"/>
      <c r="O248" s="2482"/>
      <c r="P248" s="2482"/>
      <c r="Q248" s="2482"/>
      <c r="R248" s="2482"/>
      <c r="S248" s="2482"/>
      <c r="T248" s="2482"/>
      <c r="U248" s="2482"/>
      <c r="V248" s="2482"/>
      <c r="W248" s="2482"/>
      <c r="X248" s="2482"/>
      <c r="Y248" s="2482"/>
      <c r="Z248" s="2482"/>
      <c r="AA248" s="2482"/>
      <c r="AB248" s="2482"/>
      <c r="AC248" s="2482"/>
    </row>
    <row r="249" s="2441" customFormat="1" spans="1:29">
      <c r="A249" s="2482"/>
      <c r="B249" s="2482"/>
      <c r="C249" s="2482"/>
      <c r="D249" s="2482"/>
      <c r="E249" s="2482"/>
      <c r="F249" s="2482"/>
      <c r="G249" s="2482"/>
      <c r="H249" s="2482"/>
      <c r="I249" s="2482"/>
      <c r="J249" s="2482"/>
      <c r="K249" s="2483"/>
      <c r="L249" s="2484"/>
      <c r="M249" s="2482"/>
      <c r="N249" s="2482"/>
      <c r="O249" s="2482"/>
      <c r="P249" s="2482"/>
      <c r="Q249" s="2482"/>
      <c r="R249" s="2482"/>
      <c r="S249" s="2482"/>
      <c r="T249" s="2482"/>
      <c r="U249" s="2482"/>
      <c r="V249" s="2482"/>
      <c r="W249" s="2482"/>
      <c r="X249" s="2482"/>
      <c r="Y249" s="2482"/>
      <c r="Z249" s="2482"/>
      <c r="AA249" s="2482"/>
      <c r="AB249" s="2482"/>
      <c r="AC249" s="2482"/>
    </row>
    <row r="250" s="2441" customFormat="1" spans="1:29">
      <c r="A250" s="2482"/>
      <c r="B250" s="2482"/>
      <c r="C250" s="2482"/>
      <c r="D250" s="2482"/>
      <c r="E250" s="2482"/>
      <c r="F250" s="2482"/>
      <c r="G250" s="2482"/>
      <c r="H250" s="2482"/>
      <c r="I250" s="2482"/>
      <c r="J250" s="2482"/>
      <c r="K250" s="2483"/>
      <c r="L250" s="2484"/>
      <c r="M250" s="2482"/>
      <c r="N250" s="2482"/>
      <c r="O250" s="2482"/>
      <c r="P250" s="2482"/>
      <c r="Q250" s="2482"/>
      <c r="R250" s="2482"/>
      <c r="S250" s="2482"/>
      <c r="T250" s="2482"/>
      <c r="U250" s="2482"/>
      <c r="V250" s="2482"/>
      <c r="W250" s="2482"/>
      <c r="X250" s="2482"/>
      <c r="Y250" s="2482"/>
      <c r="Z250" s="2482"/>
      <c r="AA250" s="2482"/>
      <c r="AB250" s="2482"/>
      <c r="AC250" s="2482"/>
    </row>
    <row r="251" s="2441" customFormat="1" spans="1:29">
      <c r="A251" s="2482"/>
      <c r="B251" s="2482"/>
      <c r="C251" s="2482"/>
      <c r="D251" s="2482"/>
      <c r="E251" s="2482"/>
      <c r="F251" s="2482"/>
      <c r="G251" s="2482"/>
      <c r="H251" s="2482"/>
      <c r="I251" s="2482"/>
      <c r="J251" s="2482"/>
      <c r="K251" s="2483"/>
      <c r="L251" s="2484"/>
      <c r="M251" s="2482"/>
      <c r="N251" s="2482"/>
      <c r="O251" s="2482"/>
      <c r="P251" s="2482"/>
      <c r="Q251" s="2482"/>
      <c r="R251" s="2482"/>
      <c r="S251" s="2482"/>
      <c r="T251" s="2482"/>
      <c r="U251" s="2482"/>
      <c r="V251" s="2482"/>
      <c r="W251" s="2482"/>
      <c r="X251" s="2482"/>
      <c r="Y251" s="2482"/>
      <c r="Z251" s="2482"/>
      <c r="AA251" s="2482"/>
      <c r="AB251" s="2482"/>
      <c r="AC251" s="2482"/>
    </row>
    <row r="252" s="2441" customFormat="1" spans="1:29">
      <c r="A252" s="2482"/>
      <c r="B252" s="2482"/>
      <c r="C252" s="2482"/>
      <c r="D252" s="2482"/>
      <c r="E252" s="2482"/>
      <c r="F252" s="2482"/>
      <c r="G252" s="2482"/>
      <c r="H252" s="2482"/>
      <c r="I252" s="2482"/>
      <c r="J252" s="2482"/>
      <c r="K252" s="2483"/>
      <c r="L252" s="2484"/>
      <c r="M252" s="2482"/>
      <c r="N252" s="2482"/>
      <c r="O252" s="2482"/>
      <c r="P252" s="2482"/>
      <c r="Q252" s="2482"/>
      <c r="R252" s="2482"/>
      <c r="S252" s="2482"/>
      <c r="T252" s="2482"/>
      <c r="U252" s="2482"/>
      <c r="V252" s="2482"/>
      <c r="W252" s="2482"/>
      <c r="X252" s="2482"/>
      <c r="Y252" s="2482"/>
      <c r="Z252" s="2482"/>
      <c r="AA252" s="2482"/>
      <c r="AB252" s="2482"/>
      <c r="AC252" s="2482"/>
    </row>
    <row r="253" s="2441" customFormat="1" spans="1:29">
      <c r="A253" s="2482"/>
      <c r="B253" s="2482"/>
      <c r="C253" s="2482"/>
      <c r="D253" s="2482"/>
      <c r="E253" s="2482"/>
      <c r="F253" s="2482"/>
      <c r="G253" s="2482"/>
      <c r="H253" s="2482"/>
      <c r="I253" s="2482"/>
      <c r="J253" s="2482"/>
      <c r="K253" s="2483"/>
      <c r="L253" s="2484"/>
      <c r="M253" s="2482"/>
      <c r="N253" s="2482"/>
      <c r="O253" s="2482"/>
      <c r="P253" s="2482"/>
      <c r="Q253" s="2482"/>
      <c r="R253" s="2482"/>
      <c r="S253" s="2482"/>
      <c r="T253" s="2482"/>
      <c r="U253" s="2482"/>
      <c r="V253" s="2482"/>
      <c r="W253" s="2482"/>
      <c r="X253" s="2482"/>
      <c r="Y253" s="2482"/>
      <c r="Z253" s="2482"/>
      <c r="AA253" s="2482"/>
      <c r="AB253" s="2482"/>
      <c r="AC253" s="2482"/>
    </row>
    <row r="254" s="2441" customFormat="1" spans="1:29">
      <c r="A254" s="2482"/>
      <c r="B254" s="2482"/>
      <c r="C254" s="2482"/>
      <c r="D254" s="2482"/>
      <c r="E254" s="2482"/>
      <c r="F254" s="2482"/>
      <c r="G254" s="2482"/>
      <c r="H254" s="2482"/>
      <c r="I254" s="2482"/>
      <c r="J254" s="2482"/>
      <c r="K254" s="2483"/>
      <c r="L254" s="2484"/>
      <c r="M254" s="2482"/>
      <c r="N254" s="2482"/>
      <c r="O254" s="2482"/>
      <c r="P254" s="2482"/>
      <c r="Q254" s="2482"/>
      <c r="R254" s="2482"/>
      <c r="S254" s="2482"/>
      <c r="T254" s="2482"/>
      <c r="U254" s="2482"/>
      <c r="V254" s="2482"/>
      <c r="W254" s="2482"/>
      <c r="X254" s="2482"/>
      <c r="Y254" s="2482"/>
      <c r="Z254" s="2482"/>
      <c r="AA254" s="2482"/>
      <c r="AB254" s="2482"/>
      <c r="AC254" s="2482"/>
    </row>
    <row r="255" s="2441" customFormat="1" spans="11:12">
      <c r="K255" s="2485"/>
      <c r="L255" s="2486"/>
    </row>
    <row r="256" s="2441" customFormat="1" spans="11:12">
      <c r="K256" s="2485"/>
      <c r="L256" s="2486"/>
    </row>
    <row r="257" s="2441" customFormat="1" spans="11:12">
      <c r="K257" s="2485"/>
      <c r="L257" s="2486"/>
    </row>
    <row r="258" s="2441" customFormat="1" spans="11:12">
      <c r="K258" s="2485"/>
      <c r="L258" s="2486"/>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Y6:Z8"/>
    <mergeCell ref="P6:Q8"/>
    <mergeCell ref="R6:S8"/>
    <mergeCell ref="T6:U8"/>
    <mergeCell ref="V6:W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ES16"/>
  <sheetViews>
    <sheetView topLeftCell="J1" workbookViewId="0">
      <selection activeCell="B36" sqref="B36"/>
    </sheetView>
  </sheetViews>
  <sheetFormatPr defaultColWidth="9" defaultRowHeight="14"/>
  <cols>
    <col min="1" max="16373" width="8.72727272727273" style="2439"/>
  </cols>
  <sheetData>
    <row r="1" spans="1:19">
      <c r="A1" s="2439" t="s">
        <v>1145</v>
      </c>
      <c r="B1" s="2439" t="s">
        <v>1146</v>
      </c>
      <c r="C1" s="2439" t="s">
        <v>1147</v>
      </c>
      <c r="D1" s="2439" t="s">
        <v>526</v>
      </c>
      <c r="E1" s="2439" t="s">
        <v>1148</v>
      </c>
      <c r="F1" s="2439" t="s">
        <v>1149</v>
      </c>
      <c r="G1" s="2439" t="s">
        <v>105</v>
      </c>
      <c r="H1" s="2439" t="s">
        <v>1150</v>
      </c>
      <c r="I1" s="2439" t="s">
        <v>1151</v>
      </c>
      <c r="J1" s="2439" t="s">
        <v>1152</v>
      </c>
      <c r="K1" s="2439" t="s">
        <v>1153</v>
      </c>
      <c r="L1" s="2439" t="s">
        <v>1154</v>
      </c>
      <c r="M1" s="2439" t="s">
        <v>1155</v>
      </c>
      <c r="N1" s="2439" t="s">
        <v>1156</v>
      </c>
      <c r="O1" s="2439" t="s">
        <v>1157</v>
      </c>
      <c r="P1" s="2439" t="s">
        <v>1158</v>
      </c>
      <c r="Q1" s="2439" t="s">
        <v>1159</v>
      </c>
      <c r="R1" s="2439" t="s">
        <v>1160</v>
      </c>
      <c r="S1" s="2439" t="s">
        <v>1161</v>
      </c>
    </row>
    <row r="2" spans="1:16373">
      <c r="A2" s="2440" t="s">
        <v>1162</v>
      </c>
      <c r="B2" s="2440" t="s">
        <v>1163</v>
      </c>
      <c r="C2" s="2440" t="s">
        <v>1164</v>
      </c>
      <c r="D2" s="2440" t="s">
        <v>1165</v>
      </c>
      <c r="E2" s="2440">
        <v>7467</v>
      </c>
      <c r="F2" s="2440">
        <v>52000</v>
      </c>
      <c r="G2" s="2440" t="s">
        <v>1166</v>
      </c>
      <c r="H2" s="2440" t="s">
        <v>1167</v>
      </c>
      <c r="I2" s="2440" t="s">
        <v>1072</v>
      </c>
      <c r="J2" s="2440">
        <v>0</v>
      </c>
      <c r="K2" s="2440" t="s">
        <v>1168</v>
      </c>
      <c r="L2" s="2440" t="s">
        <v>1168</v>
      </c>
      <c r="M2" s="2440">
        <v>90</v>
      </c>
      <c r="N2" s="2440" t="s">
        <v>1169</v>
      </c>
      <c r="O2" s="2440" t="s">
        <v>1170</v>
      </c>
      <c r="P2" s="2440">
        <v>118000</v>
      </c>
      <c r="Q2" s="2440">
        <v>22692.31</v>
      </c>
      <c r="R2" s="2440">
        <v>0</v>
      </c>
      <c r="S2" s="2440" t="s">
        <v>1171</v>
      </c>
      <c r="T2" s="2440" t="s">
        <v>1172</v>
      </c>
      <c r="U2" s="2440" t="s">
        <v>1173</v>
      </c>
      <c r="V2" s="2440" t="s">
        <v>446</v>
      </c>
      <c r="W2" s="2440"/>
      <c r="X2" s="2440"/>
      <c r="Y2" s="2440"/>
      <c r="Z2" s="2440"/>
      <c r="AA2" s="2440"/>
      <c r="AB2" s="2440"/>
      <c r="AC2" s="2440"/>
      <c r="AD2" s="2440"/>
      <c r="AE2" s="2440"/>
      <c r="AF2" s="2440"/>
      <c r="AG2" s="2440"/>
      <c r="AH2" s="2440"/>
      <c r="AI2" s="2440"/>
      <c r="AJ2" s="2440"/>
      <c r="AK2" s="2440"/>
      <c r="AL2" s="2440"/>
      <c r="AM2" s="2440"/>
      <c r="AN2" s="2440"/>
      <c r="AO2" s="2440"/>
      <c r="AP2" s="2440"/>
      <c r="AQ2" s="2440"/>
      <c r="AR2" s="2440"/>
      <c r="AS2" s="2440"/>
      <c r="AT2" s="2440"/>
      <c r="AU2" s="2440"/>
      <c r="AV2" s="2440"/>
      <c r="AW2" s="2440"/>
      <c r="AX2" s="2440"/>
      <c r="AY2" s="2440"/>
      <c r="AZ2" s="2440"/>
      <c r="BA2" s="2440"/>
      <c r="BB2" s="2440"/>
      <c r="BC2" s="2440"/>
      <c r="BD2" s="2440"/>
      <c r="BE2" s="2440"/>
      <c r="BF2" s="2440"/>
      <c r="BG2" s="2440"/>
      <c r="BH2" s="2440"/>
      <c r="BI2" s="2440"/>
      <c r="BJ2" s="2440"/>
      <c r="BK2" s="2440"/>
      <c r="BL2" s="2440"/>
      <c r="BM2" s="2440"/>
      <c r="BN2" s="2440"/>
      <c r="BO2" s="2440"/>
      <c r="BP2" s="2440"/>
      <c r="BQ2" s="2440"/>
      <c r="BR2" s="2440"/>
      <c r="BS2" s="2440"/>
      <c r="BT2" s="2440"/>
      <c r="BU2" s="2440"/>
      <c r="BV2" s="2440"/>
      <c r="BW2" s="2440"/>
      <c r="BX2" s="2440"/>
      <c r="BY2" s="2440"/>
      <c r="BZ2" s="2440"/>
      <c r="CA2" s="2440"/>
      <c r="CB2" s="2440"/>
      <c r="CC2" s="2440"/>
      <c r="CD2" s="2440"/>
      <c r="CE2" s="2440"/>
      <c r="CF2" s="2440"/>
      <c r="CG2" s="2440"/>
      <c r="CH2" s="2440"/>
      <c r="CI2" s="2440"/>
      <c r="CJ2" s="2440"/>
      <c r="CK2" s="2440"/>
      <c r="CL2" s="2440"/>
      <c r="CM2" s="2440"/>
      <c r="CN2" s="2440"/>
      <c r="CO2" s="2440"/>
      <c r="CP2" s="2440"/>
      <c r="CQ2" s="2440"/>
      <c r="CR2" s="2440"/>
      <c r="CS2" s="2440"/>
      <c r="CT2" s="2440"/>
      <c r="CU2" s="2440"/>
      <c r="CV2" s="2440"/>
      <c r="CW2" s="2440"/>
      <c r="CX2" s="2440"/>
      <c r="CY2" s="2440"/>
      <c r="CZ2" s="2440"/>
      <c r="DA2" s="2440"/>
      <c r="DB2" s="2440"/>
      <c r="DC2" s="2440"/>
      <c r="DD2" s="2440"/>
      <c r="DE2" s="2440"/>
      <c r="DF2" s="2440"/>
      <c r="DG2" s="2440"/>
      <c r="DH2" s="2440"/>
      <c r="DI2" s="2440"/>
      <c r="DJ2" s="2440"/>
      <c r="DK2" s="2440"/>
      <c r="DL2" s="2440"/>
      <c r="DM2" s="2440"/>
      <c r="DN2" s="2440"/>
      <c r="DO2" s="2440"/>
      <c r="DP2" s="2440"/>
      <c r="DQ2" s="2440"/>
      <c r="DR2" s="2440"/>
      <c r="DS2" s="2440"/>
      <c r="DT2" s="2440"/>
      <c r="DU2" s="2440"/>
      <c r="DV2" s="2440"/>
      <c r="DW2" s="2440"/>
      <c r="DX2" s="2440"/>
      <c r="DY2" s="2440"/>
      <c r="DZ2" s="2440"/>
      <c r="EA2" s="2440"/>
      <c r="EB2" s="2440"/>
      <c r="EC2" s="2440"/>
      <c r="ED2" s="2440"/>
      <c r="EE2" s="2440"/>
      <c r="EF2" s="2440"/>
      <c r="EG2" s="2440"/>
      <c r="EH2" s="2440"/>
      <c r="EI2" s="2440"/>
      <c r="EJ2" s="2440"/>
      <c r="EK2" s="2440"/>
      <c r="EL2" s="2440"/>
      <c r="EM2" s="2440"/>
      <c r="EN2" s="2440"/>
      <c r="EO2" s="2440"/>
      <c r="EP2" s="2440"/>
      <c r="EQ2" s="2440"/>
      <c r="ER2" s="2440"/>
      <c r="ES2" s="2440"/>
      <c r="ET2" s="2440"/>
      <c r="EU2" s="2440"/>
      <c r="EV2" s="2440"/>
      <c r="EW2" s="2440"/>
      <c r="EX2" s="2440"/>
      <c r="EY2" s="2440"/>
      <c r="EZ2" s="2440"/>
      <c r="FA2" s="2440"/>
      <c r="FB2" s="2440"/>
      <c r="FC2" s="2440"/>
      <c r="FD2" s="2440"/>
      <c r="FE2" s="2440"/>
      <c r="FF2" s="2440"/>
      <c r="FG2" s="2440"/>
      <c r="FH2" s="2440"/>
      <c r="FI2" s="2440"/>
      <c r="FJ2" s="2440"/>
      <c r="FK2" s="2440"/>
      <c r="FL2" s="2440"/>
      <c r="FM2" s="2440"/>
      <c r="FN2" s="2440"/>
      <c r="FO2" s="2440"/>
      <c r="FP2" s="2440"/>
      <c r="FQ2" s="2440"/>
      <c r="FR2" s="2440"/>
      <c r="FS2" s="2440"/>
      <c r="FT2" s="2440"/>
      <c r="FU2" s="2440"/>
      <c r="FV2" s="2440"/>
      <c r="FW2" s="2440"/>
      <c r="FX2" s="2440"/>
      <c r="FY2" s="2440"/>
      <c r="FZ2" s="2440"/>
      <c r="GA2" s="2440"/>
      <c r="GB2" s="2440"/>
      <c r="GC2" s="2440"/>
      <c r="GD2" s="2440"/>
      <c r="GE2" s="2440"/>
      <c r="GF2" s="2440"/>
      <c r="GG2" s="2440"/>
      <c r="GH2" s="2440"/>
      <c r="GI2" s="2440"/>
      <c r="GJ2" s="2440"/>
      <c r="GK2" s="2440"/>
      <c r="GL2" s="2440"/>
      <c r="GM2" s="2440"/>
      <c r="GN2" s="2440"/>
      <c r="GO2" s="2440"/>
      <c r="GP2" s="2440"/>
      <c r="GQ2" s="2440"/>
      <c r="GR2" s="2440"/>
      <c r="GS2" s="2440"/>
      <c r="GT2" s="2440"/>
      <c r="GU2" s="2440"/>
      <c r="GV2" s="2440"/>
      <c r="GW2" s="2440"/>
      <c r="GX2" s="2440"/>
      <c r="GY2" s="2440"/>
      <c r="GZ2" s="2440"/>
      <c r="HA2" s="2440"/>
      <c r="HB2" s="2440"/>
      <c r="HC2" s="2440"/>
      <c r="HD2" s="2440"/>
      <c r="HE2" s="2440"/>
      <c r="HF2" s="2440"/>
      <c r="HG2" s="2440"/>
      <c r="HH2" s="2440"/>
      <c r="HI2" s="2440"/>
      <c r="HJ2" s="2440"/>
      <c r="HK2" s="2440"/>
      <c r="HL2" s="2440"/>
      <c r="HM2" s="2440"/>
      <c r="HN2" s="2440"/>
      <c r="HO2" s="2440"/>
      <c r="HP2" s="2440"/>
      <c r="HQ2" s="2440"/>
      <c r="HR2" s="2440"/>
      <c r="HS2" s="2440"/>
      <c r="HT2" s="2440"/>
      <c r="HU2" s="2440"/>
      <c r="HV2" s="2440"/>
      <c r="HW2" s="2440"/>
      <c r="HX2" s="2440"/>
      <c r="HY2" s="2440"/>
      <c r="HZ2" s="2440"/>
      <c r="IA2" s="2440"/>
      <c r="IB2" s="2440"/>
      <c r="IC2" s="2440"/>
      <c r="ID2" s="2440"/>
      <c r="IE2" s="2440"/>
      <c r="IF2" s="2440"/>
      <c r="IG2" s="2440"/>
      <c r="IH2" s="2440"/>
      <c r="II2" s="2440"/>
      <c r="IJ2" s="2440"/>
      <c r="IK2" s="2440"/>
      <c r="IL2" s="2440"/>
      <c r="IM2" s="2440"/>
      <c r="IN2" s="2440"/>
      <c r="IO2" s="2440"/>
      <c r="IP2" s="2440"/>
      <c r="IQ2" s="2440"/>
      <c r="IR2" s="2440"/>
      <c r="IS2" s="2440"/>
      <c r="IT2" s="2440"/>
      <c r="IU2" s="2440"/>
      <c r="IV2" s="2440"/>
      <c r="IW2" s="2440"/>
      <c r="IX2" s="2440"/>
      <c r="IY2" s="2440"/>
      <c r="IZ2" s="2440"/>
      <c r="JA2" s="2440"/>
      <c r="JB2" s="2440"/>
      <c r="JC2" s="2440"/>
      <c r="JD2" s="2440"/>
      <c r="JE2" s="2440"/>
      <c r="JF2" s="2440"/>
      <c r="JG2" s="2440"/>
      <c r="JH2" s="2440"/>
      <c r="JI2" s="2440"/>
      <c r="JJ2" s="2440"/>
      <c r="JK2" s="2440"/>
      <c r="JL2" s="2440"/>
      <c r="JM2" s="2440"/>
      <c r="JN2" s="2440"/>
      <c r="JO2" s="2440"/>
      <c r="JP2" s="2440"/>
      <c r="JQ2" s="2440"/>
      <c r="JR2" s="2440"/>
      <c r="JS2" s="2440"/>
      <c r="JT2" s="2440"/>
      <c r="JU2" s="2440"/>
      <c r="JV2" s="2440"/>
      <c r="JW2" s="2440"/>
      <c r="JX2" s="2440"/>
      <c r="JY2" s="2440"/>
      <c r="JZ2" s="2440"/>
      <c r="KA2" s="2440"/>
      <c r="KB2" s="2440"/>
      <c r="KC2" s="2440"/>
      <c r="KD2" s="2440"/>
      <c r="KE2" s="2440"/>
      <c r="KF2" s="2440"/>
      <c r="KG2" s="2440"/>
      <c r="KH2" s="2440"/>
      <c r="KI2" s="2440"/>
      <c r="KJ2" s="2440"/>
      <c r="KK2" s="2440"/>
      <c r="KL2" s="2440"/>
      <c r="KM2" s="2440"/>
      <c r="KN2" s="2440"/>
      <c r="KO2" s="2440"/>
      <c r="KP2" s="2440"/>
      <c r="KQ2" s="2440"/>
      <c r="KR2" s="2440"/>
      <c r="KS2" s="2440"/>
      <c r="KT2" s="2440"/>
      <c r="KU2" s="2440"/>
      <c r="KV2" s="2440"/>
      <c r="KW2" s="2440"/>
      <c r="KX2" s="2440"/>
      <c r="KY2" s="2440"/>
      <c r="KZ2" s="2440"/>
      <c r="LA2" s="2440"/>
      <c r="LB2" s="2440"/>
      <c r="LC2" s="2440"/>
      <c r="LD2" s="2440"/>
      <c r="LE2" s="2440"/>
      <c r="LF2" s="2440"/>
      <c r="LG2" s="2440"/>
      <c r="LH2" s="2440"/>
      <c r="LI2" s="2440"/>
      <c r="LJ2" s="2440"/>
      <c r="LK2" s="2440"/>
      <c r="LL2" s="2440"/>
      <c r="LM2" s="2440"/>
      <c r="LN2" s="2440"/>
      <c r="LO2" s="2440"/>
      <c r="LP2" s="2440"/>
      <c r="LQ2" s="2440"/>
      <c r="LR2" s="2440"/>
      <c r="LS2" s="2440"/>
      <c r="LT2" s="2440"/>
      <c r="LU2" s="2440"/>
      <c r="LV2" s="2440"/>
      <c r="LW2" s="2440"/>
      <c r="LX2" s="2440"/>
      <c r="LY2" s="2440"/>
      <c r="LZ2" s="2440"/>
      <c r="MA2" s="2440"/>
      <c r="MB2" s="2440"/>
      <c r="MC2" s="2440"/>
      <c r="MD2" s="2440"/>
      <c r="ME2" s="2440"/>
      <c r="MF2" s="2440"/>
      <c r="MG2" s="2440"/>
      <c r="MH2" s="2440"/>
      <c r="MI2" s="2440"/>
      <c r="MJ2" s="2440"/>
      <c r="MK2" s="2440"/>
      <c r="ML2" s="2440"/>
      <c r="MM2" s="2440"/>
      <c r="MN2" s="2440"/>
      <c r="MO2" s="2440"/>
      <c r="MP2" s="2440"/>
      <c r="MQ2" s="2440"/>
      <c r="MR2" s="2440"/>
      <c r="MS2" s="2440"/>
      <c r="MT2" s="2440"/>
      <c r="MU2" s="2440"/>
      <c r="MV2" s="2440"/>
      <c r="MW2" s="2440"/>
      <c r="MX2" s="2440"/>
      <c r="MY2" s="2440"/>
      <c r="MZ2" s="2440"/>
      <c r="NA2" s="2440"/>
      <c r="NB2" s="2440"/>
      <c r="NC2" s="2440"/>
      <c r="ND2" s="2440"/>
      <c r="NE2" s="2440"/>
      <c r="NF2" s="2440"/>
      <c r="NG2" s="2440"/>
      <c r="NH2" s="2440"/>
      <c r="NI2" s="2440"/>
      <c r="NJ2" s="2440"/>
      <c r="NK2" s="2440"/>
      <c r="NL2" s="2440"/>
      <c r="NM2" s="2440"/>
      <c r="NN2" s="2440"/>
      <c r="NO2" s="2440"/>
      <c r="NP2" s="2440"/>
      <c r="NQ2" s="2440"/>
      <c r="NR2" s="2440"/>
      <c r="NS2" s="2440"/>
      <c r="NT2" s="2440"/>
      <c r="NU2" s="2440"/>
      <c r="NV2" s="2440"/>
      <c r="NW2" s="2440"/>
      <c r="NX2" s="2440"/>
      <c r="NY2" s="2440"/>
      <c r="NZ2" s="2440"/>
      <c r="OA2" s="2440"/>
      <c r="OB2" s="2440"/>
      <c r="OC2" s="2440"/>
      <c r="OD2" s="2440"/>
      <c r="OE2" s="2440"/>
      <c r="OF2" s="2440"/>
      <c r="OG2" s="2440"/>
      <c r="OH2" s="2440"/>
      <c r="OI2" s="2440"/>
      <c r="OJ2" s="2440"/>
      <c r="OK2" s="2440"/>
      <c r="OL2" s="2440"/>
      <c r="OM2" s="2440"/>
      <c r="ON2" s="2440"/>
      <c r="OO2" s="2440"/>
      <c r="OP2" s="2440"/>
      <c r="OQ2" s="2440"/>
      <c r="OR2" s="2440"/>
      <c r="OS2" s="2440"/>
      <c r="OT2" s="2440"/>
      <c r="OU2" s="2440"/>
      <c r="OV2" s="2440"/>
      <c r="OW2" s="2440"/>
      <c r="OX2" s="2440"/>
      <c r="OY2" s="2440"/>
      <c r="OZ2" s="2440"/>
      <c r="PA2" s="2440"/>
      <c r="PB2" s="2440"/>
      <c r="PC2" s="2440"/>
      <c r="PD2" s="2440"/>
      <c r="PE2" s="2440"/>
      <c r="PF2" s="2440"/>
      <c r="PG2" s="2440"/>
      <c r="PH2" s="2440"/>
      <c r="PI2" s="2440"/>
      <c r="PJ2" s="2440"/>
      <c r="PK2" s="2440"/>
      <c r="PL2" s="2440"/>
      <c r="PM2" s="2440"/>
      <c r="PN2" s="2440"/>
      <c r="PO2" s="2440"/>
      <c r="PP2" s="2440"/>
      <c r="PQ2" s="2440"/>
      <c r="PR2" s="2440"/>
      <c r="PS2" s="2440"/>
      <c r="PT2" s="2440"/>
      <c r="PU2" s="2440"/>
      <c r="PV2" s="2440"/>
      <c r="PW2" s="2440"/>
      <c r="PX2" s="2440"/>
      <c r="PY2" s="2440"/>
      <c r="PZ2" s="2440"/>
      <c r="QA2" s="2440"/>
      <c r="QB2" s="2440"/>
      <c r="QC2" s="2440"/>
      <c r="QD2" s="2440"/>
      <c r="QE2" s="2440"/>
      <c r="QF2" s="2440"/>
      <c r="QG2" s="2440"/>
      <c r="QH2" s="2440"/>
      <c r="QI2" s="2440"/>
      <c r="QJ2" s="2440"/>
      <c r="QK2" s="2440"/>
      <c r="QL2" s="2440"/>
      <c r="QM2" s="2440"/>
      <c r="QN2" s="2440"/>
      <c r="QO2" s="2440"/>
      <c r="QP2" s="2440"/>
      <c r="QQ2" s="2440"/>
      <c r="QR2" s="2440"/>
      <c r="QS2" s="2440"/>
      <c r="QT2" s="2440"/>
      <c r="QU2" s="2440"/>
      <c r="QV2" s="2440"/>
      <c r="QW2" s="2440"/>
      <c r="QX2" s="2440"/>
      <c r="QY2" s="2440"/>
      <c r="QZ2" s="2440"/>
      <c r="RA2" s="2440"/>
      <c r="RB2" s="2440"/>
      <c r="RC2" s="2440"/>
      <c r="RD2" s="2440"/>
      <c r="RE2" s="2440"/>
      <c r="RF2" s="2440"/>
      <c r="RG2" s="2440"/>
      <c r="RH2" s="2440"/>
      <c r="RI2" s="2440"/>
      <c r="RJ2" s="2440"/>
      <c r="RK2" s="2440"/>
      <c r="RL2" s="2440"/>
      <c r="RM2" s="2440"/>
      <c r="RN2" s="2440"/>
      <c r="RO2" s="2440"/>
      <c r="RP2" s="2440"/>
      <c r="RQ2" s="2440"/>
      <c r="RR2" s="2440"/>
      <c r="RS2" s="2440"/>
      <c r="RT2" s="2440"/>
      <c r="RU2" s="2440"/>
      <c r="RV2" s="2440"/>
      <c r="RW2" s="2440"/>
      <c r="RX2" s="2440"/>
      <c r="RY2" s="2440"/>
      <c r="RZ2" s="2440"/>
      <c r="SA2" s="2440"/>
      <c r="SB2" s="2440"/>
      <c r="SC2" s="2440"/>
      <c r="SD2" s="2440"/>
      <c r="SE2" s="2440"/>
      <c r="SF2" s="2440"/>
      <c r="SG2" s="2440"/>
      <c r="SH2" s="2440"/>
      <c r="SI2" s="2440"/>
      <c r="SJ2" s="2440"/>
      <c r="SK2" s="2440"/>
      <c r="SL2" s="2440"/>
      <c r="SM2" s="2440"/>
      <c r="SN2" s="2440"/>
      <c r="SO2" s="2440"/>
      <c r="SP2" s="2440"/>
      <c r="SQ2" s="2440"/>
      <c r="SR2" s="2440"/>
      <c r="SS2" s="2440"/>
      <c r="ST2" s="2440"/>
      <c r="SU2" s="2440"/>
      <c r="SV2" s="2440"/>
      <c r="SW2" s="2440"/>
      <c r="SX2" s="2440"/>
      <c r="SY2" s="2440"/>
      <c r="SZ2" s="2440"/>
      <c r="TA2" s="2440"/>
      <c r="TB2" s="2440"/>
      <c r="TC2" s="2440"/>
      <c r="TD2" s="2440"/>
      <c r="TE2" s="2440"/>
      <c r="TF2" s="2440"/>
      <c r="TG2" s="2440"/>
      <c r="TH2" s="2440"/>
      <c r="TI2" s="2440"/>
      <c r="TJ2" s="2440"/>
      <c r="TK2" s="2440"/>
      <c r="TL2" s="2440"/>
      <c r="TM2" s="2440"/>
      <c r="TN2" s="2440"/>
      <c r="TO2" s="2440"/>
      <c r="TP2" s="2440"/>
      <c r="TQ2" s="2440"/>
      <c r="TR2" s="2440"/>
      <c r="TS2" s="2440"/>
      <c r="TT2" s="2440"/>
      <c r="TU2" s="2440"/>
      <c r="TV2" s="2440"/>
      <c r="TW2" s="2440"/>
      <c r="TX2" s="2440"/>
      <c r="TY2" s="2440"/>
      <c r="TZ2" s="2440"/>
      <c r="UA2" s="2440"/>
      <c r="UB2" s="2440"/>
      <c r="UC2" s="2440"/>
      <c r="UD2" s="2440"/>
      <c r="UE2" s="2440"/>
      <c r="UF2" s="2440"/>
      <c r="UG2" s="2440"/>
      <c r="UH2" s="2440"/>
      <c r="UI2" s="2440"/>
      <c r="UJ2" s="2440"/>
      <c r="UK2" s="2440"/>
      <c r="UL2" s="2440"/>
      <c r="UM2" s="2440"/>
      <c r="UN2" s="2440"/>
      <c r="UO2" s="2440"/>
      <c r="UP2" s="2440"/>
      <c r="UQ2" s="2440"/>
      <c r="UR2" s="2440"/>
      <c r="US2" s="2440"/>
      <c r="UT2" s="2440"/>
      <c r="UU2" s="2440"/>
      <c r="UV2" s="2440"/>
      <c r="UW2" s="2440"/>
      <c r="UX2" s="2440"/>
      <c r="UY2" s="2440"/>
      <c r="UZ2" s="2440"/>
      <c r="VA2" s="2440"/>
      <c r="VB2" s="2440"/>
      <c r="VC2" s="2440"/>
      <c r="VD2" s="2440"/>
      <c r="VE2" s="2440"/>
      <c r="VF2" s="2440"/>
      <c r="VG2" s="2440"/>
      <c r="VH2" s="2440"/>
      <c r="VI2" s="2440"/>
      <c r="VJ2" s="2440"/>
      <c r="VK2" s="2440"/>
      <c r="VL2" s="2440"/>
      <c r="VM2" s="2440"/>
      <c r="VN2" s="2440"/>
      <c r="VO2" s="2440"/>
      <c r="VP2" s="2440"/>
      <c r="VQ2" s="2440"/>
      <c r="VR2" s="2440"/>
      <c r="VS2" s="2440"/>
      <c r="VT2" s="2440"/>
      <c r="VU2" s="2440"/>
      <c r="VV2" s="2440"/>
      <c r="VW2" s="2440"/>
      <c r="VX2" s="2440"/>
      <c r="VY2" s="2440"/>
      <c r="VZ2" s="2440"/>
      <c r="WA2" s="2440"/>
      <c r="WB2" s="2440"/>
      <c r="WC2" s="2440"/>
      <c r="WD2" s="2440"/>
      <c r="WE2" s="2440"/>
      <c r="WF2" s="2440"/>
      <c r="WG2" s="2440"/>
      <c r="WH2" s="2440"/>
      <c r="WI2" s="2440"/>
      <c r="WJ2" s="2440"/>
      <c r="WK2" s="2440"/>
      <c r="WL2" s="2440"/>
      <c r="WM2" s="2440"/>
      <c r="WN2" s="2440"/>
      <c r="WO2" s="2440"/>
      <c r="WP2" s="2440"/>
      <c r="WQ2" s="2440"/>
      <c r="WR2" s="2440"/>
      <c r="WS2" s="2440"/>
      <c r="WT2" s="2440"/>
      <c r="WU2" s="2440"/>
      <c r="WV2" s="2440"/>
      <c r="WW2" s="2440"/>
      <c r="WX2" s="2440"/>
      <c r="WY2" s="2440"/>
      <c r="WZ2" s="2440"/>
      <c r="XA2" s="2440"/>
      <c r="XB2" s="2440"/>
      <c r="XC2" s="2440"/>
      <c r="XD2" s="2440"/>
      <c r="XE2" s="2440"/>
      <c r="XF2" s="2440"/>
      <c r="XG2" s="2440"/>
      <c r="XH2" s="2440"/>
      <c r="XI2" s="2440"/>
      <c r="XJ2" s="2440"/>
      <c r="XK2" s="2440"/>
      <c r="XL2" s="2440"/>
      <c r="XM2" s="2440"/>
      <c r="XN2" s="2440"/>
      <c r="XO2" s="2440"/>
      <c r="XP2" s="2440"/>
      <c r="XQ2" s="2440"/>
      <c r="XR2" s="2440"/>
      <c r="XS2" s="2440"/>
      <c r="XT2" s="2440"/>
      <c r="XU2" s="2440"/>
      <c r="XV2" s="2440"/>
      <c r="XW2" s="2440"/>
      <c r="XX2" s="2440"/>
      <c r="XY2" s="2440"/>
      <c r="XZ2" s="2440"/>
      <c r="YA2" s="2440"/>
      <c r="YB2" s="2440"/>
      <c r="YC2" s="2440"/>
      <c r="YD2" s="2440"/>
      <c r="YE2" s="2440"/>
      <c r="YF2" s="2440"/>
      <c r="YG2" s="2440"/>
      <c r="YH2" s="2440"/>
      <c r="YI2" s="2440"/>
      <c r="YJ2" s="2440"/>
      <c r="YK2" s="2440"/>
      <c r="YL2" s="2440"/>
      <c r="YM2" s="2440"/>
      <c r="YN2" s="2440"/>
      <c r="YO2" s="2440"/>
      <c r="YP2" s="2440"/>
      <c r="YQ2" s="2440"/>
      <c r="YR2" s="2440"/>
      <c r="YS2" s="2440"/>
      <c r="YT2" s="2440"/>
      <c r="YU2" s="2440"/>
      <c r="YV2" s="2440"/>
      <c r="YW2" s="2440"/>
      <c r="YX2" s="2440"/>
      <c r="YY2" s="2440"/>
      <c r="YZ2" s="2440"/>
      <c r="ZA2" s="2440"/>
      <c r="ZB2" s="2440"/>
      <c r="ZC2" s="2440"/>
      <c r="ZD2" s="2440"/>
      <c r="ZE2" s="2440"/>
      <c r="ZF2" s="2440"/>
      <c r="ZG2" s="2440"/>
      <c r="ZH2" s="2440"/>
      <c r="ZI2" s="2440"/>
      <c r="ZJ2" s="2440"/>
      <c r="ZK2" s="2440"/>
      <c r="ZL2" s="2440"/>
      <c r="ZM2" s="2440"/>
      <c r="ZN2" s="2440"/>
      <c r="ZO2" s="2440"/>
      <c r="ZP2" s="2440"/>
      <c r="ZQ2" s="2440"/>
      <c r="ZR2" s="2440"/>
      <c r="ZS2" s="2440"/>
      <c r="ZT2" s="2440"/>
      <c r="ZU2" s="2440"/>
      <c r="ZV2" s="2440"/>
      <c r="ZW2" s="2440"/>
      <c r="ZX2" s="2440"/>
      <c r="ZY2" s="2440"/>
      <c r="ZZ2" s="2440"/>
      <c r="AAA2" s="2440"/>
      <c r="AAB2" s="2440"/>
      <c r="AAC2" s="2440"/>
      <c r="AAD2" s="2440"/>
      <c r="AAE2" s="2440"/>
      <c r="AAF2" s="2440"/>
      <c r="AAG2" s="2440"/>
      <c r="AAH2" s="2440"/>
      <c r="AAI2" s="2440"/>
      <c r="AAJ2" s="2440"/>
      <c r="AAK2" s="2440"/>
      <c r="AAL2" s="2440"/>
      <c r="AAM2" s="2440"/>
      <c r="AAN2" s="2440"/>
      <c r="AAO2" s="2440"/>
      <c r="AAP2" s="2440"/>
      <c r="AAQ2" s="2440"/>
      <c r="AAR2" s="2440"/>
      <c r="AAS2" s="2440"/>
      <c r="AAT2" s="2440"/>
      <c r="AAU2" s="2440"/>
      <c r="AAV2" s="2440"/>
      <c r="AAW2" s="2440"/>
      <c r="AAX2" s="2440"/>
      <c r="AAY2" s="2440"/>
      <c r="AAZ2" s="2440"/>
      <c r="ABA2" s="2440"/>
      <c r="ABB2" s="2440"/>
      <c r="ABC2" s="2440"/>
      <c r="ABD2" s="2440"/>
      <c r="ABE2" s="2440"/>
      <c r="ABF2" s="2440"/>
      <c r="ABG2" s="2440"/>
      <c r="ABH2" s="2440"/>
      <c r="ABI2" s="2440"/>
      <c r="ABJ2" s="2440"/>
      <c r="ABK2" s="2440"/>
      <c r="ABL2" s="2440"/>
      <c r="ABM2" s="2440"/>
      <c r="ABN2" s="2440"/>
      <c r="ABO2" s="2440"/>
      <c r="ABP2" s="2440"/>
      <c r="ABQ2" s="2440"/>
      <c r="ABR2" s="2440"/>
      <c r="ABS2" s="2440"/>
      <c r="ABT2" s="2440"/>
      <c r="ABU2" s="2440"/>
      <c r="ABV2" s="2440"/>
      <c r="ABW2" s="2440"/>
      <c r="ABX2" s="2440"/>
      <c r="ABY2" s="2440"/>
      <c r="ABZ2" s="2440"/>
      <c r="ACA2" s="2440"/>
      <c r="ACB2" s="2440"/>
      <c r="ACC2" s="2440"/>
      <c r="ACD2" s="2440"/>
      <c r="ACE2" s="2440"/>
      <c r="ACF2" s="2440"/>
      <c r="ACG2" s="2440"/>
      <c r="ACH2" s="2440"/>
      <c r="ACI2" s="2440"/>
      <c r="ACJ2" s="2440"/>
      <c r="ACK2" s="2440"/>
      <c r="ACL2" s="2440"/>
      <c r="ACM2" s="2440"/>
      <c r="ACN2" s="2440"/>
      <c r="ACO2" s="2440"/>
      <c r="ACP2" s="2440"/>
      <c r="ACQ2" s="2440"/>
      <c r="ACR2" s="2440"/>
      <c r="ACS2" s="2440"/>
      <c r="ACT2" s="2440"/>
      <c r="ACU2" s="2440"/>
      <c r="ACV2" s="2440"/>
      <c r="ACW2" s="2440"/>
      <c r="ACX2" s="2440"/>
      <c r="ACY2" s="2440"/>
      <c r="ACZ2" s="2440"/>
      <c r="ADA2" s="2440"/>
      <c r="ADB2" s="2440"/>
      <c r="ADC2" s="2440"/>
      <c r="ADD2" s="2440"/>
      <c r="ADE2" s="2440"/>
      <c r="ADF2" s="2440"/>
      <c r="ADG2" s="2440"/>
      <c r="ADH2" s="2440"/>
      <c r="ADI2" s="2440"/>
      <c r="ADJ2" s="2440"/>
      <c r="ADK2" s="2440"/>
      <c r="ADL2" s="2440"/>
      <c r="ADM2" s="2440"/>
      <c r="ADN2" s="2440"/>
      <c r="ADO2" s="2440"/>
      <c r="ADP2" s="2440"/>
      <c r="ADQ2" s="2440"/>
      <c r="ADR2" s="2440"/>
      <c r="ADS2" s="2440"/>
      <c r="ADT2" s="2440"/>
      <c r="ADU2" s="2440"/>
      <c r="ADV2" s="2440"/>
      <c r="ADW2" s="2440"/>
      <c r="ADX2" s="2440"/>
      <c r="ADY2" s="2440"/>
      <c r="ADZ2" s="2440"/>
      <c r="AEA2" s="2440"/>
      <c r="AEB2" s="2440"/>
      <c r="AEC2" s="2440"/>
      <c r="AED2" s="2440"/>
      <c r="AEE2" s="2440"/>
      <c r="AEF2" s="2440"/>
      <c r="AEG2" s="2440"/>
      <c r="AEH2" s="2440"/>
      <c r="AEI2" s="2440"/>
      <c r="AEJ2" s="2440"/>
      <c r="AEK2" s="2440"/>
      <c r="AEL2" s="2440"/>
      <c r="AEM2" s="2440"/>
      <c r="AEN2" s="2440"/>
      <c r="AEO2" s="2440"/>
      <c r="AEP2" s="2440"/>
      <c r="AEQ2" s="2440"/>
      <c r="AER2" s="2440"/>
      <c r="AES2" s="2440"/>
      <c r="AET2" s="2440"/>
      <c r="AEU2" s="2440"/>
      <c r="AEV2" s="2440"/>
      <c r="AEW2" s="2440"/>
      <c r="AEX2" s="2440"/>
      <c r="AEY2" s="2440"/>
      <c r="AEZ2" s="2440"/>
      <c r="AFA2" s="2440"/>
      <c r="AFB2" s="2440"/>
      <c r="AFC2" s="2440"/>
      <c r="AFD2" s="2440"/>
      <c r="AFE2" s="2440"/>
      <c r="AFF2" s="2440"/>
      <c r="AFG2" s="2440"/>
      <c r="AFH2" s="2440"/>
      <c r="AFI2" s="2440"/>
      <c r="AFJ2" s="2440"/>
      <c r="AFK2" s="2440"/>
      <c r="AFL2" s="2440"/>
      <c r="AFM2" s="2440"/>
      <c r="AFN2" s="2440"/>
      <c r="AFO2" s="2440"/>
      <c r="AFP2" s="2440"/>
      <c r="AFQ2" s="2440"/>
      <c r="AFR2" s="2440"/>
      <c r="AFS2" s="2440"/>
      <c r="AFT2" s="2440"/>
      <c r="AFU2" s="2440"/>
      <c r="AFV2" s="2440"/>
      <c r="AFW2" s="2440"/>
      <c r="AFX2" s="2440"/>
      <c r="AFY2" s="2440"/>
      <c r="AFZ2" s="2440"/>
      <c r="AGA2" s="2440"/>
      <c r="AGB2" s="2440"/>
      <c r="AGC2" s="2440"/>
      <c r="AGD2" s="2440"/>
      <c r="AGE2" s="2440"/>
      <c r="AGF2" s="2440"/>
      <c r="AGG2" s="2440"/>
      <c r="AGH2" s="2440"/>
      <c r="AGI2" s="2440"/>
      <c r="AGJ2" s="2440"/>
      <c r="AGK2" s="2440"/>
      <c r="AGL2" s="2440"/>
      <c r="AGM2" s="2440"/>
      <c r="AGN2" s="2440"/>
      <c r="AGO2" s="2440"/>
      <c r="AGP2" s="2440"/>
      <c r="AGQ2" s="2440"/>
      <c r="AGR2" s="2440"/>
      <c r="AGS2" s="2440"/>
      <c r="AGT2" s="2440"/>
      <c r="AGU2" s="2440"/>
      <c r="AGV2" s="2440"/>
      <c r="AGW2" s="2440"/>
      <c r="AGX2" s="2440"/>
      <c r="AGY2" s="2440"/>
      <c r="AGZ2" s="2440"/>
      <c r="AHA2" s="2440"/>
      <c r="AHB2" s="2440"/>
      <c r="AHC2" s="2440"/>
      <c r="AHD2" s="2440"/>
      <c r="AHE2" s="2440"/>
      <c r="AHF2" s="2440"/>
      <c r="AHG2" s="2440"/>
      <c r="AHH2" s="2440"/>
      <c r="AHI2" s="2440"/>
      <c r="AHJ2" s="2440"/>
      <c r="AHK2" s="2440"/>
      <c r="AHL2" s="2440"/>
      <c r="AHM2" s="2440"/>
      <c r="AHN2" s="2440"/>
      <c r="AHO2" s="2440"/>
      <c r="AHP2" s="2440"/>
      <c r="AHQ2" s="2440"/>
      <c r="AHR2" s="2440"/>
      <c r="AHS2" s="2440"/>
      <c r="AHT2" s="2440"/>
      <c r="AHU2" s="2440"/>
      <c r="AHV2" s="2440"/>
      <c r="AHW2" s="2440"/>
      <c r="AHX2" s="2440"/>
      <c r="AHY2" s="2440"/>
      <c r="AHZ2" s="2440"/>
      <c r="AIA2" s="2440"/>
      <c r="AIB2" s="2440"/>
      <c r="AIC2" s="2440"/>
      <c r="AID2" s="2440"/>
      <c r="AIE2" s="2440"/>
      <c r="AIF2" s="2440"/>
      <c r="AIG2" s="2440"/>
      <c r="AIH2" s="2440"/>
      <c r="AII2" s="2440"/>
      <c r="AIJ2" s="2440"/>
      <c r="AIK2" s="2440"/>
      <c r="AIL2" s="2440"/>
      <c r="AIM2" s="2440"/>
      <c r="AIN2" s="2440"/>
      <c r="AIO2" s="2440"/>
      <c r="AIP2" s="2440"/>
      <c r="AIQ2" s="2440"/>
      <c r="AIR2" s="2440"/>
      <c r="AIS2" s="2440"/>
      <c r="AIT2" s="2440"/>
      <c r="AIU2" s="2440"/>
      <c r="AIV2" s="2440"/>
      <c r="AIW2" s="2440"/>
      <c r="AIX2" s="2440"/>
      <c r="AIY2" s="2440"/>
      <c r="AIZ2" s="2440"/>
      <c r="AJA2" s="2440"/>
      <c r="AJB2" s="2440"/>
      <c r="AJC2" s="2440"/>
      <c r="AJD2" s="2440"/>
      <c r="AJE2" s="2440"/>
      <c r="AJF2" s="2440"/>
      <c r="AJG2" s="2440"/>
      <c r="AJH2" s="2440"/>
      <c r="AJI2" s="2440"/>
      <c r="AJJ2" s="2440"/>
      <c r="AJK2" s="2440"/>
      <c r="AJL2" s="2440"/>
      <c r="AJM2" s="2440"/>
      <c r="AJN2" s="2440"/>
      <c r="AJO2" s="2440"/>
      <c r="AJP2" s="2440"/>
      <c r="AJQ2" s="2440"/>
      <c r="AJR2" s="2440"/>
      <c r="AJS2" s="2440"/>
      <c r="AJT2" s="2440"/>
      <c r="AJU2" s="2440"/>
      <c r="AJV2" s="2440"/>
      <c r="AJW2" s="2440"/>
      <c r="AJX2" s="2440"/>
      <c r="AJY2" s="2440"/>
      <c r="AJZ2" s="2440"/>
      <c r="AKA2" s="2440"/>
      <c r="AKB2" s="2440"/>
      <c r="AKC2" s="2440"/>
      <c r="AKD2" s="2440"/>
      <c r="AKE2" s="2440"/>
      <c r="AKF2" s="2440"/>
      <c r="AKG2" s="2440"/>
      <c r="AKH2" s="2440"/>
      <c r="AKI2" s="2440"/>
      <c r="AKJ2" s="2440"/>
      <c r="AKK2" s="2440"/>
      <c r="AKL2" s="2440"/>
      <c r="AKM2" s="2440"/>
      <c r="AKN2" s="2440"/>
      <c r="AKO2" s="2440"/>
      <c r="AKP2" s="2440"/>
      <c r="AKQ2" s="2440"/>
      <c r="AKR2" s="2440"/>
      <c r="AKS2" s="2440"/>
      <c r="AKT2" s="2440"/>
      <c r="AKU2" s="2440"/>
      <c r="AKV2" s="2440"/>
      <c r="AKW2" s="2440"/>
      <c r="AKX2" s="2440"/>
      <c r="AKY2" s="2440"/>
      <c r="AKZ2" s="2440"/>
      <c r="ALA2" s="2440"/>
      <c r="ALB2" s="2440"/>
      <c r="ALC2" s="2440"/>
      <c r="ALD2" s="2440"/>
      <c r="ALE2" s="2440"/>
      <c r="ALF2" s="2440"/>
      <c r="ALG2" s="2440"/>
      <c r="ALH2" s="2440"/>
      <c r="ALI2" s="2440"/>
      <c r="ALJ2" s="2440"/>
      <c r="ALK2" s="2440"/>
      <c r="ALL2" s="2440"/>
      <c r="ALM2" s="2440"/>
      <c r="ALN2" s="2440"/>
      <c r="ALO2" s="2440"/>
      <c r="ALP2" s="2440"/>
      <c r="ALQ2" s="2440"/>
      <c r="ALR2" s="2440"/>
      <c r="ALS2" s="2440"/>
      <c r="ALT2" s="2440"/>
      <c r="ALU2" s="2440"/>
      <c r="ALV2" s="2440"/>
      <c r="ALW2" s="2440"/>
      <c r="ALX2" s="2440"/>
      <c r="ALY2" s="2440"/>
      <c r="ALZ2" s="2440"/>
      <c r="AMA2" s="2440"/>
      <c r="AMB2" s="2440"/>
      <c r="AMC2" s="2440"/>
      <c r="AMD2" s="2440"/>
      <c r="AME2" s="2440"/>
      <c r="AMF2" s="2440"/>
      <c r="AMG2" s="2440"/>
      <c r="AMH2" s="2440"/>
      <c r="AMI2" s="2440"/>
      <c r="AMJ2" s="2440"/>
      <c r="AMK2" s="2440"/>
      <c r="AML2" s="2440"/>
      <c r="AMM2" s="2440"/>
      <c r="AMN2" s="2440"/>
      <c r="AMO2" s="2440"/>
      <c r="AMP2" s="2440"/>
      <c r="AMQ2" s="2440"/>
      <c r="AMR2" s="2440"/>
      <c r="AMS2" s="2440"/>
      <c r="AMT2" s="2440"/>
      <c r="AMU2" s="2440"/>
      <c r="AMV2" s="2440"/>
      <c r="AMW2" s="2440"/>
      <c r="AMX2" s="2440"/>
      <c r="AMY2" s="2440"/>
      <c r="AMZ2" s="2440"/>
      <c r="ANA2" s="2440"/>
      <c r="ANB2" s="2440"/>
      <c r="ANC2" s="2440"/>
      <c r="AND2" s="2440"/>
      <c r="ANE2" s="2440"/>
      <c r="ANF2" s="2440"/>
      <c r="ANG2" s="2440"/>
      <c r="ANH2" s="2440"/>
      <c r="ANI2" s="2440"/>
      <c r="ANJ2" s="2440"/>
      <c r="ANK2" s="2440"/>
      <c r="ANL2" s="2440"/>
      <c r="ANM2" s="2440"/>
      <c r="ANN2" s="2440"/>
      <c r="ANO2" s="2440"/>
      <c r="ANP2" s="2440"/>
      <c r="ANQ2" s="2440"/>
      <c r="ANR2" s="2440"/>
      <c r="ANS2" s="2440"/>
      <c r="ANT2" s="2440"/>
      <c r="ANU2" s="2440"/>
      <c r="ANV2" s="2440"/>
      <c r="ANW2" s="2440"/>
      <c r="ANX2" s="2440"/>
      <c r="ANY2" s="2440"/>
      <c r="ANZ2" s="2440"/>
      <c r="AOA2" s="2440"/>
      <c r="AOB2" s="2440"/>
      <c r="AOC2" s="2440"/>
      <c r="AOD2" s="2440"/>
      <c r="AOE2" s="2440"/>
      <c r="AOF2" s="2440"/>
      <c r="AOG2" s="2440"/>
      <c r="AOH2" s="2440"/>
      <c r="AOI2" s="2440"/>
      <c r="AOJ2" s="2440"/>
      <c r="AOK2" s="2440"/>
      <c r="AOL2" s="2440"/>
      <c r="AOM2" s="2440"/>
      <c r="AON2" s="2440"/>
      <c r="AOO2" s="2440"/>
      <c r="AOP2" s="2440"/>
      <c r="AOQ2" s="2440"/>
      <c r="AOR2" s="2440"/>
      <c r="AOS2" s="2440"/>
      <c r="AOT2" s="2440"/>
      <c r="AOU2" s="2440"/>
      <c r="AOV2" s="2440"/>
      <c r="AOW2" s="2440"/>
      <c r="AOX2" s="2440"/>
      <c r="AOY2" s="2440"/>
      <c r="AOZ2" s="2440"/>
      <c r="APA2" s="2440"/>
      <c r="APB2" s="2440"/>
      <c r="APC2" s="2440"/>
      <c r="APD2" s="2440"/>
      <c r="APE2" s="2440"/>
      <c r="APF2" s="2440"/>
      <c r="APG2" s="2440"/>
      <c r="APH2" s="2440"/>
      <c r="API2" s="2440"/>
      <c r="APJ2" s="2440"/>
      <c r="APK2" s="2440"/>
      <c r="APL2" s="2440"/>
      <c r="APM2" s="2440"/>
      <c r="APN2" s="2440"/>
      <c r="APO2" s="2440"/>
      <c r="APP2" s="2440"/>
      <c r="APQ2" s="2440"/>
      <c r="APR2" s="2440"/>
      <c r="APS2" s="2440"/>
      <c r="APT2" s="2440"/>
      <c r="APU2" s="2440"/>
      <c r="APV2" s="2440"/>
      <c r="APW2" s="2440"/>
      <c r="APX2" s="2440"/>
      <c r="APY2" s="2440"/>
      <c r="APZ2" s="2440"/>
      <c r="AQA2" s="2440"/>
      <c r="AQB2" s="2440"/>
      <c r="AQC2" s="2440"/>
      <c r="AQD2" s="2440"/>
      <c r="AQE2" s="2440"/>
      <c r="AQF2" s="2440"/>
      <c r="AQG2" s="2440"/>
      <c r="AQH2" s="2440"/>
      <c r="AQI2" s="2440"/>
      <c r="AQJ2" s="2440"/>
      <c r="AQK2" s="2440"/>
      <c r="AQL2" s="2440"/>
      <c r="AQM2" s="2440"/>
      <c r="AQN2" s="2440"/>
      <c r="AQO2" s="2440"/>
      <c r="AQP2" s="2440"/>
      <c r="AQQ2" s="2440"/>
      <c r="AQR2" s="2440"/>
      <c r="AQS2" s="2440"/>
      <c r="AQT2" s="2440"/>
      <c r="AQU2" s="2440"/>
      <c r="AQV2" s="2440"/>
      <c r="AQW2" s="2440"/>
      <c r="AQX2" s="2440"/>
      <c r="AQY2" s="2440"/>
      <c r="AQZ2" s="2440"/>
      <c r="ARA2" s="2440"/>
      <c r="ARB2" s="2440"/>
      <c r="ARC2" s="2440"/>
      <c r="ARD2" s="2440"/>
      <c r="ARE2" s="2440"/>
      <c r="ARF2" s="2440"/>
      <c r="ARG2" s="2440"/>
      <c r="ARH2" s="2440"/>
      <c r="ARI2" s="2440"/>
      <c r="ARJ2" s="2440"/>
      <c r="ARK2" s="2440"/>
      <c r="ARL2" s="2440"/>
      <c r="ARM2" s="2440"/>
      <c r="ARN2" s="2440"/>
      <c r="ARO2" s="2440"/>
      <c r="ARP2" s="2440"/>
      <c r="ARQ2" s="2440"/>
      <c r="ARR2" s="2440"/>
      <c r="ARS2" s="2440"/>
      <c r="ART2" s="2440"/>
      <c r="ARU2" s="2440"/>
      <c r="ARV2" s="2440"/>
      <c r="ARW2" s="2440"/>
      <c r="ARX2" s="2440"/>
      <c r="ARY2" s="2440"/>
      <c r="ARZ2" s="2440"/>
      <c r="ASA2" s="2440"/>
      <c r="ASB2" s="2440"/>
      <c r="ASC2" s="2440"/>
      <c r="ASD2" s="2440"/>
      <c r="ASE2" s="2440"/>
      <c r="ASF2" s="2440"/>
      <c r="ASG2" s="2440"/>
      <c r="ASH2" s="2440"/>
      <c r="ASI2" s="2440"/>
      <c r="ASJ2" s="2440"/>
      <c r="ASK2" s="2440"/>
      <c r="ASL2" s="2440"/>
      <c r="ASM2" s="2440"/>
      <c r="ASN2" s="2440"/>
      <c r="ASO2" s="2440"/>
      <c r="ASP2" s="2440"/>
      <c r="ASQ2" s="2440"/>
      <c r="ASR2" s="2440"/>
      <c r="ASS2" s="2440"/>
      <c r="AST2" s="2440"/>
      <c r="ASU2" s="2440"/>
      <c r="ASV2" s="2440"/>
      <c r="ASW2" s="2440"/>
      <c r="ASX2" s="2440"/>
      <c r="ASY2" s="2440"/>
      <c r="ASZ2" s="2440"/>
      <c r="ATA2" s="2440"/>
      <c r="ATB2" s="2440"/>
      <c r="ATC2" s="2440"/>
      <c r="ATD2" s="2440"/>
      <c r="ATE2" s="2440"/>
      <c r="ATF2" s="2440"/>
      <c r="ATG2" s="2440"/>
      <c r="ATH2" s="2440"/>
      <c r="ATI2" s="2440"/>
      <c r="ATJ2" s="2440"/>
      <c r="ATK2" s="2440"/>
      <c r="ATL2" s="2440"/>
      <c r="ATM2" s="2440"/>
      <c r="ATN2" s="2440"/>
      <c r="ATO2" s="2440"/>
      <c r="ATP2" s="2440"/>
      <c r="ATQ2" s="2440"/>
      <c r="ATR2" s="2440"/>
      <c r="ATS2" s="2440"/>
      <c r="ATT2" s="2440"/>
      <c r="ATU2" s="2440"/>
      <c r="ATV2" s="2440"/>
      <c r="ATW2" s="2440"/>
      <c r="ATX2" s="2440"/>
      <c r="ATY2" s="2440"/>
      <c r="ATZ2" s="2440"/>
      <c r="AUA2" s="2440"/>
      <c r="AUB2" s="2440"/>
      <c r="AUC2" s="2440"/>
      <c r="AUD2" s="2440"/>
      <c r="AUE2" s="2440"/>
      <c r="AUF2" s="2440"/>
      <c r="AUG2" s="2440"/>
      <c r="AUH2" s="2440"/>
      <c r="AUI2" s="2440"/>
      <c r="AUJ2" s="2440"/>
      <c r="AUK2" s="2440"/>
      <c r="AUL2" s="2440"/>
      <c r="AUM2" s="2440"/>
      <c r="AUN2" s="2440"/>
      <c r="AUO2" s="2440"/>
      <c r="AUP2" s="2440"/>
      <c r="AUQ2" s="2440"/>
      <c r="AUR2" s="2440"/>
      <c r="AUS2" s="2440"/>
      <c r="AUT2" s="2440"/>
      <c r="AUU2" s="2440"/>
      <c r="AUV2" s="2440"/>
      <c r="AUW2" s="2440"/>
      <c r="AUX2" s="2440"/>
      <c r="AUY2" s="2440"/>
      <c r="AUZ2" s="2440"/>
      <c r="AVA2" s="2440"/>
      <c r="AVB2" s="2440"/>
      <c r="AVC2" s="2440"/>
      <c r="AVD2" s="2440"/>
      <c r="AVE2" s="2440"/>
      <c r="AVF2" s="2440"/>
      <c r="AVG2" s="2440"/>
      <c r="AVH2" s="2440"/>
      <c r="AVI2" s="2440"/>
      <c r="AVJ2" s="2440"/>
      <c r="AVK2" s="2440"/>
      <c r="AVL2" s="2440"/>
      <c r="AVM2" s="2440"/>
      <c r="AVN2" s="2440"/>
      <c r="AVO2" s="2440"/>
      <c r="AVP2" s="2440"/>
      <c r="AVQ2" s="2440"/>
      <c r="AVR2" s="2440"/>
      <c r="AVS2" s="2440"/>
      <c r="AVT2" s="2440"/>
      <c r="AVU2" s="2440"/>
      <c r="AVV2" s="2440"/>
      <c r="AVW2" s="2440"/>
      <c r="AVX2" s="2440"/>
      <c r="AVY2" s="2440"/>
      <c r="AVZ2" s="2440"/>
      <c r="AWA2" s="2440"/>
      <c r="AWB2" s="2440"/>
      <c r="AWC2" s="2440"/>
      <c r="AWD2" s="2440"/>
      <c r="AWE2" s="2440"/>
      <c r="AWF2" s="2440"/>
      <c r="AWG2" s="2440"/>
      <c r="AWH2" s="2440"/>
      <c r="AWI2" s="2440"/>
      <c r="AWJ2" s="2440"/>
      <c r="AWK2" s="2440"/>
      <c r="AWL2" s="2440"/>
      <c r="AWM2" s="2440"/>
      <c r="AWN2" s="2440"/>
      <c r="AWO2" s="2440"/>
      <c r="AWP2" s="2440"/>
      <c r="AWQ2" s="2440"/>
      <c r="AWR2" s="2440"/>
      <c r="AWS2" s="2440"/>
      <c r="AWT2" s="2440"/>
      <c r="AWU2" s="2440"/>
      <c r="AWV2" s="2440"/>
      <c r="AWW2" s="2440"/>
      <c r="AWX2" s="2440"/>
      <c r="AWY2" s="2440"/>
      <c r="AWZ2" s="2440"/>
      <c r="AXA2" s="2440"/>
      <c r="AXB2" s="2440"/>
      <c r="AXC2" s="2440"/>
      <c r="AXD2" s="2440"/>
      <c r="AXE2" s="2440"/>
      <c r="AXF2" s="2440"/>
      <c r="AXG2" s="2440"/>
      <c r="AXH2" s="2440"/>
      <c r="AXI2" s="2440"/>
      <c r="AXJ2" s="2440"/>
      <c r="AXK2" s="2440"/>
      <c r="AXL2" s="2440"/>
      <c r="AXM2" s="2440"/>
      <c r="AXN2" s="2440"/>
      <c r="AXO2" s="2440"/>
      <c r="AXP2" s="2440"/>
      <c r="AXQ2" s="2440"/>
      <c r="AXR2" s="2440"/>
      <c r="AXS2" s="2440"/>
      <c r="AXT2" s="2440"/>
      <c r="AXU2" s="2440"/>
      <c r="AXV2" s="2440"/>
      <c r="AXW2" s="2440"/>
      <c r="AXX2" s="2440"/>
      <c r="AXY2" s="2440"/>
      <c r="AXZ2" s="2440"/>
      <c r="AYA2" s="2440"/>
      <c r="AYB2" s="2440"/>
      <c r="AYC2" s="2440"/>
      <c r="AYD2" s="2440"/>
      <c r="AYE2" s="2440"/>
      <c r="AYF2" s="2440"/>
      <c r="AYG2" s="2440"/>
      <c r="AYH2" s="2440"/>
      <c r="AYI2" s="2440"/>
      <c r="AYJ2" s="2440"/>
      <c r="AYK2" s="2440"/>
      <c r="AYL2" s="2440"/>
      <c r="AYM2" s="2440"/>
      <c r="AYN2" s="2440"/>
      <c r="AYO2" s="2440"/>
      <c r="AYP2" s="2440"/>
      <c r="AYQ2" s="2440"/>
      <c r="AYR2" s="2440"/>
      <c r="AYS2" s="2440"/>
      <c r="AYT2" s="2440"/>
      <c r="AYU2" s="2440"/>
      <c r="AYV2" s="2440"/>
      <c r="AYW2" s="2440"/>
      <c r="AYX2" s="2440"/>
      <c r="AYY2" s="2440"/>
      <c r="AYZ2" s="2440"/>
      <c r="AZA2" s="2440"/>
      <c r="AZB2" s="2440"/>
      <c r="AZC2" s="2440"/>
      <c r="AZD2" s="2440"/>
      <c r="AZE2" s="2440"/>
      <c r="AZF2" s="2440"/>
      <c r="AZG2" s="2440"/>
      <c r="AZH2" s="2440"/>
      <c r="AZI2" s="2440"/>
      <c r="AZJ2" s="2440"/>
      <c r="AZK2" s="2440"/>
      <c r="AZL2" s="2440"/>
      <c r="AZM2" s="2440"/>
      <c r="AZN2" s="2440"/>
      <c r="AZO2" s="2440"/>
      <c r="AZP2" s="2440"/>
      <c r="AZQ2" s="2440"/>
      <c r="AZR2" s="2440"/>
      <c r="AZS2" s="2440"/>
      <c r="AZT2" s="2440"/>
      <c r="AZU2" s="2440"/>
      <c r="AZV2" s="2440"/>
      <c r="AZW2" s="2440"/>
      <c r="AZX2" s="2440"/>
      <c r="AZY2" s="2440"/>
      <c r="AZZ2" s="2440"/>
      <c r="BAA2" s="2440"/>
      <c r="BAB2" s="2440"/>
      <c r="BAC2" s="2440"/>
      <c r="BAD2" s="2440"/>
      <c r="BAE2" s="2440"/>
      <c r="BAF2" s="2440"/>
      <c r="BAG2" s="2440"/>
      <c r="BAH2" s="2440"/>
      <c r="BAI2" s="2440"/>
      <c r="BAJ2" s="2440"/>
      <c r="BAK2" s="2440"/>
      <c r="BAL2" s="2440"/>
      <c r="BAM2" s="2440"/>
      <c r="BAN2" s="2440"/>
      <c r="BAO2" s="2440"/>
      <c r="BAP2" s="2440"/>
      <c r="BAQ2" s="2440"/>
      <c r="BAR2" s="2440"/>
      <c r="BAS2" s="2440"/>
      <c r="BAT2" s="2440"/>
      <c r="BAU2" s="2440"/>
      <c r="BAV2" s="2440"/>
      <c r="BAW2" s="2440"/>
      <c r="BAX2" s="2440"/>
      <c r="BAY2" s="2440"/>
      <c r="BAZ2" s="2440"/>
      <c r="BBA2" s="2440"/>
      <c r="BBB2" s="2440"/>
      <c r="BBC2" s="2440"/>
      <c r="BBD2" s="2440"/>
      <c r="BBE2" s="2440"/>
      <c r="BBF2" s="2440"/>
      <c r="BBG2" s="2440"/>
      <c r="BBH2" s="2440"/>
      <c r="BBI2" s="2440"/>
      <c r="BBJ2" s="2440"/>
      <c r="BBK2" s="2440"/>
      <c r="BBL2" s="2440"/>
      <c r="BBM2" s="2440"/>
      <c r="BBN2" s="2440"/>
      <c r="BBO2" s="2440"/>
      <c r="BBP2" s="2440"/>
      <c r="BBQ2" s="2440"/>
      <c r="BBR2" s="2440"/>
      <c r="BBS2" s="2440"/>
      <c r="BBT2" s="2440"/>
      <c r="BBU2" s="2440"/>
      <c r="BBV2" s="2440"/>
      <c r="BBW2" s="2440"/>
      <c r="BBX2" s="2440"/>
      <c r="BBY2" s="2440"/>
      <c r="BBZ2" s="2440"/>
      <c r="BCA2" s="2440"/>
      <c r="BCB2" s="2440"/>
      <c r="BCC2" s="2440"/>
      <c r="BCD2" s="2440"/>
      <c r="BCE2" s="2440"/>
      <c r="BCF2" s="2440"/>
      <c r="BCG2" s="2440"/>
      <c r="BCH2" s="2440"/>
      <c r="BCI2" s="2440"/>
      <c r="BCJ2" s="2440"/>
      <c r="BCK2" s="2440"/>
      <c r="BCL2" s="2440"/>
      <c r="BCM2" s="2440"/>
      <c r="BCN2" s="2440"/>
      <c r="BCO2" s="2440"/>
      <c r="BCP2" s="2440"/>
      <c r="BCQ2" s="2440"/>
      <c r="BCR2" s="2440"/>
      <c r="BCS2" s="2440"/>
      <c r="BCT2" s="2440"/>
      <c r="BCU2" s="2440"/>
      <c r="BCV2" s="2440"/>
      <c r="BCW2" s="2440"/>
      <c r="BCX2" s="2440"/>
      <c r="BCY2" s="2440"/>
      <c r="BCZ2" s="2440"/>
      <c r="BDA2" s="2440"/>
      <c r="BDB2" s="2440"/>
      <c r="BDC2" s="2440"/>
      <c r="BDD2" s="2440"/>
      <c r="BDE2" s="2440"/>
      <c r="BDF2" s="2440"/>
      <c r="BDG2" s="2440"/>
      <c r="BDH2" s="2440"/>
      <c r="BDI2" s="2440"/>
      <c r="BDJ2" s="2440"/>
      <c r="BDK2" s="2440"/>
      <c r="BDL2" s="2440"/>
      <c r="BDM2" s="2440"/>
      <c r="BDN2" s="2440"/>
      <c r="BDO2" s="2440"/>
      <c r="BDP2" s="2440"/>
      <c r="BDQ2" s="2440"/>
      <c r="BDR2" s="2440"/>
      <c r="BDS2" s="2440"/>
      <c r="BDT2" s="2440"/>
      <c r="BDU2" s="2440"/>
      <c r="BDV2" s="2440"/>
      <c r="BDW2" s="2440"/>
      <c r="BDX2" s="2440"/>
      <c r="BDY2" s="2440"/>
      <c r="BDZ2" s="2440"/>
      <c r="BEA2" s="2440"/>
      <c r="BEB2" s="2440"/>
      <c r="BEC2" s="2440"/>
      <c r="BED2" s="2440"/>
      <c r="BEE2" s="2440"/>
      <c r="BEF2" s="2440"/>
      <c r="BEG2" s="2440"/>
      <c r="BEH2" s="2440"/>
      <c r="BEI2" s="2440"/>
      <c r="BEJ2" s="2440"/>
      <c r="BEK2" s="2440"/>
      <c r="BEL2" s="2440"/>
      <c r="BEM2" s="2440"/>
      <c r="BEN2" s="2440"/>
      <c r="BEO2" s="2440"/>
      <c r="BEP2" s="2440"/>
      <c r="BEQ2" s="2440"/>
      <c r="BER2" s="2440"/>
      <c r="BES2" s="2440"/>
      <c r="BET2" s="2440"/>
      <c r="BEU2" s="2440"/>
      <c r="BEV2" s="2440"/>
      <c r="BEW2" s="2440"/>
      <c r="BEX2" s="2440"/>
      <c r="BEY2" s="2440"/>
      <c r="BEZ2" s="2440"/>
      <c r="BFA2" s="2440"/>
      <c r="BFB2" s="2440"/>
      <c r="BFC2" s="2440"/>
      <c r="BFD2" s="2440"/>
      <c r="BFE2" s="2440"/>
      <c r="BFF2" s="2440"/>
      <c r="BFG2" s="2440"/>
      <c r="BFH2" s="2440"/>
      <c r="BFI2" s="2440"/>
      <c r="BFJ2" s="2440"/>
      <c r="BFK2" s="2440"/>
      <c r="BFL2" s="2440"/>
      <c r="BFM2" s="2440"/>
      <c r="BFN2" s="2440"/>
      <c r="BFO2" s="2440"/>
      <c r="BFP2" s="2440"/>
      <c r="BFQ2" s="2440"/>
      <c r="BFR2" s="2440"/>
      <c r="BFS2" s="2440"/>
      <c r="BFT2" s="2440"/>
      <c r="BFU2" s="2440"/>
      <c r="BFV2" s="2440"/>
      <c r="BFW2" s="2440"/>
      <c r="BFX2" s="2440"/>
      <c r="BFY2" s="2440"/>
      <c r="BFZ2" s="2440"/>
      <c r="BGA2" s="2440"/>
      <c r="BGB2" s="2440"/>
      <c r="BGC2" s="2440"/>
      <c r="BGD2" s="2440"/>
      <c r="BGE2" s="2440"/>
      <c r="BGF2" s="2440"/>
      <c r="BGG2" s="2440"/>
      <c r="BGH2" s="2440"/>
      <c r="BGI2" s="2440"/>
      <c r="BGJ2" s="2440"/>
      <c r="BGK2" s="2440"/>
      <c r="BGL2" s="2440"/>
      <c r="BGM2" s="2440"/>
      <c r="BGN2" s="2440"/>
      <c r="BGO2" s="2440"/>
      <c r="BGP2" s="2440"/>
      <c r="BGQ2" s="2440"/>
      <c r="BGR2" s="2440"/>
      <c r="BGS2" s="2440"/>
      <c r="BGT2" s="2440"/>
      <c r="BGU2" s="2440"/>
      <c r="BGV2" s="2440"/>
      <c r="BGW2" s="2440"/>
      <c r="BGX2" s="2440"/>
      <c r="BGY2" s="2440"/>
      <c r="BGZ2" s="2440"/>
      <c r="BHA2" s="2440"/>
      <c r="BHB2" s="2440"/>
      <c r="BHC2" s="2440"/>
      <c r="BHD2" s="2440"/>
      <c r="BHE2" s="2440"/>
      <c r="BHF2" s="2440"/>
      <c r="BHG2" s="2440"/>
      <c r="BHH2" s="2440"/>
      <c r="BHI2" s="2440"/>
      <c r="BHJ2" s="2440"/>
      <c r="BHK2" s="2440"/>
      <c r="BHL2" s="2440"/>
      <c r="BHM2" s="2440"/>
      <c r="BHN2" s="2440"/>
      <c r="BHO2" s="2440"/>
      <c r="BHP2" s="2440"/>
      <c r="BHQ2" s="2440"/>
      <c r="BHR2" s="2440"/>
      <c r="BHS2" s="2440"/>
      <c r="BHT2" s="2440"/>
      <c r="BHU2" s="2440"/>
      <c r="BHV2" s="2440"/>
      <c r="BHW2" s="2440"/>
      <c r="BHX2" s="2440"/>
      <c r="BHY2" s="2440"/>
      <c r="BHZ2" s="2440"/>
      <c r="BIA2" s="2440"/>
      <c r="BIB2" s="2440"/>
      <c r="BIC2" s="2440"/>
      <c r="BID2" s="2440"/>
      <c r="BIE2" s="2440"/>
      <c r="BIF2" s="2440"/>
      <c r="BIG2" s="2440"/>
      <c r="BIH2" s="2440"/>
      <c r="BII2" s="2440"/>
      <c r="BIJ2" s="2440"/>
      <c r="BIK2" s="2440"/>
      <c r="BIL2" s="2440"/>
      <c r="BIM2" s="2440"/>
      <c r="BIN2" s="2440"/>
      <c r="BIO2" s="2440"/>
      <c r="BIP2" s="2440"/>
      <c r="BIQ2" s="2440"/>
      <c r="BIR2" s="2440"/>
      <c r="BIS2" s="2440"/>
      <c r="BIT2" s="2440"/>
      <c r="BIU2" s="2440"/>
      <c r="BIV2" s="2440"/>
      <c r="BIW2" s="2440"/>
      <c r="BIX2" s="2440"/>
      <c r="BIY2" s="2440"/>
      <c r="BIZ2" s="2440"/>
      <c r="BJA2" s="2440"/>
      <c r="BJB2" s="2440"/>
      <c r="BJC2" s="2440"/>
      <c r="BJD2" s="2440"/>
      <c r="BJE2" s="2440"/>
      <c r="BJF2" s="2440"/>
      <c r="BJG2" s="2440"/>
      <c r="BJH2" s="2440"/>
      <c r="BJI2" s="2440"/>
      <c r="BJJ2" s="2440"/>
      <c r="BJK2" s="2440"/>
      <c r="BJL2" s="2440"/>
      <c r="BJM2" s="2440"/>
      <c r="BJN2" s="2440"/>
      <c r="BJO2" s="2440"/>
      <c r="BJP2" s="2440"/>
      <c r="BJQ2" s="2440"/>
      <c r="BJR2" s="2440"/>
      <c r="BJS2" s="2440"/>
      <c r="BJT2" s="2440"/>
      <c r="BJU2" s="2440"/>
      <c r="BJV2" s="2440"/>
      <c r="BJW2" s="2440"/>
      <c r="BJX2" s="2440"/>
      <c r="BJY2" s="2440"/>
      <c r="BJZ2" s="2440"/>
      <c r="BKA2" s="2440"/>
      <c r="BKB2" s="2440"/>
      <c r="BKC2" s="2440"/>
      <c r="BKD2" s="2440"/>
      <c r="BKE2" s="2440"/>
      <c r="BKF2" s="2440"/>
      <c r="BKG2" s="2440"/>
      <c r="BKH2" s="2440"/>
      <c r="BKI2" s="2440"/>
      <c r="BKJ2" s="2440"/>
      <c r="BKK2" s="2440"/>
      <c r="BKL2" s="2440"/>
      <c r="BKM2" s="2440"/>
      <c r="BKN2" s="2440"/>
      <c r="BKO2" s="2440"/>
      <c r="BKP2" s="2440"/>
      <c r="BKQ2" s="2440"/>
      <c r="BKR2" s="2440"/>
      <c r="BKS2" s="2440"/>
      <c r="BKT2" s="2440"/>
      <c r="BKU2" s="2440"/>
      <c r="BKV2" s="2440"/>
      <c r="BKW2" s="2440"/>
      <c r="BKX2" s="2440"/>
      <c r="BKY2" s="2440"/>
      <c r="BKZ2" s="2440"/>
      <c r="BLA2" s="2440"/>
      <c r="BLB2" s="2440"/>
      <c r="BLC2" s="2440"/>
      <c r="BLD2" s="2440"/>
      <c r="BLE2" s="2440"/>
      <c r="BLF2" s="2440"/>
      <c r="BLG2" s="2440"/>
      <c r="BLH2" s="2440"/>
      <c r="BLI2" s="2440"/>
      <c r="BLJ2" s="2440"/>
      <c r="BLK2" s="2440"/>
      <c r="BLL2" s="2440"/>
      <c r="BLM2" s="2440"/>
      <c r="BLN2" s="2440"/>
      <c r="BLO2" s="2440"/>
      <c r="BLP2" s="2440"/>
      <c r="BLQ2" s="2440"/>
      <c r="BLR2" s="2440"/>
      <c r="BLS2" s="2440"/>
      <c r="BLT2" s="2440"/>
      <c r="BLU2" s="2440"/>
      <c r="BLV2" s="2440"/>
      <c r="BLW2" s="2440"/>
      <c r="BLX2" s="2440"/>
      <c r="BLY2" s="2440"/>
      <c r="BLZ2" s="2440"/>
      <c r="BMA2" s="2440"/>
      <c r="BMB2" s="2440"/>
      <c r="BMC2" s="2440"/>
      <c r="BMD2" s="2440"/>
      <c r="BME2" s="2440"/>
      <c r="BMF2" s="2440"/>
      <c r="BMG2" s="2440"/>
      <c r="BMH2" s="2440"/>
      <c r="BMI2" s="2440"/>
      <c r="BMJ2" s="2440"/>
      <c r="BMK2" s="2440"/>
      <c r="BML2" s="2440"/>
      <c r="BMM2" s="2440"/>
      <c r="BMN2" s="2440"/>
      <c r="BMO2" s="2440"/>
      <c r="BMP2" s="2440"/>
      <c r="BMQ2" s="2440"/>
      <c r="BMR2" s="2440"/>
      <c r="BMS2" s="2440"/>
      <c r="BMT2" s="2440"/>
      <c r="BMU2" s="2440"/>
      <c r="BMV2" s="2440"/>
      <c r="BMW2" s="2440"/>
      <c r="BMX2" s="2440"/>
      <c r="BMY2" s="2440"/>
      <c r="BMZ2" s="2440"/>
      <c r="BNA2" s="2440"/>
      <c r="BNB2" s="2440"/>
      <c r="BNC2" s="2440"/>
      <c r="BND2" s="2440"/>
      <c r="BNE2" s="2440"/>
      <c r="BNF2" s="2440"/>
      <c r="BNG2" s="2440"/>
      <c r="BNH2" s="2440"/>
      <c r="BNI2" s="2440"/>
      <c r="BNJ2" s="2440"/>
      <c r="BNK2" s="2440"/>
      <c r="BNL2" s="2440"/>
      <c r="BNM2" s="2440"/>
      <c r="BNN2" s="2440"/>
      <c r="BNO2" s="2440"/>
      <c r="BNP2" s="2440"/>
      <c r="BNQ2" s="2440"/>
      <c r="BNR2" s="2440"/>
      <c r="BNS2" s="2440"/>
      <c r="BNT2" s="2440"/>
      <c r="BNU2" s="2440"/>
      <c r="BNV2" s="2440"/>
      <c r="BNW2" s="2440"/>
      <c r="BNX2" s="2440"/>
      <c r="BNY2" s="2440"/>
      <c r="BNZ2" s="2440"/>
      <c r="BOA2" s="2440"/>
      <c r="BOB2" s="2440"/>
      <c r="BOC2" s="2440"/>
      <c r="BOD2" s="2440"/>
      <c r="BOE2" s="2440"/>
      <c r="BOF2" s="2440"/>
      <c r="BOG2" s="2440"/>
      <c r="BOH2" s="2440"/>
      <c r="BOI2" s="2440"/>
      <c r="BOJ2" s="2440"/>
      <c r="BOK2" s="2440"/>
      <c r="BOL2" s="2440"/>
      <c r="BOM2" s="2440"/>
      <c r="BON2" s="2440"/>
      <c r="BOO2" s="2440"/>
      <c r="BOP2" s="2440"/>
      <c r="BOQ2" s="2440"/>
      <c r="BOR2" s="2440"/>
      <c r="BOS2" s="2440"/>
      <c r="BOT2" s="2440"/>
      <c r="BOU2" s="2440"/>
      <c r="BOV2" s="2440"/>
      <c r="BOW2" s="2440"/>
      <c r="BOX2" s="2440"/>
      <c r="BOY2" s="2440"/>
      <c r="BOZ2" s="2440"/>
      <c r="BPA2" s="2440"/>
      <c r="BPB2" s="2440"/>
      <c r="BPC2" s="2440"/>
      <c r="BPD2" s="2440"/>
      <c r="BPE2" s="2440"/>
      <c r="BPF2" s="2440"/>
      <c r="BPG2" s="2440"/>
      <c r="BPH2" s="2440"/>
      <c r="BPI2" s="2440"/>
      <c r="BPJ2" s="2440"/>
      <c r="BPK2" s="2440"/>
      <c r="BPL2" s="2440"/>
      <c r="BPM2" s="2440"/>
      <c r="BPN2" s="2440"/>
      <c r="BPO2" s="2440"/>
      <c r="BPP2" s="2440"/>
      <c r="BPQ2" s="2440"/>
      <c r="BPR2" s="2440"/>
      <c r="BPS2" s="2440"/>
      <c r="BPT2" s="2440"/>
      <c r="BPU2" s="2440"/>
      <c r="BPV2" s="2440"/>
      <c r="BPW2" s="2440"/>
      <c r="BPX2" s="2440"/>
      <c r="BPY2" s="2440"/>
      <c r="BPZ2" s="2440"/>
      <c r="BQA2" s="2440"/>
      <c r="BQB2" s="2440"/>
      <c r="BQC2" s="2440"/>
      <c r="BQD2" s="2440"/>
      <c r="BQE2" s="2440"/>
      <c r="BQF2" s="2440"/>
      <c r="BQG2" s="2440"/>
      <c r="BQH2" s="2440"/>
      <c r="BQI2" s="2440"/>
      <c r="BQJ2" s="2440"/>
      <c r="BQK2" s="2440"/>
      <c r="BQL2" s="2440"/>
      <c r="BQM2" s="2440"/>
      <c r="BQN2" s="2440"/>
      <c r="BQO2" s="2440"/>
      <c r="BQP2" s="2440"/>
      <c r="BQQ2" s="2440"/>
      <c r="BQR2" s="2440"/>
      <c r="BQS2" s="2440"/>
      <c r="BQT2" s="2440"/>
      <c r="BQU2" s="2440"/>
      <c r="BQV2" s="2440"/>
      <c r="BQW2" s="2440"/>
      <c r="BQX2" s="2440"/>
      <c r="BQY2" s="2440"/>
      <c r="BQZ2" s="2440"/>
      <c r="BRA2" s="2440"/>
      <c r="BRB2" s="2440"/>
      <c r="BRC2" s="2440"/>
      <c r="BRD2" s="2440"/>
      <c r="BRE2" s="2440"/>
      <c r="BRF2" s="2440"/>
      <c r="BRG2" s="2440"/>
      <c r="BRH2" s="2440"/>
      <c r="BRI2" s="2440"/>
      <c r="BRJ2" s="2440"/>
      <c r="BRK2" s="2440"/>
      <c r="BRL2" s="2440"/>
      <c r="BRM2" s="2440"/>
      <c r="BRN2" s="2440"/>
      <c r="BRO2" s="2440"/>
      <c r="BRP2" s="2440"/>
      <c r="BRQ2" s="2440"/>
      <c r="BRR2" s="2440"/>
      <c r="BRS2" s="2440"/>
      <c r="BRT2" s="2440"/>
      <c r="BRU2" s="2440"/>
      <c r="BRV2" s="2440"/>
      <c r="BRW2" s="2440"/>
      <c r="BRX2" s="2440"/>
      <c r="BRY2" s="2440"/>
      <c r="BRZ2" s="2440"/>
      <c r="BSA2" s="2440"/>
      <c r="BSB2" s="2440"/>
      <c r="BSC2" s="2440"/>
      <c r="BSD2" s="2440"/>
      <c r="BSE2" s="2440"/>
      <c r="BSF2" s="2440"/>
      <c r="BSG2" s="2440"/>
      <c r="BSH2" s="2440"/>
      <c r="BSI2" s="2440"/>
      <c r="BSJ2" s="2440"/>
      <c r="BSK2" s="2440"/>
      <c r="BSL2" s="2440"/>
      <c r="BSM2" s="2440"/>
      <c r="BSN2" s="2440"/>
      <c r="BSO2" s="2440"/>
      <c r="BSP2" s="2440"/>
      <c r="BSQ2" s="2440"/>
      <c r="BSR2" s="2440"/>
      <c r="BSS2" s="2440"/>
      <c r="BST2" s="2440"/>
      <c r="BSU2" s="2440"/>
      <c r="BSV2" s="2440"/>
      <c r="BSW2" s="2440"/>
      <c r="BSX2" s="2440"/>
      <c r="BSY2" s="2440"/>
      <c r="BSZ2" s="2440"/>
      <c r="BTA2" s="2440"/>
      <c r="BTB2" s="2440"/>
      <c r="BTC2" s="2440"/>
      <c r="BTD2" s="2440"/>
      <c r="BTE2" s="2440"/>
      <c r="BTF2" s="2440"/>
      <c r="BTG2" s="2440"/>
      <c r="BTH2" s="2440"/>
      <c r="BTI2" s="2440"/>
      <c r="BTJ2" s="2440"/>
      <c r="BTK2" s="2440"/>
      <c r="BTL2" s="2440"/>
      <c r="BTM2" s="2440"/>
      <c r="BTN2" s="2440"/>
      <c r="BTO2" s="2440"/>
      <c r="BTP2" s="2440"/>
      <c r="BTQ2" s="2440"/>
      <c r="BTR2" s="2440"/>
      <c r="BTS2" s="2440"/>
      <c r="BTT2" s="2440"/>
      <c r="BTU2" s="2440"/>
      <c r="BTV2" s="2440"/>
      <c r="BTW2" s="2440"/>
      <c r="BTX2" s="2440"/>
      <c r="BTY2" s="2440"/>
      <c r="BTZ2" s="2440"/>
      <c r="BUA2" s="2440"/>
      <c r="BUB2" s="2440"/>
      <c r="BUC2" s="2440"/>
      <c r="BUD2" s="2440"/>
      <c r="BUE2" s="2440"/>
      <c r="BUF2" s="2440"/>
      <c r="BUG2" s="2440"/>
      <c r="BUH2" s="2440"/>
      <c r="BUI2" s="2440"/>
      <c r="BUJ2" s="2440"/>
      <c r="BUK2" s="2440"/>
      <c r="BUL2" s="2440"/>
      <c r="BUM2" s="2440"/>
      <c r="BUN2" s="2440"/>
      <c r="BUO2" s="2440"/>
      <c r="BUP2" s="2440"/>
      <c r="BUQ2" s="2440"/>
      <c r="BUR2" s="2440"/>
      <c r="BUS2" s="2440"/>
      <c r="BUT2" s="2440"/>
      <c r="BUU2" s="2440"/>
      <c r="BUV2" s="2440"/>
      <c r="BUW2" s="2440"/>
      <c r="BUX2" s="2440"/>
      <c r="BUY2" s="2440"/>
      <c r="BUZ2" s="2440"/>
      <c r="BVA2" s="2440"/>
      <c r="BVB2" s="2440"/>
      <c r="BVC2" s="2440"/>
      <c r="BVD2" s="2440"/>
      <c r="BVE2" s="2440"/>
      <c r="BVF2" s="2440"/>
      <c r="BVG2" s="2440"/>
      <c r="BVH2" s="2440"/>
      <c r="BVI2" s="2440"/>
      <c r="BVJ2" s="2440"/>
      <c r="BVK2" s="2440"/>
      <c r="BVL2" s="2440"/>
      <c r="BVM2" s="2440"/>
      <c r="BVN2" s="2440"/>
      <c r="BVO2" s="2440"/>
      <c r="BVP2" s="2440"/>
      <c r="BVQ2" s="2440"/>
      <c r="BVR2" s="2440"/>
      <c r="BVS2" s="2440"/>
      <c r="BVT2" s="2440"/>
      <c r="BVU2" s="2440"/>
      <c r="BVV2" s="2440"/>
      <c r="BVW2" s="2440"/>
      <c r="BVX2" s="2440"/>
      <c r="BVY2" s="2440"/>
      <c r="BVZ2" s="2440"/>
      <c r="BWA2" s="2440"/>
      <c r="BWB2" s="2440"/>
      <c r="BWC2" s="2440"/>
      <c r="BWD2" s="2440"/>
      <c r="BWE2" s="2440"/>
      <c r="BWF2" s="2440"/>
      <c r="BWG2" s="2440"/>
      <c r="BWH2" s="2440"/>
      <c r="BWI2" s="2440"/>
      <c r="BWJ2" s="2440"/>
      <c r="BWK2" s="2440"/>
      <c r="BWL2" s="2440"/>
      <c r="BWM2" s="2440"/>
      <c r="BWN2" s="2440"/>
      <c r="BWO2" s="2440"/>
      <c r="BWP2" s="2440"/>
      <c r="BWQ2" s="2440"/>
      <c r="BWR2" s="2440"/>
      <c r="BWS2" s="2440"/>
      <c r="BWT2" s="2440"/>
      <c r="BWU2" s="2440"/>
      <c r="BWV2" s="2440"/>
      <c r="BWW2" s="2440"/>
      <c r="BWX2" s="2440"/>
      <c r="BWY2" s="2440"/>
      <c r="BWZ2" s="2440"/>
      <c r="BXA2" s="2440"/>
      <c r="BXB2" s="2440"/>
      <c r="BXC2" s="2440"/>
      <c r="BXD2" s="2440"/>
      <c r="BXE2" s="2440"/>
      <c r="BXF2" s="2440"/>
      <c r="BXG2" s="2440"/>
      <c r="BXH2" s="2440"/>
      <c r="BXI2" s="2440"/>
      <c r="BXJ2" s="2440"/>
      <c r="BXK2" s="2440"/>
      <c r="BXL2" s="2440"/>
      <c r="BXM2" s="2440"/>
      <c r="BXN2" s="2440"/>
      <c r="BXO2" s="2440"/>
      <c r="BXP2" s="2440"/>
      <c r="BXQ2" s="2440"/>
      <c r="BXR2" s="2440"/>
      <c r="BXS2" s="2440"/>
      <c r="BXT2" s="2440"/>
      <c r="BXU2" s="2440"/>
      <c r="BXV2" s="2440"/>
      <c r="BXW2" s="2440"/>
      <c r="BXX2" s="2440"/>
      <c r="BXY2" s="2440"/>
      <c r="BXZ2" s="2440"/>
      <c r="BYA2" s="2440"/>
      <c r="BYB2" s="2440"/>
      <c r="BYC2" s="2440"/>
      <c r="BYD2" s="2440"/>
      <c r="BYE2" s="2440"/>
      <c r="BYF2" s="2440"/>
      <c r="BYG2" s="2440"/>
      <c r="BYH2" s="2440"/>
      <c r="BYI2" s="2440"/>
      <c r="BYJ2" s="2440"/>
      <c r="BYK2" s="2440"/>
      <c r="BYL2" s="2440"/>
      <c r="BYM2" s="2440"/>
      <c r="BYN2" s="2440"/>
      <c r="BYO2" s="2440"/>
      <c r="BYP2" s="2440"/>
      <c r="BYQ2" s="2440"/>
      <c r="BYR2" s="2440"/>
      <c r="BYS2" s="2440"/>
      <c r="BYT2" s="2440"/>
      <c r="BYU2" s="2440"/>
      <c r="BYV2" s="2440"/>
      <c r="BYW2" s="2440"/>
      <c r="BYX2" s="2440"/>
      <c r="BYY2" s="2440"/>
      <c r="BYZ2" s="2440"/>
      <c r="BZA2" s="2440"/>
      <c r="BZB2" s="2440"/>
      <c r="BZC2" s="2440"/>
      <c r="BZD2" s="2440"/>
      <c r="BZE2" s="2440"/>
      <c r="BZF2" s="2440"/>
      <c r="BZG2" s="2440"/>
      <c r="BZH2" s="2440"/>
      <c r="BZI2" s="2440"/>
      <c r="BZJ2" s="2440"/>
      <c r="BZK2" s="2440"/>
      <c r="BZL2" s="2440"/>
      <c r="BZM2" s="2440"/>
      <c r="BZN2" s="2440"/>
      <c r="BZO2" s="2440"/>
      <c r="BZP2" s="2440"/>
      <c r="BZQ2" s="2440"/>
      <c r="BZR2" s="2440"/>
      <c r="BZS2" s="2440"/>
      <c r="BZT2" s="2440"/>
      <c r="BZU2" s="2440"/>
      <c r="BZV2" s="2440"/>
      <c r="BZW2" s="2440"/>
      <c r="BZX2" s="2440"/>
      <c r="BZY2" s="2440"/>
      <c r="BZZ2" s="2440"/>
      <c r="CAA2" s="2440"/>
      <c r="CAB2" s="2440"/>
      <c r="CAC2" s="2440"/>
      <c r="CAD2" s="2440"/>
      <c r="CAE2" s="2440"/>
      <c r="CAF2" s="2440"/>
      <c r="CAG2" s="2440"/>
      <c r="CAH2" s="2440"/>
      <c r="CAI2" s="2440"/>
      <c r="CAJ2" s="2440"/>
      <c r="CAK2" s="2440"/>
      <c r="CAL2" s="2440"/>
      <c r="CAM2" s="2440"/>
      <c r="CAN2" s="2440"/>
      <c r="CAO2" s="2440"/>
      <c r="CAP2" s="2440"/>
      <c r="CAQ2" s="2440"/>
      <c r="CAR2" s="2440"/>
      <c r="CAS2" s="2440"/>
      <c r="CAT2" s="2440"/>
      <c r="CAU2" s="2440"/>
      <c r="CAV2" s="2440"/>
      <c r="CAW2" s="2440"/>
      <c r="CAX2" s="2440"/>
      <c r="CAY2" s="2440"/>
      <c r="CAZ2" s="2440"/>
      <c r="CBA2" s="2440"/>
      <c r="CBB2" s="2440"/>
      <c r="CBC2" s="2440"/>
      <c r="CBD2" s="2440"/>
      <c r="CBE2" s="2440"/>
      <c r="CBF2" s="2440"/>
      <c r="CBG2" s="2440"/>
      <c r="CBH2" s="2440"/>
      <c r="CBI2" s="2440"/>
      <c r="CBJ2" s="2440"/>
      <c r="CBK2" s="2440"/>
      <c r="CBL2" s="2440"/>
      <c r="CBM2" s="2440"/>
      <c r="CBN2" s="2440"/>
      <c r="CBO2" s="2440"/>
      <c r="CBP2" s="2440"/>
      <c r="CBQ2" s="2440"/>
      <c r="CBR2" s="2440"/>
      <c r="CBS2" s="2440"/>
      <c r="CBT2" s="2440"/>
      <c r="CBU2" s="2440"/>
      <c r="CBV2" s="2440"/>
      <c r="CBW2" s="2440"/>
      <c r="CBX2" s="2440"/>
      <c r="CBY2" s="2440"/>
      <c r="CBZ2" s="2440"/>
      <c r="CCA2" s="2440"/>
      <c r="CCB2" s="2440"/>
      <c r="CCC2" s="2440"/>
      <c r="CCD2" s="2440"/>
      <c r="CCE2" s="2440"/>
      <c r="CCF2" s="2440"/>
      <c r="CCG2" s="2440"/>
      <c r="CCH2" s="2440"/>
      <c r="CCI2" s="2440"/>
      <c r="CCJ2" s="2440"/>
      <c r="CCK2" s="2440"/>
      <c r="CCL2" s="2440"/>
      <c r="CCM2" s="2440"/>
      <c r="CCN2" s="2440"/>
      <c r="CCO2" s="2440"/>
      <c r="CCP2" s="2440"/>
      <c r="CCQ2" s="2440"/>
      <c r="CCR2" s="2440"/>
      <c r="CCS2" s="2440"/>
      <c r="CCT2" s="2440"/>
      <c r="CCU2" s="2440"/>
      <c r="CCV2" s="2440"/>
      <c r="CCW2" s="2440"/>
      <c r="CCX2" s="2440"/>
      <c r="CCY2" s="2440"/>
      <c r="CCZ2" s="2440"/>
      <c r="CDA2" s="2440"/>
      <c r="CDB2" s="2440"/>
      <c r="CDC2" s="2440"/>
      <c r="CDD2" s="2440"/>
      <c r="CDE2" s="2440"/>
      <c r="CDF2" s="2440"/>
      <c r="CDG2" s="2440"/>
      <c r="CDH2" s="2440"/>
      <c r="CDI2" s="2440"/>
      <c r="CDJ2" s="2440"/>
      <c r="CDK2" s="2440"/>
      <c r="CDL2" s="2440"/>
      <c r="CDM2" s="2440"/>
      <c r="CDN2" s="2440"/>
      <c r="CDO2" s="2440"/>
      <c r="CDP2" s="2440"/>
      <c r="CDQ2" s="2440"/>
      <c r="CDR2" s="2440"/>
      <c r="CDS2" s="2440"/>
      <c r="CDT2" s="2440"/>
      <c r="CDU2" s="2440"/>
      <c r="CDV2" s="2440"/>
      <c r="CDW2" s="2440"/>
      <c r="CDX2" s="2440"/>
      <c r="CDY2" s="2440"/>
      <c r="CDZ2" s="2440"/>
      <c r="CEA2" s="2440"/>
      <c r="CEB2" s="2440"/>
      <c r="CEC2" s="2440"/>
      <c r="CED2" s="2440"/>
      <c r="CEE2" s="2440"/>
      <c r="CEF2" s="2440"/>
      <c r="CEG2" s="2440"/>
      <c r="CEH2" s="2440"/>
      <c r="CEI2" s="2440"/>
      <c r="CEJ2" s="2440"/>
      <c r="CEK2" s="2440"/>
      <c r="CEL2" s="2440"/>
      <c r="CEM2" s="2440"/>
      <c r="CEN2" s="2440"/>
      <c r="CEO2" s="2440"/>
      <c r="CEP2" s="2440"/>
      <c r="CEQ2" s="2440"/>
      <c r="CER2" s="2440"/>
      <c r="CES2" s="2440"/>
      <c r="CET2" s="2440"/>
      <c r="CEU2" s="2440"/>
      <c r="CEV2" s="2440"/>
      <c r="CEW2" s="2440"/>
      <c r="CEX2" s="2440"/>
      <c r="CEY2" s="2440"/>
      <c r="CEZ2" s="2440"/>
      <c r="CFA2" s="2440"/>
      <c r="CFB2" s="2440"/>
      <c r="CFC2" s="2440"/>
      <c r="CFD2" s="2440"/>
      <c r="CFE2" s="2440"/>
      <c r="CFF2" s="2440"/>
      <c r="CFG2" s="2440"/>
      <c r="CFH2" s="2440"/>
      <c r="CFI2" s="2440"/>
      <c r="CFJ2" s="2440"/>
      <c r="CFK2" s="2440"/>
      <c r="CFL2" s="2440"/>
      <c r="CFM2" s="2440"/>
      <c r="CFN2" s="2440"/>
      <c r="CFO2" s="2440"/>
      <c r="CFP2" s="2440"/>
      <c r="CFQ2" s="2440"/>
      <c r="CFR2" s="2440"/>
      <c r="CFS2" s="2440"/>
      <c r="CFT2" s="2440"/>
      <c r="CFU2" s="2440"/>
      <c r="CFV2" s="2440"/>
      <c r="CFW2" s="2440"/>
      <c r="CFX2" s="2440"/>
      <c r="CFY2" s="2440"/>
      <c r="CFZ2" s="2440"/>
      <c r="CGA2" s="2440"/>
      <c r="CGB2" s="2440"/>
      <c r="CGC2" s="2440"/>
      <c r="CGD2" s="2440"/>
      <c r="CGE2" s="2440"/>
      <c r="CGF2" s="2440"/>
      <c r="CGG2" s="2440"/>
      <c r="CGH2" s="2440"/>
      <c r="CGI2" s="2440"/>
      <c r="CGJ2" s="2440"/>
      <c r="CGK2" s="2440"/>
      <c r="CGL2" s="2440"/>
      <c r="CGM2" s="2440"/>
      <c r="CGN2" s="2440"/>
      <c r="CGO2" s="2440"/>
      <c r="CGP2" s="2440"/>
      <c r="CGQ2" s="2440"/>
      <c r="CGR2" s="2440"/>
      <c r="CGS2" s="2440"/>
      <c r="CGT2" s="2440"/>
      <c r="CGU2" s="2440"/>
      <c r="CGV2" s="2440"/>
      <c r="CGW2" s="2440"/>
      <c r="CGX2" s="2440"/>
      <c r="CGY2" s="2440"/>
      <c r="CGZ2" s="2440"/>
      <c r="CHA2" s="2440"/>
      <c r="CHB2" s="2440"/>
      <c r="CHC2" s="2440"/>
      <c r="CHD2" s="2440"/>
      <c r="CHE2" s="2440"/>
      <c r="CHF2" s="2440"/>
      <c r="CHG2" s="2440"/>
      <c r="CHH2" s="2440"/>
      <c r="CHI2" s="2440"/>
      <c r="CHJ2" s="2440"/>
      <c r="CHK2" s="2440"/>
      <c r="CHL2" s="2440"/>
      <c r="CHM2" s="2440"/>
      <c r="CHN2" s="2440"/>
      <c r="CHO2" s="2440"/>
      <c r="CHP2" s="2440"/>
      <c r="CHQ2" s="2440"/>
      <c r="CHR2" s="2440"/>
      <c r="CHS2" s="2440"/>
      <c r="CHT2" s="2440"/>
      <c r="CHU2" s="2440"/>
      <c r="CHV2" s="2440"/>
      <c r="CHW2" s="2440"/>
      <c r="CHX2" s="2440"/>
      <c r="CHY2" s="2440"/>
      <c r="CHZ2" s="2440"/>
      <c r="CIA2" s="2440"/>
      <c r="CIB2" s="2440"/>
      <c r="CIC2" s="2440"/>
      <c r="CID2" s="2440"/>
      <c r="CIE2" s="2440"/>
      <c r="CIF2" s="2440"/>
      <c r="CIG2" s="2440"/>
      <c r="CIH2" s="2440"/>
      <c r="CII2" s="2440"/>
      <c r="CIJ2" s="2440"/>
      <c r="CIK2" s="2440"/>
      <c r="CIL2" s="2440"/>
      <c r="CIM2" s="2440"/>
      <c r="CIN2" s="2440"/>
      <c r="CIO2" s="2440"/>
      <c r="CIP2" s="2440"/>
      <c r="CIQ2" s="2440"/>
      <c r="CIR2" s="2440"/>
      <c r="CIS2" s="2440"/>
      <c r="CIT2" s="2440"/>
      <c r="CIU2" s="2440"/>
      <c r="CIV2" s="2440"/>
      <c r="CIW2" s="2440"/>
      <c r="CIX2" s="2440"/>
      <c r="CIY2" s="2440"/>
      <c r="CIZ2" s="2440"/>
      <c r="CJA2" s="2440"/>
      <c r="CJB2" s="2440"/>
      <c r="CJC2" s="2440"/>
      <c r="CJD2" s="2440"/>
      <c r="CJE2" s="2440"/>
      <c r="CJF2" s="2440"/>
      <c r="CJG2" s="2440"/>
      <c r="CJH2" s="2440"/>
      <c r="CJI2" s="2440"/>
      <c r="CJJ2" s="2440"/>
      <c r="CJK2" s="2440"/>
      <c r="CJL2" s="2440"/>
      <c r="CJM2" s="2440"/>
      <c r="CJN2" s="2440"/>
      <c r="CJO2" s="2440"/>
      <c r="CJP2" s="2440"/>
      <c r="CJQ2" s="2440"/>
      <c r="CJR2" s="2440"/>
      <c r="CJS2" s="2440"/>
      <c r="CJT2" s="2440"/>
      <c r="CJU2" s="2440"/>
      <c r="CJV2" s="2440"/>
      <c r="CJW2" s="2440"/>
      <c r="CJX2" s="2440"/>
      <c r="CJY2" s="2440"/>
      <c r="CJZ2" s="2440"/>
      <c r="CKA2" s="2440"/>
      <c r="CKB2" s="2440"/>
      <c r="CKC2" s="2440"/>
      <c r="CKD2" s="2440"/>
      <c r="CKE2" s="2440"/>
      <c r="CKF2" s="2440"/>
      <c r="CKG2" s="2440"/>
      <c r="CKH2" s="2440"/>
      <c r="CKI2" s="2440"/>
      <c r="CKJ2" s="2440"/>
      <c r="CKK2" s="2440"/>
      <c r="CKL2" s="2440"/>
      <c r="CKM2" s="2440"/>
      <c r="CKN2" s="2440"/>
      <c r="CKO2" s="2440"/>
      <c r="CKP2" s="2440"/>
      <c r="CKQ2" s="2440"/>
      <c r="CKR2" s="2440"/>
      <c r="CKS2" s="2440"/>
      <c r="CKT2" s="2440"/>
      <c r="CKU2" s="2440"/>
      <c r="CKV2" s="2440"/>
      <c r="CKW2" s="2440"/>
      <c r="CKX2" s="2440"/>
      <c r="CKY2" s="2440"/>
      <c r="CKZ2" s="2440"/>
      <c r="CLA2" s="2440"/>
      <c r="CLB2" s="2440"/>
      <c r="CLC2" s="2440"/>
      <c r="CLD2" s="2440"/>
      <c r="CLE2" s="2440"/>
      <c r="CLF2" s="2440"/>
      <c r="CLG2" s="2440"/>
      <c r="CLH2" s="2440"/>
      <c r="CLI2" s="2440"/>
      <c r="CLJ2" s="2440"/>
      <c r="CLK2" s="2440"/>
      <c r="CLL2" s="2440"/>
      <c r="CLM2" s="2440"/>
      <c r="CLN2" s="2440"/>
      <c r="CLO2" s="2440"/>
      <c r="CLP2" s="2440"/>
      <c r="CLQ2" s="2440"/>
      <c r="CLR2" s="2440"/>
      <c r="CLS2" s="2440"/>
      <c r="CLT2" s="2440"/>
      <c r="CLU2" s="2440"/>
      <c r="CLV2" s="2440"/>
      <c r="CLW2" s="2440"/>
      <c r="CLX2" s="2440"/>
      <c r="CLY2" s="2440"/>
      <c r="CLZ2" s="2440"/>
      <c r="CMA2" s="2440"/>
      <c r="CMB2" s="2440"/>
      <c r="CMC2" s="2440"/>
      <c r="CMD2" s="2440"/>
      <c r="CME2" s="2440"/>
      <c r="CMF2" s="2440"/>
      <c r="CMG2" s="2440"/>
      <c r="CMH2" s="2440"/>
      <c r="CMI2" s="2440"/>
      <c r="CMJ2" s="2440"/>
      <c r="CMK2" s="2440"/>
      <c r="CML2" s="2440"/>
      <c r="CMM2" s="2440"/>
      <c r="CMN2" s="2440"/>
      <c r="CMO2" s="2440"/>
      <c r="CMP2" s="2440"/>
      <c r="CMQ2" s="2440"/>
      <c r="CMR2" s="2440"/>
      <c r="CMS2" s="2440"/>
      <c r="CMT2" s="2440"/>
      <c r="CMU2" s="2440"/>
      <c r="CMV2" s="2440"/>
      <c r="CMW2" s="2440"/>
      <c r="CMX2" s="2440"/>
      <c r="CMY2" s="2440"/>
      <c r="CMZ2" s="2440"/>
      <c r="CNA2" s="2440"/>
      <c r="CNB2" s="2440"/>
      <c r="CNC2" s="2440"/>
      <c r="CND2" s="2440"/>
      <c r="CNE2" s="2440"/>
      <c r="CNF2" s="2440"/>
      <c r="CNG2" s="2440"/>
      <c r="CNH2" s="2440"/>
      <c r="CNI2" s="2440"/>
      <c r="CNJ2" s="2440"/>
      <c r="CNK2" s="2440"/>
      <c r="CNL2" s="2440"/>
      <c r="CNM2" s="2440"/>
      <c r="CNN2" s="2440"/>
      <c r="CNO2" s="2440"/>
      <c r="CNP2" s="2440"/>
      <c r="CNQ2" s="2440"/>
      <c r="CNR2" s="2440"/>
      <c r="CNS2" s="2440"/>
      <c r="CNT2" s="2440"/>
      <c r="CNU2" s="2440"/>
      <c r="CNV2" s="2440"/>
      <c r="CNW2" s="2440"/>
      <c r="CNX2" s="2440"/>
      <c r="CNY2" s="2440"/>
      <c r="CNZ2" s="2440"/>
      <c r="COA2" s="2440"/>
      <c r="COB2" s="2440"/>
      <c r="COC2" s="2440"/>
      <c r="COD2" s="2440"/>
      <c r="COE2" s="2440"/>
      <c r="COF2" s="2440"/>
      <c r="COG2" s="2440"/>
      <c r="COH2" s="2440"/>
      <c r="COI2" s="2440"/>
      <c r="COJ2" s="2440"/>
      <c r="COK2" s="2440"/>
      <c r="COL2" s="2440"/>
      <c r="COM2" s="2440"/>
      <c r="CON2" s="2440"/>
      <c r="COO2" s="2440"/>
      <c r="COP2" s="2440"/>
      <c r="COQ2" s="2440"/>
      <c r="COR2" s="2440"/>
      <c r="COS2" s="2440"/>
      <c r="COT2" s="2440"/>
      <c r="COU2" s="2440"/>
      <c r="COV2" s="2440"/>
      <c r="COW2" s="2440"/>
      <c r="COX2" s="2440"/>
      <c r="COY2" s="2440"/>
      <c r="COZ2" s="2440"/>
      <c r="CPA2" s="2440"/>
      <c r="CPB2" s="2440"/>
      <c r="CPC2" s="2440"/>
      <c r="CPD2" s="2440"/>
      <c r="CPE2" s="2440"/>
      <c r="CPF2" s="2440"/>
      <c r="CPG2" s="2440"/>
      <c r="CPH2" s="2440"/>
      <c r="CPI2" s="2440"/>
      <c r="CPJ2" s="2440"/>
      <c r="CPK2" s="2440"/>
      <c r="CPL2" s="2440"/>
      <c r="CPM2" s="2440"/>
      <c r="CPN2" s="2440"/>
      <c r="CPO2" s="2440"/>
      <c r="CPP2" s="2440"/>
      <c r="CPQ2" s="2440"/>
      <c r="CPR2" s="2440"/>
      <c r="CPS2" s="2440"/>
      <c r="CPT2" s="2440"/>
      <c r="CPU2" s="2440"/>
      <c r="CPV2" s="2440"/>
      <c r="CPW2" s="2440"/>
      <c r="CPX2" s="2440"/>
      <c r="CPY2" s="2440"/>
      <c r="CPZ2" s="2440"/>
      <c r="CQA2" s="2440"/>
      <c r="CQB2" s="2440"/>
      <c r="CQC2" s="2440"/>
      <c r="CQD2" s="2440"/>
      <c r="CQE2" s="2440"/>
      <c r="CQF2" s="2440"/>
      <c r="CQG2" s="2440"/>
      <c r="CQH2" s="2440"/>
      <c r="CQI2" s="2440"/>
      <c r="CQJ2" s="2440"/>
      <c r="CQK2" s="2440"/>
      <c r="CQL2" s="2440"/>
      <c r="CQM2" s="2440"/>
      <c r="CQN2" s="2440"/>
      <c r="CQO2" s="2440"/>
      <c r="CQP2" s="2440"/>
      <c r="CQQ2" s="2440"/>
      <c r="CQR2" s="2440"/>
      <c r="CQS2" s="2440"/>
      <c r="CQT2" s="2440"/>
      <c r="CQU2" s="2440"/>
      <c r="CQV2" s="2440"/>
      <c r="CQW2" s="2440"/>
      <c r="CQX2" s="2440"/>
      <c r="CQY2" s="2440"/>
      <c r="CQZ2" s="2440"/>
      <c r="CRA2" s="2440"/>
      <c r="CRB2" s="2440"/>
      <c r="CRC2" s="2440"/>
      <c r="CRD2" s="2440"/>
      <c r="CRE2" s="2440"/>
      <c r="CRF2" s="2440"/>
      <c r="CRG2" s="2440"/>
      <c r="CRH2" s="2440"/>
      <c r="CRI2" s="2440"/>
      <c r="CRJ2" s="2440"/>
      <c r="CRK2" s="2440"/>
      <c r="CRL2" s="2440"/>
      <c r="CRM2" s="2440"/>
      <c r="CRN2" s="2440"/>
      <c r="CRO2" s="2440"/>
      <c r="CRP2" s="2440"/>
      <c r="CRQ2" s="2440"/>
      <c r="CRR2" s="2440"/>
      <c r="CRS2" s="2440"/>
      <c r="CRT2" s="2440"/>
      <c r="CRU2" s="2440"/>
      <c r="CRV2" s="2440"/>
      <c r="CRW2" s="2440"/>
      <c r="CRX2" s="2440"/>
      <c r="CRY2" s="2440"/>
      <c r="CRZ2" s="2440"/>
      <c r="CSA2" s="2440"/>
      <c r="CSB2" s="2440"/>
      <c r="CSC2" s="2440"/>
      <c r="CSD2" s="2440"/>
      <c r="CSE2" s="2440"/>
      <c r="CSF2" s="2440"/>
      <c r="CSG2" s="2440"/>
      <c r="CSH2" s="2440"/>
      <c r="CSI2" s="2440"/>
      <c r="CSJ2" s="2440"/>
      <c r="CSK2" s="2440"/>
      <c r="CSL2" s="2440"/>
      <c r="CSM2" s="2440"/>
      <c r="CSN2" s="2440"/>
      <c r="CSO2" s="2440"/>
      <c r="CSP2" s="2440"/>
      <c r="CSQ2" s="2440"/>
      <c r="CSR2" s="2440"/>
      <c r="CSS2" s="2440"/>
      <c r="CST2" s="2440"/>
      <c r="CSU2" s="2440"/>
      <c r="CSV2" s="2440"/>
      <c r="CSW2" s="2440"/>
      <c r="CSX2" s="2440"/>
      <c r="CSY2" s="2440"/>
      <c r="CSZ2" s="2440"/>
      <c r="CTA2" s="2440"/>
      <c r="CTB2" s="2440"/>
      <c r="CTC2" s="2440"/>
      <c r="CTD2" s="2440"/>
      <c r="CTE2" s="2440"/>
      <c r="CTF2" s="2440"/>
      <c r="CTG2" s="2440"/>
      <c r="CTH2" s="2440"/>
      <c r="CTI2" s="2440"/>
      <c r="CTJ2" s="2440"/>
      <c r="CTK2" s="2440"/>
      <c r="CTL2" s="2440"/>
      <c r="CTM2" s="2440"/>
      <c r="CTN2" s="2440"/>
      <c r="CTO2" s="2440"/>
      <c r="CTP2" s="2440"/>
      <c r="CTQ2" s="2440"/>
      <c r="CTR2" s="2440"/>
      <c r="CTS2" s="2440"/>
      <c r="CTT2" s="2440"/>
      <c r="CTU2" s="2440"/>
      <c r="CTV2" s="2440"/>
      <c r="CTW2" s="2440"/>
      <c r="CTX2" s="2440"/>
      <c r="CTY2" s="2440"/>
      <c r="CTZ2" s="2440"/>
      <c r="CUA2" s="2440"/>
      <c r="CUB2" s="2440"/>
      <c r="CUC2" s="2440"/>
      <c r="CUD2" s="2440"/>
      <c r="CUE2" s="2440"/>
      <c r="CUF2" s="2440"/>
      <c r="CUG2" s="2440"/>
      <c r="CUH2" s="2440"/>
      <c r="CUI2" s="2440"/>
      <c r="CUJ2" s="2440"/>
      <c r="CUK2" s="2440"/>
      <c r="CUL2" s="2440"/>
      <c r="CUM2" s="2440"/>
      <c r="CUN2" s="2440"/>
      <c r="CUO2" s="2440"/>
      <c r="CUP2" s="2440"/>
      <c r="CUQ2" s="2440"/>
      <c r="CUR2" s="2440"/>
      <c r="CUS2" s="2440"/>
      <c r="CUT2" s="2440"/>
      <c r="CUU2" s="2440"/>
      <c r="CUV2" s="2440"/>
      <c r="CUW2" s="2440"/>
      <c r="CUX2" s="2440"/>
      <c r="CUY2" s="2440"/>
      <c r="CUZ2" s="2440"/>
      <c r="CVA2" s="2440"/>
      <c r="CVB2" s="2440"/>
      <c r="CVC2" s="2440"/>
      <c r="CVD2" s="2440"/>
      <c r="CVE2" s="2440"/>
      <c r="CVF2" s="2440"/>
      <c r="CVG2" s="2440"/>
      <c r="CVH2" s="2440"/>
      <c r="CVI2" s="2440"/>
      <c r="CVJ2" s="2440"/>
      <c r="CVK2" s="2440"/>
      <c r="CVL2" s="2440"/>
      <c r="CVM2" s="2440"/>
      <c r="CVN2" s="2440"/>
      <c r="CVO2" s="2440"/>
      <c r="CVP2" s="2440"/>
      <c r="CVQ2" s="2440"/>
      <c r="CVR2" s="2440"/>
      <c r="CVS2" s="2440"/>
      <c r="CVT2" s="2440"/>
      <c r="CVU2" s="2440"/>
      <c r="CVV2" s="2440"/>
      <c r="CVW2" s="2440"/>
      <c r="CVX2" s="2440"/>
      <c r="CVY2" s="2440"/>
      <c r="CVZ2" s="2440"/>
      <c r="CWA2" s="2440"/>
      <c r="CWB2" s="2440"/>
      <c r="CWC2" s="2440"/>
      <c r="CWD2" s="2440"/>
      <c r="CWE2" s="2440"/>
      <c r="CWF2" s="2440"/>
      <c r="CWG2" s="2440"/>
      <c r="CWH2" s="2440"/>
      <c r="CWI2" s="2440"/>
      <c r="CWJ2" s="2440"/>
      <c r="CWK2" s="2440"/>
      <c r="CWL2" s="2440"/>
      <c r="CWM2" s="2440"/>
      <c r="CWN2" s="2440"/>
      <c r="CWO2" s="2440"/>
      <c r="CWP2" s="2440"/>
      <c r="CWQ2" s="2440"/>
      <c r="CWR2" s="2440"/>
      <c r="CWS2" s="2440"/>
      <c r="CWT2" s="2440"/>
      <c r="CWU2" s="2440"/>
      <c r="CWV2" s="2440"/>
      <c r="CWW2" s="2440"/>
      <c r="CWX2" s="2440"/>
      <c r="CWY2" s="2440"/>
      <c r="CWZ2" s="2440"/>
      <c r="CXA2" s="2440"/>
      <c r="CXB2" s="2440"/>
      <c r="CXC2" s="2440"/>
      <c r="CXD2" s="2440"/>
      <c r="CXE2" s="2440"/>
      <c r="CXF2" s="2440"/>
      <c r="CXG2" s="2440"/>
      <c r="CXH2" s="2440"/>
      <c r="CXI2" s="2440"/>
      <c r="CXJ2" s="2440"/>
      <c r="CXK2" s="2440"/>
      <c r="CXL2" s="2440"/>
      <c r="CXM2" s="2440"/>
      <c r="CXN2" s="2440"/>
      <c r="CXO2" s="2440"/>
      <c r="CXP2" s="2440"/>
      <c r="CXQ2" s="2440"/>
      <c r="CXR2" s="2440"/>
      <c r="CXS2" s="2440"/>
      <c r="CXT2" s="2440"/>
      <c r="CXU2" s="2440"/>
      <c r="CXV2" s="2440"/>
      <c r="CXW2" s="2440"/>
      <c r="CXX2" s="2440"/>
      <c r="CXY2" s="2440"/>
      <c r="CXZ2" s="2440"/>
      <c r="CYA2" s="2440"/>
      <c r="CYB2" s="2440"/>
      <c r="CYC2" s="2440"/>
      <c r="CYD2" s="2440"/>
      <c r="CYE2" s="2440"/>
      <c r="CYF2" s="2440"/>
      <c r="CYG2" s="2440"/>
      <c r="CYH2" s="2440"/>
      <c r="CYI2" s="2440"/>
      <c r="CYJ2" s="2440"/>
      <c r="CYK2" s="2440"/>
      <c r="CYL2" s="2440"/>
      <c r="CYM2" s="2440"/>
      <c r="CYN2" s="2440"/>
      <c r="CYO2" s="2440"/>
      <c r="CYP2" s="2440"/>
      <c r="CYQ2" s="2440"/>
      <c r="CYR2" s="2440"/>
      <c r="CYS2" s="2440"/>
      <c r="CYT2" s="2440"/>
      <c r="CYU2" s="2440"/>
      <c r="CYV2" s="2440"/>
      <c r="CYW2" s="2440"/>
      <c r="CYX2" s="2440"/>
      <c r="CYY2" s="2440"/>
      <c r="CYZ2" s="2440"/>
      <c r="CZA2" s="2440"/>
      <c r="CZB2" s="2440"/>
      <c r="CZC2" s="2440"/>
      <c r="CZD2" s="2440"/>
      <c r="CZE2" s="2440"/>
      <c r="CZF2" s="2440"/>
      <c r="CZG2" s="2440"/>
      <c r="CZH2" s="2440"/>
      <c r="CZI2" s="2440"/>
      <c r="CZJ2" s="2440"/>
      <c r="CZK2" s="2440"/>
      <c r="CZL2" s="2440"/>
      <c r="CZM2" s="2440"/>
      <c r="CZN2" s="2440"/>
      <c r="CZO2" s="2440"/>
      <c r="CZP2" s="2440"/>
      <c r="CZQ2" s="2440"/>
      <c r="CZR2" s="2440"/>
      <c r="CZS2" s="2440"/>
      <c r="CZT2" s="2440"/>
      <c r="CZU2" s="2440"/>
      <c r="CZV2" s="2440"/>
      <c r="CZW2" s="2440"/>
      <c r="CZX2" s="2440"/>
      <c r="CZY2" s="2440"/>
      <c r="CZZ2" s="2440"/>
      <c r="DAA2" s="2440"/>
      <c r="DAB2" s="2440"/>
      <c r="DAC2" s="2440"/>
      <c r="DAD2" s="2440"/>
      <c r="DAE2" s="2440"/>
      <c r="DAF2" s="2440"/>
      <c r="DAG2" s="2440"/>
      <c r="DAH2" s="2440"/>
      <c r="DAI2" s="2440"/>
      <c r="DAJ2" s="2440"/>
      <c r="DAK2" s="2440"/>
      <c r="DAL2" s="2440"/>
      <c r="DAM2" s="2440"/>
      <c r="DAN2" s="2440"/>
      <c r="DAO2" s="2440"/>
      <c r="DAP2" s="2440"/>
      <c r="DAQ2" s="2440"/>
      <c r="DAR2" s="2440"/>
      <c r="DAS2" s="2440"/>
      <c r="DAT2" s="2440"/>
      <c r="DAU2" s="2440"/>
      <c r="DAV2" s="2440"/>
      <c r="DAW2" s="2440"/>
      <c r="DAX2" s="2440"/>
      <c r="DAY2" s="2440"/>
      <c r="DAZ2" s="2440"/>
      <c r="DBA2" s="2440"/>
      <c r="DBB2" s="2440"/>
      <c r="DBC2" s="2440"/>
      <c r="DBD2" s="2440"/>
      <c r="DBE2" s="2440"/>
      <c r="DBF2" s="2440"/>
      <c r="DBG2" s="2440"/>
      <c r="DBH2" s="2440"/>
      <c r="DBI2" s="2440"/>
      <c r="DBJ2" s="2440"/>
      <c r="DBK2" s="2440"/>
      <c r="DBL2" s="2440"/>
      <c r="DBM2" s="2440"/>
      <c r="DBN2" s="2440"/>
      <c r="DBO2" s="2440"/>
      <c r="DBP2" s="2440"/>
      <c r="DBQ2" s="2440"/>
      <c r="DBR2" s="2440"/>
      <c r="DBS2" s="2440"/>
      <c r="DBT2" s="2440"/>
      <c r="DBU2" s="2440"/>
      <c r="DBV2" s="2440"/>
      <c r="DBW2" s="2440"/>
      <c r="DBX2" s="2440"/>
      <c r="DBY2" s="2440"/>
      <c r="DBZ2" s="2440"/>
      <c r="DCA2" s="2440"/>
      <c r="DCB2" s="2440"/>
      <c r="DCC2" s="2440"/>
      <c r="DCD2" s="2440"/>
      <c r="DCE2" s="2440"/>
      <c r="DCF2" s="2440"/>
      <c r="DCG2" s="2440"/>
      <c r="DCH2" s="2440"/>
      <c r="DCI2" s="2440"/>
      <c r="DCJ2" s="2440"/>
      <c r="DCK2" s="2440"/>
      <c r="DCL2" s="2440"/>
      <c r="DCM2" s="2440"/>
      <c r="DCN2" s="2440"/>
      <c r="DCO2" s="2440"/>
      <c r="DCP2" s="2440"/>
      <c r="DCQ2" s="2440"/>
      <c r="DCR2" s="2440"/>
      <c r="DCS2" s="2440"/>
      <c r="DCT2" s="2440"/>
      <c r="DCU2" s="2440"/>
      <c r="DCV2" s="2440"/>
      <c r="DCW2" s="2440"/>
      <c r="DCX2" s="2440"/>
      <c r="DCY2" s="2440"/>
      <c r="DCZ2" s="2440"/>
      <c r="DDA2" s="2440"/>
      <c r="DDB2" s="2440"/>
      <c r="DDC2" s="2440"/>
      <c r="DDD2" s="2440"/>
      <c r="DDE2" s="2440"/>
      <c r="DDF2" s="2440"/>
      <c r="DDG2" s="2440"/>
      <c r="DDH2" s="2440"/>
      <c r="DDI2" s="2440"/>
      <c r="DDJ2" s="2440"/>
      <c r="DDK2" s="2440"/>
      <c r="DDL2" s="2440"/>
      <c r="DDM2" s="2440"/>
      <c r="DDN2" s="2440"/>
      <c r="DDO2" s="2440"/>
      <c r="DDP2" s="2440"/>
      <c r="DDQ2" s="2440"/>
      <c r="DDR2" s="2440"/>
      <c r="DDS2" s="2440"/>
      <c r="DDT2" s="2440"/>
      <c r="DDU2" s="2440"/>
      <c r="DDV2" s="2440"/>
      <c r="DDW2" s="2440"/>
      <c r="DDX2" s="2440"/>
      <c r="DDY2" s="2440"/>
      <c r="DDZ2" s="2440"/>
      <c r="DEA2" s="2440"/>
      <c r="DEB2" s="2440"/>
      <c r="DEC2" s="2440"/>
      <c r="DED2" s="2440"/>
      <c r="DEE2" s="2440"/>
      <c r="DEF2" s="2440"/>
      <c r="DEG2" s="2440"/>
      <c r="DEH2" s="2440"/>
      <c r="DEI2" s="2440"/>
      <c r="DEJ2" s="2440"/>
      <c r="DEK2" s="2440"/>
      <c r="DEL2" s="2440"/>
      <c r="DEM2" s="2440"/>
      <c r="DEN2" s="2440"/>
      <c r="DEO2" s="2440"/>
      <c r="DEP2" s="2440"/>
      <c r="DEQ2" s="2440"/>
      <c r="DER2" s="2440"/>
      <c r="DES2" s="2440"/>
      <c r="DET2" s="2440"/>
      <c r="DEU2" s="2440"/>
      <c r="DEV2" s="2440"/>
      <c r="DEW2" s="2440"/>
      <c r="DEX2" s="2440"/>
      <c r="DEY2" s="2440"/>
      <c r="DEZ2" s="2440"/>
      <c r="DFA2" s="2440"/>
      <c r="DFB2" s="2440"/>
      <c r="DFC2" s="2440"/>
      <c r="DFD2" s="2440"/>
      <c r="DFE2" s="2440"/>
      <c r="DFF2" s="2440"/>
      <c r="DFG2" s="2440"/>
      <c r="DFH2" s="2440"/>
      <c r="DFI2" s="2440"/>
      <c r="DFJ2" s="2440"/>
      <c r="DFK2" s="2440"/>
      <c r="DFL2" s="2440"/>
      <c r="DFM2" s="2440"/>
      <c r="DFN2" s="2440"/>
      <c r="DFO2" s="2440"/>
      <c r="DFP2" s="2440"/>
      <c r="DFQ2" s="2440"/>
      <c r="DFR2" s="2440"/>
      <c r="DFS2" s="2440"/>
      <c r="DFT2" s="2440"/>
      <c r="DFU2" s="2440"/>
      <c r="DFV2" s="2440"/>
      <c r="DFW2" s="2440"/>
      <c r="DFX2" s="2440"/>
      <c r="DFY2" s="2440"/>
      <c r="DFZ2" s="2440"/>
      <c r="DGA2" s="2440"/>
      <c r="DGB2" s="2440"/>
      <c r="DGC2" s="2440"/>
      <c r="DGD2" s="2440"/>
      <c r="DGE2" s="2440"/>
      <c r="DGF2" s="2440"/>
      <c r="DGG2" s="2440"/>
      <c r="DGH2" s="2440"/>
      <c r="DGI2" s="2440"/>
      <c r="DGJ2" s="2440"/>
      <c r="DGK2" s="2440"/>
      <c r="DGL2" s="2440"/>
      <c r="DGM2" s="2440"/>
      <c r="DGN2" s="2440"/>
      <c r="DGO2" s="2440"/>
      <c r="DGP2" s="2440"/>
      <c r="DGQ2" s="2440"/>
      <c r="DGR2" s="2440"/>
      <c r="DGS2" s="2440"/>
      <c r="DGT2" s="2440"/>
      <c r="DGU2" s="2440"/>
      <c r="DGV2" s="2440"/>
      <c r="DGW2" s="2440"/>
      <c r="DGX2" s="2440"/>
      <c r="DGY2" s="2440"/>
      <c r="DGZ2" s="2440"/>
      <c r="DHA2" s="2440"/>
      <c r="DHB2" s="2440"/>
      <c r="DHC2" s="2440"/>
      <c r="DHD2" s="2440"/>
      <c r="DHE2" s="2440"/>
      <c r="DHF2" s="2440"/>
      <c r="DHG2" s="2440"/>
      <c r="DHH2" s="2440"/>
      <c r="DHI2" s="2440"/>
      <c r="DHJ2" s="2440"/>
      <c r="DHK2" s="2440"/>
      <c r="DHL2" s="2440"/>
      <c r="DHM2" s="2440"/>
      <c r="DHN2" s="2440"/>
      <c r="DHO2" s="2440"/>
      <c r="DHP2" s="2440"/>
      <c r="DHQ2" s="2440"/>
      <c r="DHR2" s="2440"/>
      <c r="DHS2" s="2440"/>
      <c r="DHT2" s="2440"/>
      <c r="DHU2" s="2440"/>
      <c r="DHV2" s="2440"/>
      <c r="DHW2" s="2440"/>
      <c r="DHX2" s="2440"/>
      <c r="DHY2" s="2440"/>
      <c r="DHZ2" s="2440"/>
      <c r="DIA2" s="2440"/>
      <c r="DIB2" s="2440"/>
      <c r="DIC2" s="2440"/>
      <c r="DID2" s="2440"/>
      <c r="DIE2" s="2440"/>
      <c r="DIF2" s="2440"/>
      <c r="DIG2" s="2440"/>
      <c r="DIH2" s="2440"/>
      <c r="DII2" s="2440"/>
      <c r="DIJ2" s="2440"/>
      <c r="DIK2" s="2440"/>
      <c r="DIL2" s="2440"/>
      <c r="DIM2" s="2440"/>
      <c r="DIN2" s="2440"/>
      <c r="DIO2" s="2440"/>
      <c r="DIP2" s="2440"/>
      <c r="DIQ2" s="2440"/>
      <c r="DIR2" s="2440"/>
      <c r="DIS2" s="2440"/>
      <c r="DIT2" s="2440"/>
      <c r="DIU2" s="2440"/>
      <c r="DIV2" s="2440"/>
      <c r="DIW2" s="2440"/>
      <c r="DIX2" s="2440"/>
      <c r="DIY2" s="2440"/>
      <c r="DIZ2" s="2440"/>
      <c r="DJA2" s="2440"/>
      <c r="DJB2" s="2440"/>
      <c r="DJC2" s="2440"/>
      <c r="DJD2" s="2440"/>
      <c r="DJE2" s="2440"/>
      <c r="DJF2" s="2440"/>
      <c r="DJG2" s="2440"/>
      <c r="DJH2" s="2440"/>
      <c r="DJI2" s="2440"/>
      <c r="DJJ2" s="2440"/>
      <c r="DJK2" s="2440"/>
      <c r="DJL2" s="2440"/>
      <c r="DJM2" s="2440"/>
      <c r="DJN2" s="2440"/>
      <c r="DJO2" s="2440"/>
      <c r="DJP2" s="2440"/>
      <c r="DJQ2" s="2440"/>
      <c r="DJR2" s="2440"/>
      <c r="DJS2" s="2440"/>
      <c r="DJT2" s="2440"/>
      <c r="DJU2" s="2440"/>
      <c r="DJV2" s="2440"/>
      <c r="DJW2" s="2440"/>
      <c r="DJX2" s="2440"/>
      <c r="DJY2" s="2440"/>
      <c r="DJZ2" s="2440"/>
      <c r="DKA2" s="2440"/>
      <c r="DKB2" s="2440"/>
      <c r="DKC2" s="2440"/>
      <c r="DKD2" s="2440"/>
      <c r="DKE2" s="2440"/>
      <c r="DKF2" s="2440"/>
      <c r="DKG2" s="2440"/>
      <c r="DKH2" s="2440"/>
      <c r="DKI2" s="2440"/>
      <c r="DKJ2" s="2440"/>
      <c r="DKK2" s="2440"/>
      <c r="DKL2" s="2440"/>
      <c r="DKM2" s="2440"/>
      <c r="DKN2" s="2440"/>
      <c r="DKO2" s="2440"/>
      <c r="DKP2" s="2440"/>
      <c r="DKQ2" s="2440"/>
      <c r="DKR2" s="2440"/>
      <c r="DKS2" s="2440"/>
      <c r="DKT2" s="2440"/>
      <c r="DKU2" s="2440"/>
      <c r="DKV2" s="2440"/>
      <c r="DKW2" s="2440"/>
      <c r="DKX2" s="2440"/>
      <c r="DKY2" s="2440"/>
      <c r="DKZ2" s="2440"/>
      <c r="DLA2" s="2440"/>
      <c r="DLB2" s="2440"/>
      <c r="DLC2" s="2440"/>
      <c r="DLD2" s="2440"/>
      <c r="DLE2" s="2440"/>
      <c r="DLF2" s="2440"/>
      <c r="DLG2" s="2440"/>
      <c r="DLH2" s="2440"/>
      <c r="DLI2" s="2440"/>
      <c r="DLJ2" s="2440"/>
      <c r="DLK2" s="2440"/>
      <c r="DLL2" s="2440"/>
      <c r="DLM2" s="2440"/>
      <c r="DLN2" s="2440"/>
      <c r="DLO2" s="2440"/>
      <c r="DLP2" s="2440"/>
      <c r="DLQ2" s="2440"/>
      <c r="DLR2" s="2440"/>
      <c r="DLS2" s="2440"/>
      <c r="DLT2" s="2440"/>
      <c r="DLU2" s="2440"/>
      <c r="DLV2" s="2440"/>
      <c r="DLW2" s="2440"/>
      <c r="DLX2" s="2440"/>
      <c r="DLY2" s="2440"/>
      <c r="DLZ2" s="2440"/>
      <c r="DMA2" s="2440"/>
      <c r="DMB2" s="2440"/>
      <c r="DMC2" s="2440"/>
      <c r="DMD2" s="2440"/>
      <c r="DME2" s="2440"/>
      <c r="DMF2" s="2440"/>
      <c r="DMG2" s="2440"/>
      <c r="DMH2" s="2440"/>
      <c r="DMI2" s="2440"/>
      <c r="DMJ2" s="2440"/>
      <c r="DMK2" s="2440"/>
      <c r="DML2" s="2440"/>
      <c r="DMM2" s="2440"/>
      <c r="DMN2" s="2440"/>
      <c r="DMO2" s="2440"/>
      <c r="DMP2" s="2440"/>
      <c r="DMQ2" s="2440"/>
      <c r="DMR2" s="2440"/>
      <c r="DMS2" s="2440"/>
      <c r="DMT2" s="2440"/>
      <c r="DMU2" s="2440"/>
      <c r="DMV2" s="2440"/>
      <c r="DMW2" s="2440"/>
      <c r="DMX2" s="2440"/>
      <c r="DMY2" s="2440"/>
      <c r="DMZ2" s="2440"/>
      <c r="DNA2" s="2440"/>
      <c r="DNB2" s="2440"/>
      <c r="DNC2" s="2440"/>
      <c r="DND2" s="2440"/>
      <c r="DNE2" s="2440"/>
      <c r="DNF2" s="2440"/>
      <c r="DNG2" s="2440"/>
      <c r="DNH2" s="2440"/>
      <c r="DNI2" s="2440"/>
      <c r="DNJ2" s="2440"/>
      <c r="DNK2" s="2440"/>
      <c r="DNL2" s="2440"/>
      <c r="DNM2" s="2440"/>
      <c r="DNN2" s="2440"/>
      <c r="DNO2" s="2440"/>
      <c r="DNP2" s="2440"/>
      <c r="DNQ2" s="2440"/>
      <c r="DNR2" s="2440"/>
      <c r="DNS2" s="2440"/>
      <c r="DNT2" s="2440"/>
      <c r="DNU2" s="2440"/>
      <c r="DNV2" s="2440"/>
      <c r="DNW2" s="2440"/>
      <c r="DNX2" s="2440"/>
      <c r="DNY2" s="2440"/>
      <c r="DNZ2" s="2440"/>
      <c r="DOA2" s="2440"/>
      <c r="DOB2" s="2440"/>
      <c r="DOC2" s="2440"/>
      <c r="DOD2" s="2440"/>
      <c r="DOE2" s="2440"/>
      <c r="DOF2" s="2440"/>
      <c r="DOG2" s="2440"/>
      <c r="DOH2" s="2440"/>
      <c r="DOI2" s="2440"/>
      <c r="DOJ2" s="2440"/>
      <c r="DOK2" s="2440"/>
      <c r="DOL2" s="2440"/>
      <c r="DOM2" s="2440"/>
      <c r="DON2" s="2440"/>
      <c r="DOO2" s="2440"/>
      <c r="DOP2" s="2440"/>
      <c r="DOQ2" s="2440"/>
      <c r="DOR2" s="2440"/>
      <c r="DOS2" s="2440"/>
      <c r="DOT2" s="2440"/>
      <c r="DOU2" s="2440"/>
      <c r="DOV2" s="2440"/>
      <c r="DOW2" s="2440"/>
      <c r="DOX2" s="2440"/>
      <c r="DOY2" s="2440"/>
      <c r="DOZ2" s="2440"/>
      <c r="DPA2" s="2440"/>
      <c r="DPB2" s="2440"/>
      <c r="DPC2" s="2440"/>
      <c r="DPD2" s="2440"/>
      <c r="DPE2" s="2440"/>
      <c r="DPF2" s="2440"/>
      <c r="DPG2" s="2440"/>
      <c r="DPH2" s="2440"/>
      <c r="DPI2" s="2440"/>
      <c r="DPJ2" s="2440"/>
      <c r="DPK2" s="2440"/>
      <c r="DPL2" s="2440"/>
      <c r="DPM2" s="2440"/>
      <c r="DPN2" s="2440"/>
      <c r="DPO2" s="2440"/>
      <c r="DPP2" s="2440"/>
      <c r="DPQ2" s="2440"/>
      <c r="DPR2" s="2440"/>
      <c r="DPS2" s="2440"/>
      <c r="DPT2" s="2440"/>
      <c r="DPU2" s="2440"/>
      <c r="DPV2" s="2440"/>
      <c r="DPW2" s="2440"/>
      <c r="DPX2" s="2440"/>
      <c r="DPY2" s="2440"/>
      <c r="DPZ2" s="2440"/>
      <c r="DQA2" s="2440"/>
      <c r="DQB2" s="2440"/>
      <c r="DQC2" s="2440"/>
      <c r="DQD2" s="2440"/>
      <c r="DQE2" s="2440"/>
      <c r="DQF2" s="2440"/>
      <c r="DQG2" s="2440"/>
      <c r="DQH2" s="2440"/>
      <c r="DQI2" s="2440"/>
      <c r="DQJ2" s="2440"/>
      <c r="DQK2" s="2440"/>
      <c r="DQL2" s="2440"/>
      <c r="DQM2" s="2440"/>
      <c r="DQN2" s="2440"/>
      <c r="DQO2" s="2440"/>
      <c r="DQP2" s="2440"/>
      <c r="DQQ2" s="2440"/>
      <c r="DQR2" s="2440"/>
      <c r="DQS2" s="2440"/>
      <c r="DQT2" s="2440"/>
      <c r="DQU2" s="2440"/>
      <c r="DQV2" s="2440"/>
      <c r="DQW2" s="2440"/>
      <c r="DQX2" s="2440"/>
      <c r="DQY2" s="2440"/>
      <c r="DQZ2" s="2440"/>
      <c r="DRA2" s="2440"/>
      <c r="DRB2" s="2440"/>
      <c r="DRC2" s="2440"/>
      <c r="DRD2" s="2440"/>
      <c r="DRE2" s="2440"/>
      <c r="DRF2" s="2440"/>
      <c r="DRG2" s="2440"/>
      <c r="DRH2" s="2440"/>
      <c r="DRI2" s="2440"/>
      <c r="DRJ2" s="2440"/>
      <c r="DRK2" s="2440"/>
      <c r="DRL2" s="2440"/>
      <c r="DRM2" s="2440"/>
      <c r="DRN2" s="2440"/>
      <c r="DRO2" s="2440"/>
      <c r="DRP2" s="2440"/>
      <c r="DRQ2" s="2440"/>
      <c r="DRR2" s="2440"/>
      <c r="DRS2" s="2440"/>
      <c r="DRT2" s="2440"/>
      <c r="DRU2" s="2440"/>
      <c r="DRV2" s="2440"/>
      <c r="DRW2" s="2440"/>
      <c r="DRX2" s="2440"/>
      <c r="DRY2" s="2440"/>
      <c r="DRZ2" s="2440"/>
      <c r="DSA2" s="2440"/>
      <c r="DSB2" s="2440"/>
      <c r="DSC2" s="2440"/>
      <c r="DSD2" s="2440"/>
      <c r="DSE2" s="2440"/>
      <c r="DSF2" s="2440"/>
      <c r="DSG2" s="2440"/>
      <c r="DSH2" s="2440"/>
      <c r="DSI2" s="2440"/>
      <c r="DSJ2" s="2440"/>
      <c r="DSK2" s="2440"/>
      <c r="DSL2" s="2440"/>
      <c r="DSM2" s="2440"/>
      <c r="DSN2" s="2440"/>
      <c r="DSO2" s="2440"/>
      <c r="DSP2" s="2440"/>
      <c r="DSQ2" s="2440"/>
      <c r="DSR2" s="2440"/>
      <c r="DSS2" s="2440"/>
      <c r="DST2" s="2440"/>
      <c r="DSU2" s="2440"/>
      <c r="DSV2" s="2440"/>
      <c r="DSW2" s="2440"/>
      <c r="DSX2" s="2440"/>
      <c r="DSY2" s="2440"/>
      <c r="DSZ2" s="2440"/>
      <c r="DTA2" s="2440"/>
      <c r="DTB2" s="2440"/>
      <c r="DTC2" s="2440"/>
      <c r="DTD2" s="2440"/>
      <c r="DTE2" s="2440"/>
      <c r="DTF2" s="2440"/>
      <c r="DTG2" s="2440"/>
      <c r="DTH2" s="2440"/>
      <c r="DTI2" s="2440"/>
      <c r="DTJ2" s="2440"/>
      <c r="DTK2" s="2440"/>
      <c r="DTL2" s="2440"/>
      <c r="DTM2" s="2440"/>
      <c r="DTN2" s="2440"/>
      <c r="DTO2" s="2440"/>
      <c r="DTP2" s="2440"/>
      <c r="DTQ2" s="2440"/>
      <c r="DTR2" s="2440"/>
      <c r="DTS2" s="2440"/>
      <c r="DTT2" s="2440"/>
      <c r="DTU2" s="2440"/>
      <c r="DTV2" s="2440"/>
      <c r="DTW2" s="2440"/>
      <c r="DTX2" s="2440"/>
      <c r="DTY2" s="2440"/>
      <c r="DTZ2" s="2440"/>
      <c r="DUA2" s="2440"/>
      <c r="DUB2" s="2440"/>
      <c r="DUC2" s="2440"/>
      <c r="DUD2" s="2440"/>
      <c r="DUE2" s="2440"/>
      <c r="DUF2" s="2440"/>
      <c r="DUG2" s="2440"/>
      <c r="DUH2" s="2440"/>
      <c r="DUI2" s="2440"/>
      <c r="DUJ2" s="2440"/>
      <c r="DUK2" s="2440"/>
      <c r="DUL2" s="2440"/>
      <c r="DUM2" s="2440"/>
      <c r="DUN2" s="2440"/>
      <c r="DUO2" s="2440"/>
      <c r="DUP2" s="2440"/>
      <c r="DUQ2" s="2440"/>
      <c r="DUR2" s="2440"/>
      <c r="DUS2" s="2440"/>
      <c r="DUT2" s="2440"/>
      <c r="DUU2" s="2440"/>
      <c r="DUV2" s="2440"/>
      <c r="DUW2" s="2440"/>
      <c r="DUX2" s="2440"/>
      <c r="DUY2" s="2440"/>
      <c r="DUZ2" s="2440"/>
      <c r="DVA2" s="2440"/>
      <c r="DVB2" s="2440"/>
      <c r="DVC2" s="2440"/>
      <c r="DVD2" s="2440"/>
      <c r="DVE2" s="2440"/>
      <c r="DVF2" s="2440"/>
      <c r="DVG2" s="2440"/>
      <c r="DVH2" s="2440"/>
      <c r="DVI2" s="2440"/>
      <c r="DVJ2" s="2440"/>
      <c r="DVK2" s="2440"/>
      <c r="DVL2" s="2440"/>
      <c r="DVM2" s="2440"/>
      <c r="DVN2" s="2440"/>
      <c r="DVO2" s="2440"/>
      <c r="DVP2" s="2440"/>
      <c r="DVQ2" s="2440"/>
      <c r="DVR2" s="2440"/>
      <c r="DVS2" s="2440"/>
      <c r="DVT2" s="2440"/>
      <c r="DVU2" s="2440"/>
      <c r="DVV2" s="2440"/>
      <c r="DVW2" s="2440"/>
      <c r="DVX2" s="2440"/>
      <c r="DVY2" s="2440"/>
      <c r="DVZ2" s="2440"/>
      <c r="DWA2" s="2440"/>
      <c r="DWB2" s="2440"/>
      <c r="DWC2" s="2440"/>
      <c r="DWD2" s="2440"/>
      <c r="DWE2" s="2440"/>
      <c r="DWF2" s="2440"/>
      <c r="DWG2" s="2440"/>
      <c r="DWH2" s="2440"/>
      <c r="DWI2" s="2440"/>
      <c r="DWJ2" s="2440"/>
      <c r="DWK2" s="2440"/>
      <c r="DWL2" s="2440"/>
      <c r="DWM2" s="2440"/>
      <c r="DWN2" s="2440"/>
      <c r="DWO2" s="2440"/>
      <c r="DWP2" s="2440"/>
      <c r="DWQ2" s="2440"/>
      <c r="DWR2" s="2440"/>
      <c r="DWS2" s="2440"/>
      <c r="DWT2" s="2440"/>
      <c r="DWU2" s="2440"/>
      <c r="DWV2" s="2440"/>
      <c r="DWW2" s="2440"/>
      <c r="DWX2" s="2440"/>
      <c r="DWY2" s="2440"/>
      <c r="DWZ2" s="2440"/>
      <c r="DXA2" s="2440"/>
      <c r="DXB2" s="2440"/>
      <c r="DXC2" s="2440"/>
      <c r="DXD2" s="2440"/>
      <c r="DXE2" s="2440"/>
      <c r="DXF2" s="2440"/>
      <c r="DXG2" s="2440"/>
      <c r="DXH2" s="2440"/>
      <c r="DXI2" s="2440"/>
      <c r="DXJ2" s="2440"/>
      <c r="DXK2" s="2440"/>
      <c r="DXL2" s="2440"/>
      <c r="DXM2" s="2440"/>
      <c r="DXN2" s="2440"/>
      <c r="DXO2" s="2440"/>
      <c r="DXP2" s="2440"/>
      <c r="DXQ2" s="2440"/>
      <c r="DXR2" s="2440"/>
      <c r="DXS2" s="2440"/>
      <c r="DXT2" s="2440"/>
      <c r="DXU2" s="2440"/>
      <c r="DXV2" s="2440"/>
      <c r="DXW2" s="2440"/>
      <c r="DXX2" s="2440"/>
      <c r="DXY2" s="2440"/>
      <c r="DXZ2" s="2440"/>
      <c r="DYA2" s="2440"/>
      <c r="DYB2" s="2440"/>
      <c r="DYC2" s="2440"/>
      <c r="DYD2" s="2440"/>
      <c r="DYE2" s="2440"/>
      <c r="DYF2" s="2440"/>
      <c r="DYG2" s="2440"/>
      <c r="DYH2" s="2440"/>
      <c r="DYI2" s="2440"/>
      <c r="DYJ2" s="2440"/>
      <c r="DYK2" s="2440"/>
      <c r="DYL2" s="2440"/>
      <c r="DYM2" s="2440"/>
      <c r="DYN2" s="2440"/>
      <c r="DYO2" s="2440"/>
      <c r="DYP2" s="2440"/>
      <c r="DYQ2" s="2440"/>
      <c r="DYR2" s="2440"/>
      <c r="DYS2" s="2440"/>
      <c r="DYT2" s="2440"/>
      <c r="DYU2" s="2440"/>
      <c r="DYV2" s="2440"/>
      <c r="DYW2" s="2440"/>
      <c r="DYX2" s="2440"/>
      <c r="DYY2" s="2440"/>
      <c r="DYZ2" s="2440"/>
      <c r="DZA2" s="2440"/>
      <c r="DZB2" s="2440"/>
      <c r="DZC2" s="2440"/>
      <c r="DZD2" s="2440"/>
      <c r="DZE2" s="2440"/>
      <c r="DZF2" s="2440"/>
      <c r="DZG2" s="2440"/>
      <c r="DZH2" s="2440"/>
      <c r="DZI2" s="2440"/>
      <c r="DZJ2" s="2440"/>
      <c r="DZK2" s="2440"/>
      <c r="DZL2" s="2440"/>
      <c r="DZM2" s="2440"/>
      <c r="DZN2" s="2440"/>
      <c r="DZO2" s="2440"/>
      <c r="DZP2" s="2440"/>
      <c r="DZQ2" s="2440"/>
      <c r="DZR2" s="2440"/>
      <c r="DZS2" s="2440"/>
      <c r="DZT2" s="2440"/>
      <c r="DZU2" s="2440"/>
      <c r="DZV2" s="2440"/>
      <c r="DZW2" s="2440"/>
      <c r="DZX2" s="2440"/>
      <c r="DZY2" s="2440"/>
      <c r="DZZ2" s="2440"/>
      <c r="EAA2" s="2440"/>
      <c r="EAB2" s="2440"/>
      <c r="EAC2" s="2440"/>
      <c r="EAD2" s="2440"/>
      <c r="EAE2" s="2440"/>
      <c r="EAF2" s="2440"/>
      <c r="EAG2" s="2440"/>
      <c r="EAH2" s="2440"/>
      <c r="EAI2" s="2440"/>
      <c r="EAJ2" s="2440"/>
      <c r="EAK2" s="2440"/>
      <c r="EAL2" s="2440"/>
      <c r="EAM2" s="2440"/>
      <c r="EAN2" s="2440"/>
      <c r="EAO2" s="2440"/>
      <c r="EAP2" s="2440"/>
      <c r="EAQ2" s="2440"/>
      <c r="EAR2" s="2440"/>
      <c r="EAS2" s="2440"/>
      <c r="EAT2" s="2440"/>
      <c r="EAU2" s="2440"/>
      <c r="EAV2" s="2440"/>
      <c r="EAW2" s="2440"/>
      <c r="EAX2" s="2440"/>
      <c r="EAY2" s="2440"/>
      <c r="EAZ2" s="2440"/>
      <c r="EBA2" s="2440"/>
      <c r="EBB2" s="2440"/>
      <c r="EBC2" s="2440"/>
      <c r="EBD2" s="2440"/>
      <c r="EBE2" s="2440"/>
      <c r="EBF2" s="2440"/>
      <c r="EBG2" s="2440"/>
      <c r="EBH2" s="2440"/>
      <c r="EBI2" s="2440"/>
      <c r="EBJ2" s="2440"/>
      <c r="EBK2" s="2440"/>
      <c r="EBL2" s="2440"/>
      <c r="EBM2" s="2440"/>
      <c r="EBN2" s="2440"/>
      <c r="EBO2" s="2440"/>
      <c r="EBP2" s="2440"/>
      <c r="EBQ2" s="2440"/>
      <c r="EBR2" s="2440"/>
      <c r="EBS2" s="2440"/>
      <c r="EBT2" s="2440"/>
      <c r="EBU2" s="2440"/>
      <c r="EBV2" s="2440"/>
      <c r="EBW2" s="2440"/>
      <c r="EBX2" s="2440"/>
      <c r="EBY2" s="2440"/>
      <c r="EBZ2" s="2440"/>
      <c r="ECA2" s="2440"/>
      <c r="ECB2" s="2440"/>
      <c r="ECC2" s="2440"/>
      <c r="ECD2" s="2440"/>
      <c r="ECE2" s="2440"/>
      <c r="ECF2" s="2440"/>
      <c r="ECG2" s="2440"/>
      <c r="ECH2" s="2440"/>
      <c r="ECI2" s="2440"/>
      <c r="ECJ2" s="2440"/>
      <c r="ECK2" s="2440"/>
      <c r="ECL2" s="2440"/>
      <c r="ECM2" s="2440"/>
      <c r="ECN2" s="2440"/>
      <c r="ECO2" s="2440"/>
      <c r="ECP2" s="2440"/>
      <c r="ECQ2" s="2440"/>
      <c r="ECR2" s="2440"/>
      <c r="ECS2" s="2440"/>
      <c r="ECT2" s="2440"/>
      <c r="ECU2" s="2440"/>
      <c r="ECV2" s="2440"/>
      <c r="ECW2" s="2440"/>
      <c r="ECX2" s="2440"/>
      <c r="ECY2" s="2440"/>
      <c r="ECZ2" s="2440"/>
      <c r="EDA2" s="2440"/>
      <c r="EDB2" s="2440"/>
      <c r="EDC2" s="2440"/>
      <c r="EDD2" s="2440"/>
      <c r="EDE2" s="2440"/>
      <c r="EDF2" s="2440"/>
      <c r="EDG2" s="2440"/>
      <c r="EDH2" s="2440"/>
      <c r="EDI2" s="2440"/>
      <c r="EDJ2" s="2440"/>
      <c r="EDK2" s="2440"/>
      <c r="EDL2" s="2440"/>
      <c r="EDM2" s="2440"/>
      <c r="EDN2" s="2440"/>
      <c r="EDO2" s="2440"/>
      <c r="EDP2" s="2440"/>
      <c r="EDQ2" s="2440"/>
      <c r="EDR2" s="2440"/>
      <c r="EDS2" s="2440"/>
      <c r="EDT2" s="2440"/>
      <c r="EDU2" s="2440"/>
      <c r="EDV2" s="2440"/>
      <c r="EDW2" s="2440"/>
      <c r="EDX2" s="2440"/>
      <c r="EDY2" s="2440"/>
      <c r="EDZ2" s="2440"/>
      <c r="EEA2" s="2440"/>
      <c r="EEB2" s="2440"/>
      <c r="EEC2" s="2440"/>
      <c r="EED2" s="2440"/>
      <c r="EEE2" s="2440"/>
      <c r="EEF2" s="2440"/>
      <c r="EEG2" s="2440"/>
      <c r="EEH2" s="2440"/>
      <c r="EEI2" s="2440"/>
      <c r="EEJ2" s="2440"/>
      <c r="EEK2" s="2440"/>
      <c r="EEL2" s="2440"/>
      <c r="EEM2" s="2440"/>
      <c r="EEN2" s="2440"/>
      <c r="EEO2" s="2440"/>
      <c r="EEP2" s="2440"/>
      <c r="EEQ2" s="2440"/>
      <c r="EER2" s="2440"/>
      <c r="EES2" s="2440"/>
      <c r="EET2" s="2440"/>
      <c r="EEU2" s="2440"/>
      <c r="EEV2" s="2440"/>
      <c r="EEW2" s="2440"/>
      <c r="EEX2" s="2440"/>
      <c r="EEY2" s="2440"/>
      <c r="EEZ2" s="2440"/>
      <c r="EFA2" s="2440"/>
      <c r="EFB2" s="2440"/>
      <c r="EFC2" s="2440"/>
      <c r="EFD2" s="2440"/>
      <c r="EFE2" s="2440"/>
      <c r="EFF2" s="2440"/>
      <c r="EFG2" s="2440"/>
      <c r="EFH2" s="2440"/>
      <c r="EFI2" s="2440"/>
      <c r="EFJ2" s="2440"/>
      <c r="EFK2" s="2440"/>
      <c r="EFL2" s="2440"/>
      <c r="EFM2" s="2440"/>
      <c r="EFN2" s="2440"/>
      <c r="EFO2" s="2440"/>
      <c r="EFP2" s="2440"/>
      <c r="EFQ2" s="2440"/>
      <c r="EFR2" s="2440"/>
      <c r="EFS2" s="2440"/>
      <c r="EFT2" s="2440"/>
      <c r="EFU2" s="2440"/>
      <c r="EFV2" s="2440"/>
      <c r="EFW2" s="2440"/>
      <c r="EFX2" s="2440"/>
      <c r="EFY2" s="2440"/>
      <c r="EFZ2" s="2440"/>
      <c r="EGA2" s="2440"/>
      <c r="EGB2" s="2440"/>
      <c r="EGC2" s="2440"/>
      <c r="EGD2" s="2440"/>
      <c r="EGE2" s="2440"/>
      <c r="EGF2" s="2440"/>
      <c r="EGG2" s="2440"/>
      <c r="EGH2" s="2440"/>
      <c r="EGI2" s="2440"/>
      <c r="EGJ2" s="2440"/>
      <c r="EGK2" s="2440"/>
      <c r="EGL2" s="2440"/>
      <c r="EGM2" s="2440"/>
      <c r="EGN2" s="2440"/>
      <c r="EGO2" s="2440"/>
      <c r="EGP2" s="2440"/>
      <c r="EGQ2" s="2440"/>
      <c r="EGR2" s="2440"/>
      <c r="EGS2" s="2440"/>
      <c r="EGT2" s="2440"/>
      <c r="EGU2" s="2440"/>
      <c r="EGV2" s="2440"/>
      <c r="EGW2" s="2440"/>
      <c r="EGX2" s="2440"/>
      <c r="EGY2" s="2440"/>
      <c r="EGZ2" s="2440"/>
      <c r="EHA2" s="2440"/>
      <c r="EHB2" s="2440"/>
      <c r="EHC2" s="2440"/>
      <c r="EHD2" s="2440"/>
      <c r="EHE2" s="2440"/>
      <c r="EHF2" s="2440"/>
      <c r="EHG2" s="2440"/>
      <c r="EHH2" s="2440"/>
      <c r="EHI2" s="2440"/>
      <c r="EHJ2" s="2440"/>
      <c r="EHK2" s="2440"/>
      <c r="EHL2" s="2440"/>
      <c r="EHM2" s="2440"/>
      <c r="EHN2" s="2440"/>
      <c r="EHO2" s="2440"/>
      <c r="EHP2" s="2440"/>
      <c r="EHQ2" s="2440"/>
      <c r="EHR2" s="2440"/>
      <c r="EHS2" s="2440"/>
      <c r="EHT2" s="2440"/>
      <c r="EHU2" s="2440"/>
      <c r="EHV2" s="2440"/>
      <c r="EHW2" s="2440"/>
      <c r="EHX2" s="2440"/>
      <c r="EHY2" s="2440"/>
      <c r="EHZ2" s="2440"/>
      <c r="EIA2" s="2440"/>
      <c r="EIB2" s="2440"/>
      <c r="EIC2" s="2440"/>
      <c r="EID2" s="2440"/>
      <c r="EIE2" s="2440"/>
      <c r="EIF2" s="2440"/>
      <c r="EIG2" s="2440"/>
      <c r="EIH2" s="2440"/>
      <c r="EII2" s="2440"/>
      <c r="EIJ2" s="2440"/>
      <c r="EIK2" s="2440"/>
      <c r="EIL2" s="2440"/>
      <c r="EIM2" s="2440"/>
      <c r="EIN2" s="2440"/>
      <c r="EIO2" s="2440"/>
      <c r="EIP2" s="2440"/>
      <c r="EIQ2" s="2440"/>
      <c r="EIR2" s="2440"/>
      <c r="EIS2" s="2440"/>
      <c r="EIT2" s="2440"/>
      <c r="EIU2" s="2440"/>
      <c r="EIV2" s="2440"/>
      <c r="EIW2" s="2440"/>
      <c r="EIX2" s="2440"/>
      <c r="EIY2" s="2440"/>
      <c r="EIZ2" s="2440"/>
      <c r="EJA2" s="2440"/>
      <c r="EJB2" s="2440"/>
      <c r="EJC2" s="2440"/>
      <c r="EJD2" s="2440"/>
      <c r="EJE2" s="2440"/>
      <c r="EJF2" s="2440"/>
      <c r="EJG2" s="2440"/>
      <c r="EJH2" s="2440"/>
      <c r="EJI2" s="2440"/>
      <c r="EJJ2" s="2440"/>
      <c r="EJK2" s="2440"/>
      <c r="EJL2" s="2440"/>
      <c r="EJM2" s="2440"/>
      <c r="EJN2" s="2440"/>
      <c r="EJO2" s="2440"/>
      <c r="EJP2" s="2440"/>
      <c r="EJQ2" s="2440"/>
      <c r="EJR2" s="2440"/>
      <c r="EJS2" s="2440"/>
      <c r="EJT2" s="2440"/>
      <c r="EJU2" s="2440"/>
      <c r="EJV2" s="2440"/>
      <c r="EJW2" s="2440"/>
      <c r="EJX2" s="2440"/>
      <c r="EJY2" s="2440"/>
      <c r="EJZ2" s="2440"/>
      <c r="EKA2" s="2440"/>
      <c r="EKB2" s="2440"/>
      <c r="EKC2" s="2440"/>
      <c r="EKD2" s="2440"/>
      <c r="EKE2" s="2440"/>
      <c r="EKF2" s="2440"/>
      <c r="EKG2" s="2440"/>
      <c r="EKH2" s="2440"/>
      <c r="EKI2" s="2440"/>
      <c r="EKJ2" s="2440"/>
      <c r="EKK2" s="2440"/>
      <c r="EKL2" s="2440"/>
      <c r="EKM2" s="2440"/>
      <c r="EKN2" s="2440"/>
      <c r="EKO2" s="2440"/>
      <c r="EKP2" s="2440"/>
      <c r="EKQ2" s="2440"/>
      <c r="EKR2" s="2440"/>
      <c r="EKS2" s="2440"/>
      <c r="EKT2" s="2440"/>
      <c r="EKU2" s="2440"/>
      <c r="EKV2" s="2440"/>
      <c r="EKW2" s="2440"/>
      <c r="EKX2" s="2440"/>
      <c r="EKY2" s="2440"/>
      <c r="EKZ2" s="2440"/>
      <c r="ELA2" s="2440"/>
      <c r="ELB2" s="2440"/>
      <c r="ELC2" s="2440"/>
      <c r="ELD2" s="2440"/>
      <c r="ELE2" s="2440"/>
      <c r="ELF2" s="2440"/>
      <c r="ELG2" s="2440"/>
      <c r="ELH2" s="2440"/>
      <c r="ELI2" s="2440"/>
      <c r="ELJ2" s="2440"/>
      <c r="ELK2" s="2440"/>
      <c r="ELL2" s="2440"/>
      <c r="ELM2" s="2440"/>
      <c r="ELN2" s="2440"/>
      <c r="ELO2" s="2440"/>
      <c r="ELP2" s="2440"/>
      <c r="ELQ2" s="2440"/>
      <c r="ELR2" s="2440"/>
      <c r="ELS2" s="2440"/>
      <c r="ELT2" s="2440"/>
      <c r="ELU2" s="2440"/>
      <c r="ELV2" s="2440"/>
      <c r="ELW2" s="2440"/>
      <c r="ELX2" s="2440"/>
      <c r="ELY2" s="2440"/>
      <c r="ELZ2" s="2440"/>
      <c r="EMA2" s="2440"/>
      <c r="EMB2" s="2440"/>
      <c r="EMC2" s="2440"/>
      <c r="EMD2" s="2440"/>
      <c r="EME2" s="2440"/>
      <c r="EMF2" s="2440"/>
      <c r="EMG2" s="2440"/>
      <c r="EMH2" s="2440"/>
      <c r="EMI2" s="2440"/>
      <c r="EMJ2" s="2440"/>
      <c r="EMK2" s="2440"/>
      <c r="EML2" s="2440"/>
      <c r="EMM2" s="2440"/>
      <c r="EMN2" s="2440"/>
      <c r="EMO2" s="2440"/>
      <c r="EMP2" s="2440"/>
      <c r="EMQ2" s="2440"/>
      <c r="EMR2" s="2440"/>
      <c r="EMS2" s="2440"/>
      <c r="EMT2" s="2440"/>
      <c r="EMU2" s="2440"/>
      <c r="EMV2" s="2440"/>
      <c r="EMW2" s="2440"/>
      <c r="EMX2" s="2440"/>
      <c r="EMY2" s="2440"/>
      <c r="EMZ2" s="2440"/>
      <c r="ENA2" s="2440"/>
      <c r="ENB2" s="2440"/>
      <c r="ENC2" s="2440"/>
      <c r="END2" s="2440"/>
      <c r="ENE2" s="2440"/>
      <c r="ENF2" s="2440"/>
      <c r="ENG2" s="2440"/>
      <c r="ENH2" s="2440"/>
      <c r="ENI2" s="2440"/>
      <c r="ENJ2" s="2440"/>
      <c r="ENK2" s="2440"/>
      <c r="ENL2" s="2440"/>
      <c r="ENM2" s="2440"/>
      <c r="ENN2" s="2440"/>
      <c r="ENO2" s="2440"/>
      <c r="ENP2" s="2440"/>
      <c r="ENQ2" s="2440"/>
      <c r="ENR2" s="2440"/>
      <c r="ENS2" s="2440"/>
      <c r="ENT2" s="2440"/>
      <c r="ENU2" s="2440"/>
      <c r="ENV2" s="2440"/>
      <c r="ENW2" s="2440"/>
      <c r="ENX2" s="2440"/>
      <c r="ENY2" s="2440"/>
      <c r="ENZ2" s="2440"/>
      <c r="EOA2" s="2440"/>
      <c r="EOB2" s="2440"/>
      <c r="EOC2" s="2440"/>
      <c r="EOD2" s="2440"/>
      <c r="EOE2" s="2440"/>
      <c r="EOF2" s="2440"/>
      <c r="EOG2" s="2440"/>
      <c r="EOH2" s="2440"/>
      <c r="EOI2" s="2440"/>
      <c r="EOJ2" s="2440"/>
      <c r="EOK2" s="2440"/>
      <c r="EOL2" s="2440"/>
      <c r="EOM2" s="2440"/>
      <c r="EON2" s="2440"/>
      <c r="EOO2" s="2440"/>
      <c r="EOP2" s="2440"/>
      <c r="EOQ2" s="2440"/>
      <c r="EOR2" s="2440"/>
      <c r="EOS2" s="2440"/>
      <c r="EOT2" s="2440"/>
      <c r="EOU2" s="2440"/>
      <c r="EOV2" s="2440"/>
      <c r="EOW2" s="2440"/>
      <c r="EOX2" s="2440"/>
      <c r="EOY2" s="2440"/>
      <c r="EOZ2" s="2440"/>
      <c r="EPA2" s="2440"/>
      <c r="EPB2" s="2440"/>
      <c r="EPC2" s="2440"/>
      <c r="EPD2" s="2440"/>
      <c r="EPE2" s="2440"/>
      <c r="EPF2" s="2440"/>
      <c r="EPG2" s="2440"/>
      <c r="EPH2" s="2440"/>
      <c r="EPI2" s="2440"/>
      <c r="EPJ2" s="2440"/>
      <c r="EPK2" s="2440"/>
      <c r="EPL2" s="2440"/>
      <c r="EPM2" s="2440"/>
      <c r="EPN2" s="2440"/>
      <c r="EPO2" s="2440"/>
      <c r="EPP2" s="2440"/>
      <c r="EPQ2" s="2440"/>
      <c r="EPR2" s="2440"/>
      <c r="EPS2" s="2440"/>
      <c r="EPT2" s="2440"/>
      <c r="EPU2" s="2440"/>
      <c r="EPV2" s="2440"/>
      <c r="EPW2" s="2440"/>
      <c r="EPX2" s="2440"/>
      <c r="EPY2" s="2440"/>
      <c r="EPZ2" s="2440"/>
      <c r="EQA2" s="2440"/>
      <c r="EQB2" s="2440"/>
      <c r="EQC2" s="2440"/>
      <c r="EQD2" s="2440"/>
      <c r="EQE2" s="2440"/>
      <c r="EQF2" s="2440"/>
      <c r="EQG2" s="2440"/>
      <c r="EQH2" s="2440"/>
      <c r="EQI2" s="2440"/>
      <c r="EQJ2" s="2440"/>
      <c r="EQK2" s="2440"/>
      <c r="EQL2" s="2440"/>
      <c r="EQM2" s="2440"/>
      <c r="EQN2" s="2440"/>
      <c r="EQO2" s="2440"/>
      <c r="EQP2" s="2440"/>
      <c r="EQQ2" s="2440"/>
      <c r="EQR2" s="2440"/>
      <c r="EQS2" s="2440"/>
      <c r="EQT2" s="2440"/>
      <c r="EQU2" s="2440"/>
      <c r="EQV2" s="2440"/>
      <c r="EQW2" s="2440"/>
      <c r="EQX2" s="2440"/>
      <c r="EQY2" s="2440"/>
      <c r="EQZ2" s="2440"/>
      <c r="ERA2" s="2440"/>
      <c r="ERB2" s="2440"/>
      <c r="ERC2" s="2440"/>
      <c r="ERD2" s="2440"/>
      <c r="ERE2" s="2440"/>
      <c r="ERF2" s="2440"/>
      <c r="ERG2" s="2440"/>
      <c r="ERH2" s="2440"/>
      <c r="ERI2" s="2440"/>
      <c r="ERJ2" s="2440"/>
      <c r="ERK2" s="2440"/>
      <c r="ERL2" s="2440"/>
      <c r="ERM2" s="2440"/>
      <c r="ERN2" s="2440"/>
      <c r="ERO2" s="2440"/>
      <c r="ERP2" s="2440"/>
      <c r="ERQ2" s="2440"/>
      <c r="ERR2" s="2440"/>
      <c r="ERS2" s="2440"/>
      <c r="ERT2" s="2440"/>
      <c r="ERU2" s="2440"/>
      <c r="ERV2" s="2440"/>
      <c r="ERW2" s="2440"/>
      <c r="ERX2" s="2440"/>
      <c r="ERY2" s="2440"/>
      <c r="ERZ2" s="2440"/>
      <c r="ESA2" s="2440"/>
      <c r="ESB2" s="2440"/>
      <c r="ESC2" s="2440"/>
      <c r="ESD2" s="2440"/>
      <c r="ESE2" s="2440"/>
      <c r="ESF2" s="2440"/>
      <c r="ESG2" s="2440"/>
      <c r="ESH2" s="2440"/>
      <c r="ESI2" s="2440"/>
      <c r="ESJ2" s="2440"/>
      <c r="ESK2" s="2440"/>
      <c r="ESL2" s="2440"/>
      <c r="ESM2" s="2440"/>
      <c r="ESN2" s="2440"/>
      <c r="ESO2" s="2440"/>
      <c r="ESP2" s="2440"/>
      <c r="ESQ2" s="2440"/>
      <c r="ESR2" s="2440"/>
      <c r="ESS2" s="2440"/>
      <c r="EST2" s="2440"/>
      <c r="ESU2" s="2440"/>
      <c r="ESV2" s="2440"/>
      <c r="ESW2" s="2440"/>
      <c r="ESX2" s="2440"/>
      <c r="ESY2" s="2440"/>
      <c r="ESZ2" s="2440"/>
      <c r="ETA2" s="2440"/>
      <c r="ETB2" s="2440"/>
      <c r="ETC2" s="2440"/>
      <c r="ETD2" s="2440"/>
      <c r="ETE2" s="2440"/>
      <c r="ETF2" s="2440"/>
      <c r="ETG2" s="2440"/>
      <c r="ETH2" s="2440"/>
      <c r="ETI2" s="2440"/>
      <c r="ETJ2" s="2440"/>
      <c r="ETK2" s="2440"/>
      <c r="ETL2" s="2440"/>
      <c r="ETM2" s="2440"/>
      <c r="ETN2" s="2440"/>
      <c r="ETO2" s="2440"/>
      <c r="ETP2" s="2440"/>
      <c r="ETQ2" s="2440"/>
      <c r="ETR2" s="2440"/>
      <c r="ETS2" s="2440"/>
      <c r="ETT2" s="2440"/>
      <c r="ETU2" s="2440"/>
      <c r="ETV2" s="2440"/>
      <c r="ETW2" s="2440"/>
      <c r="ETX2" s="2440"/>
      <c r="ETY2" s="2440"/>
      <c r="ETZ2" s="2440"/>
      <c r="EUA2" s="2440"/>
      <c r="EUB2" s="2440"/>
      <c r="EUC2" s="2440"/>
      <c r="EUD2" s="2440"/>
      <c r="EUE2" s="2440"/>
      <c r="EUF2" s="2440"/>
      <c r="EUG2" s="2440"/>
      <c r="EUH2" s="2440"/>
      <c r="EUI2" s="2440"/>
      <c r="EUJ2" s="2440"/>
      <c r="EUK2" s="2440"/>
      <c r="EUL2" s="2440"/>
      <c r="EUM2" s="2440"/>
      <c r="EUN2" s="2440"/>
      <c r="EUO2" s="2440"/>
      <c r="EUP2" s="2440"/>
      <c r="EUQ2" s="2440"/>
      <c r="EUR2" s="2440"/>
      <c r="EUS2" s="2440"/>
      <c r="EUT2" s="2440"/>
      <c r="EUU2" s="2440"/>
      <c r="EUV2" s="2440"/>
      <c r="EUW2" s="2440"/>
      <c r="EUX2" s="2440"/>
      <c r="EUY2" s="2440"/>
      <c r="EUZ2" s="2440"/>
      <c r="EVA2" s="2440"/>
      <c r="EVB2" s="2440"/>
      <c r="EVC2" s="2440"/>
      <c r="EVD2" s="2440"/>
      <c r="EVE2" s="2440"/>
      <c r="EVF2" s="2440"/>
      <c r="EVG2" s="2440"/>
      <c r="EVH2" s="2440"/>
      <c r="EVI2" s="2440"/>
      <c r="EVJ2" s="2440"/>
      <c r="EVK2" s="2440"/>
      <c r="EVL2" s="2440"/>
      <c r="EVM2" s="2440"/>
      <c r="EVN2" s="2440"/>
      <c r="EVO2" s="2440"/>
      <c r="EVP2" s="2440"/>
      <c r="EVQ2" s="2440"/>
      <c r="EVR2" s="2440"/>
      <c r="EVS2" s="2440"/>
      <c r="EVT2" s="2440"/>
      <c r="EVU2" s="2440"/>
      <c r="EVV2" s="2440"/>
      <c r="EVW2" s="2440"/>
      <c r="EVX2" s="2440"/>
      <c r="EVY2" s="2440"/>
      <c r="EVZ2" s="2440"/>
      <c r="EWA2" s="2440"/>
      <c r="EWB2" s="2440"/>
      <c r="EWC2" s="2440"/>
      <c r="EWD2" s="2440"/>
      <c r="EWE2" s="2440"/>
      <c r="EWF2" s="2440"/>
      <c r="EWG2" s="2440"/>
      <c r="EWH2" s="2440"/>
      <c r="EWI2" s="2440"/>
      <c r="EWJ2" s="2440"/>
      <c r="EWK2" s="2440"/>
      <c r="EWL2" s="2440"/>
      <c r="EWM2" s="2440"/>
      <c r="EWN2" s="2440"/>
      <c r="EWO2" s="2440"/>
      <c r="EWP2" s="2440"/>
      <c r="EWQ2" s="2440"/>
      <c r="EWR2" s="2440"/>
      <c r="EWS2" s="2440"/>
      <c r="EWT2" s="2440"/>
      <c r="EWU2" s="2440"/>
      <c r="EWV2" s="2440"/>
      <c r="EWW2" s="2440"/>
      <c r="EWX2" s="2440"/>
      <c r="EWY2" s="2440"/>
      <c r="EWZ2" s="2440"/>
      <c r="EXA2" s="2440"/>
      <c r="EXB2" s="2440"/>
      <c r="EXC2" s="2440"/>
      <c r="EXD2" s="2440"/>
      <c r="EXE2" s="2440"/>
      <c r="EXF2" s="2440"/>
      <c r="EXG2" s="2440"/>
      <c r="EXH2" s="2440"/>
      <c r="EXI2" s="2440"/>
      <c r="EXJ2" s="2440"/>
      <c r="EXK2" s="2440"/>
      <c r="EXL2" s="2440"/>
      <c r="EXM2" s="2440"/>
      <c r="EXN2" s="2440"/>
      <c r="EXO2" s="2440"/>
      <c r="EXP2" s="2440"/>
      <c r="EXQ2" s="2440"/>
      <c r="EXR2" s="2440"/>
      <c r="EXS2" s="2440"/>
      <c r="EXT2" s="2440"/>
      <c r="EXU2" s="2440"/>
      <c r="EXV2" s="2440"/>
      <c r="EXW2" s="2440"/>
      <c r="EXX2" s="2440"/>
      <c r="EXY2" s="2440"/>
      <c r="EXZ2" s="2440"/>
      <c r="EYA2" s="2440"/>
      <c r="EYB2" s="2440"/>
      <c r="EYC2" s="2440"/>
      <c r="EYD2" s="2440"/>
      <c r="EYE2" s="2440"/>
      <c r="EYF2" s="2440"/>
      <c r="EYG2" s="2440"/>
      <c r="EYH2" s="2440"/>
      <c r="EYI2" s="2440"/>
      <c r="EYJ2" s="2440"/>
      <c r="EYK2" s="2440"/>
      <c r="EYL2" s="2440"/>
      <c r="EYM2" s="2440"/>
      <c r="EYN2" s="2440"/>
      <c r="EYO2" s="2440"/>
      <c r="EYP2" s="2440"/>
      <c r="EYQ2" s="2440"/>
      <c r="EYR2" s="2440"/>
      <c r="EYS2" s="2440"/>
      <c r="EYT2" s="2440"/>
      <c r="EYU2" s="2440"/>
      <c r="EYV2" s="2440"/>
      <c r="EYW2" s="2440"/>
      <c r="EYX2" s="2440"/>
      <c r="EYY2" s="2440"/>
      <c r="EYZ2" s="2440"/>
      <c r="EZA2" s="2440"/>
      <c r="EZB2" s="2440"/>
      <c r="EZC2" s="2440"/>
      <c r="EZD2" s="2440"/>
      <c r="EZE2" s="2440"/>
      <c r="EZF2" s="2440"/>
      <c r="EZG2" s="2440"/>
      <c r="EZH2" s="2440"/>
      <c r="EZI2" s="2440"/>
      <c r="EZJ2" s="2440"/>
      <c r="EZK2" s="2440"/>
      <c r="EZL2" s="2440"/>
      <c r="EZM2" s="2440"/>
      <c r="EZN2" s="2440"/>
      <c r="EZO2" s="2440"/>
      <c r="EZP2" s="2440"/>
      <c r="EZQ2" s="2440"/>
      <c r="EZR2" s="2440"/>
      <c r="EZS2" s="2440"/>
      <c r="EZT2" s="2440"/>
      <c r="EZU2" s="2440"/>
      <c r="EZV2" s="2440"/>
      <c r="EZW2" s="2440"/>
      <c r="EZX2" s="2440"/>
      <c r="EZY2" s="2440"/>
      <c r="EZZ2" s="2440"/>
      <c r="FAA2" s="2440"/>
      <c r="FAB2" s="2440"/>
      <c r="FAC2" s="2440"/>
      <c r="FAD2" s="2440"/>
      <c r="FAE2" s="2440"/>
      <c r="FAF2" s="2440"/>
      <c r="FAG2" s="2440"/>
      <c r="FAH2" s="2440"/>
      <c r="FAI2" s="2440"/>
      <c r="FAJ2" s="2440"/>
      <c r="FAK2" s="2440"/>
      <c r="FAL2" s="2440"/>
      <c r="FAM2" s="2440"/>
      <c r="FAN2" s="2440"/>
      <c r="FAO2" s="2440"/>
      <c r="FAP2" s="2440"/>
      <c r="FAQ2" s="2440"/>
      <c r="FAR2" s="2440"/>
      <c r="FAS2" s="2440"/>
      <c r="FAT2" s="2440"/>
      <c r="FAU2" s="2440"/>
      <c r="FAV2" s="2440"/>
      <c r="FAW2" s="2440"/>
      <c r="FAX2" s="2440"/>
      <c r="FAY2" s="2440"/>
      <c r="FAZ2" s="2440"/>
      <c r="FBA2" s="2440"/>
      <c r="FBB2" s="2440"/>
      <c r="FBC2" s="2440"/>
      <c r="FBD2" s="2440"/>
      <c r="FBE2" s="2440"/>
      <c r="FBF2" s="2440"/>
      <c r="FBG2" s="2440"/>
      <c r="FBH2" s="2440"/>
      <c r="FBI2" s="2440"/>
      <c r="FBJ2" s="2440"/>
      <c r="FBK2" s="2440"/>
      <c r="FBL2" s="2440"/>
      <c r="FBM2" s="2440"/>
      <c r="FBN2" s="2440"/>
      <c r="FBO2" s="2440"/>
      <c r="FBP2" s="2440"/>
      <c r="FBQ2" s="2440"/>
      <c r="FBR2" s="2440"/>
      <c r="FBS2" s="2440"/>
      <c r="FBT2" s="2440"/>
      <c r="FBU2" s="2440"/>
      <c r="FBV2" s="2440"/>
      <c r="FBW2" s="2440"/>
      <c r="FBX2" s="2440"/>
      <c r="FBY2" s="2440"/>
      <c r="FBZ2" s="2440"/>
      <c r="FCA2" s="2440"/>
      <c r="FCB2" s="2440"/>
      <c r="FCC2" s="2440"/>
      <c r="FCD2" s="2440"/>
      <c r="FCE2" s="2440"/>
      <c r="FCF2" s="2440"/>
      <c r="FCG2" s="2440"/>
      <c r="FCH2" s="2440"/>
      <c r="FCI2" s="2440"/>
      <c r="FCJ2" s="2440"/>
      <c r="FCK2" s="2440"/>
      <c r="FCL2" s="2440"/>
      <c r="FCM2" s="2440"/>
      <c r="FCN2" s="2440"/>
      <c r="FCO2" s="2440"/>
      <c r="FCP2" s="2440"/>
      <c r="FCQ2" s="2440"/>
      <c r="FCR2" s="2440"/>
      <c r="FCS2" s="2440"/>
      <c r="FCT2" s="2440"/>
      <c r="FCU2" s="2440"/>
      <c r="FCV2" s="2440"/>
      <c r="FCW2" s="2440"/>
      <c r="FCX2" s="2440"/>
      <c r="FCY2" s="2440"/>
      <c r="FCZ2" s="2440"/>
      <c r="FDA2" s="2440"/>
      <c r="FDB2" s="2440"/>
      <c r="FDC2" s="2440"/>
      <c r="FDD2" s="2440"/>
      <c r="FDE2" s="2440"/>
      <c r="FDF2" s="2440"/>
      <c r="FDG2" s="2440"/>
      <c r="FDH2" s="2440"/>
      <c r="FDI2" s="2440"/>
      <c r="FDJ2" s="2440"/>
      <c r="FDK2" s="2440"/>
      <c r="FDL2" s="2440"/>
      <c r="FDM2" s="2440"/>
      <c r="FDN2" s="2440"/>
      <c r="FDO2" s="2440"/>
      <c r="FDP2" s="2440"/>
      <c r="FDQ2" s="2440"/>
      <c r="FDR2" s="2440"/>
      <c r="FDS2" s="2440"/>
      <c r="FDT2" s="2440"/>
      <c r="FDU2" s="2440"/>
      <c r="FDV2" s="2440"/>
      <c r="FDW2" s="2440"/>
      <c r="FDX2" s="2440"/>
      <c r="FDY2" s="2440"/>
      <c r="FDZ2" s="2440"/>
      <c r="FEA2" s="2440"/>
      <c r="FEB2" s="2440"/>
      <c r="FEC2" s="2440"/>
      <c r="FED2" s="2440"/>
      <c r="FEE2" s="2440"/>
      <c r="FEF2" s="2440"/>
      <c r="FEG2" s="2440"/>
      <c r="FEH2" s="2440"/>
      <c r="FEI2" s="2440"/>
      <c r="FEJ2" s="2440"/>
      <c r="FEK2" s="2440"/>
      <c r="FEL2" s="2440"/>
      <c r="FEM2" s="2440"/>
      <c r="FEN2" s="2440"/>
      <c r="FEO2" s="2440"/>
      <c r="FEP2" s="2440"/>
      <c r="FEQ2" s="2440"/>
      <c r="FER2" s="2440"/>
      <c r="FES2" s="2440"/>
      <c r="FET2" s="2440"/>
      <c r="FEU2" s="2440"/>
      <c r="FEV2" s="2440"/>
      <c r="FEW2" s="2440"/>
      <c r="FEX2" s="2440"/>
      <c r="FEY2" s="2440"/>
      <c r="FEZ2" s="2440"/>
      <c r="FFA2" s="2440"/>
      <c r="FFB2" s="2440"/>
      <c r="FFC2" s="2440"/>
      <c r="FFD2" s="2440"/>
      <c r="FFE2" s="2440"/>
      <c r="FFF2" s="2440"/>
      <c r="FFG2" s="2440"/>
      <c r="FFH2" s="2440"/>
      <c r="FFI2" s="2440"/>
      <c r="FFJ2" s="2440"/>
      <c r="FFK2" s="2440"/>
      <c r="FFL2" s="2440"/>
      <c r="FFM2" s="2440"/>
      <c r="FFN2" s="2440"/>
      <c r="FFO2" s="2440"/>
      <c r="FFP2" s="2440"/>
      <c r="FFQ2" s="2440"/>
      <c r="FFR2" s="2440"/>
      <c r="FFS2" s="2440"/>
      <c r="FFT2" s="2440"/>
      <c r="FFU2" s="2440"/>
      <c r="FFV2" s="2440"/>
      <c r="FFW2" s="2440"/>
      <c r="FFX2" s="2440"/>
      <c r="FFY2" s="2440"/>
      <c r="FFZ2" s="2440"/>
      <c r="FGA2" s="2440"/>
      <c r="FGB2" s="2440"/>
      <c r="FGC2" s="2440"/>
      <c r="FGD2" s="2440"/>
      <c r="FGE2" s="2440"/>
      <c r="FGF2" s="2440"/>
      <c r="FGG2" s="2440"/>
      <c r="FGH2" s="2440"/>
      <c r="FGI2" s="2440"/>
      <c r="FGJ2" s="2440"/>
      <c r="FGK2" s="2440"/>
      <c r="FGL2" s="2440"/>
      <c r="FGM2" s="2440"/>
      <c r="FGN2" s="2440"/>
      <c r="FGO2" s="2440"/>
      <c r="FGP2" s="2440"/>
      <c r="FGQ2" s="2440"/>
      <c r="FGR2" s="2440"/>
      <c r="FGS2" s="2440"/>
      <c r="FGT2" s="2440"/>
      <c r="FGU2" s="2440"/>
      <c r="FGV2" s="2440"/>
      <c r="FGW2" s="2440"/>
      <c r="FGX2" s="2440"/>
      <c r="FGY2" s="2440"/>
      <c r="FGZ2" s="2440"/>
      <c r="FHA2" s="2440"/>
      <c r="FHB2" s="2440"/>
      <c r="FHC2" s="2440"/>
      <c r="FHD2" s="2440"/>
      <c r="FHE2" s="2440"/>
      <c r="FHF2" s="2440"/>
      <c r="FHG2" s="2440"/>
      <c r="FHH2" s="2440"/>
      <c r="FHI2" s="2440"/>
      <c r="FHJ2" s="2440"/>
      <c r="FHK2" s="2440"/>
      <c r="FHL2" s="2440"/>
      <c r="FHM2" s="2440"/>
      <c r="FHN2" s="2440"/>
      <c r="FHO2" s="2440"/>
      <c r="FHP2" s="2440"/>
      <c r="FHQ2" s="2440"/>
      <c r="FHR2" s="2440"/>
      <c r="FHS2" s="2440"/>
      <c r="FHT2" s="2440"/>
      <c r="FHU2" s="2440"/>
      <c r="FHV2" s="2440"/>
      <c r="FHW2" s="2440"/>
      <c r="FHX2" s="2440"/>
      <c r="FHY2" s="2440"/>
      <c r="FHZ2" s="2440"/>
      <c r="FIA2" s="2440"/>
      <c r="FIB2" s="2440"/>
      <c r="FIC2" s="2440"/>
      <c r="FID2" s="2440"/>
      <c r="FIE2" s="2440"/>
      <c r="FIF2" s="2440"/>
      <c r="FIG2" s="2440"/>
      <c r="FIH2" s="2440"/>
      <c r="FII2" s="2440"/>
      <c r="FIJ2" s="2440"/>
      <c r="FIK2" s="2440"/>
      <c r="FIL2" s="2440"/>
      <c r="FIM2" s="2440"/>
      <c r="FIN2" s="2440"/>
      <c r="FIO2" s="2440"/>
      <c r="FIP2" s="2440"/>
      <c r="FIQ2" s="2440"/>
      <c r="FIR2" s="2440"/>
      <c r="FIS2" s="2440"/>
      <c r="FIT2" s="2440"/>
      <c r="FIU2" s="2440"/>
      <c r="FIV2" s="2440"/>
      <c r="FIW2" s="2440"/>
      <c r="FIX2" s="2440"/>
      <c r="FIY2" s="2440"/>
      <c r="FIZ2" s="2440"/>
      <c r="FJA2" s="2440"/>
      <c r="FJB2" s="2440"/>
      <c r="FJC2" s="2440"/>
      <c r="FJD2" s="2440"/>
      <c r="FJE2" s="2440"/>
      <c r="FJF2" s="2440"/>
      <c r="FJG2" s="2440"/>
      <c r="FJH2" s="2440"/>
      <c r="FJI2" s="2440"/>
      <c r="FJJ2" s="2440"/>
      <c r="FJK2" s="2440"/>
      <c r="FJL2" s="2440"/>
      <c r="FJM2" s="2440"/>
      <c r="FJN2" s="2440"/>
      <c r="FJO2" s="2440"/>
      <c r="FJP2" s="2440"/>
      <c r="FJQ2" s="2440"/>
      <c r="FJR2" s="2440"/>
      <c r="FJS2" s="2440"/>
      <c r="FJT2" s="2440"/>
      <c r="FJU2" s="2440"/>
      <c r="FJV2" s="2440"/>
      <c r="FJW2" s="2440"/>
      <c r="FJX2" s="2440"/>
      <c r="FJY2" s="2440"/>
      <c r="FJZ2" s="2440"/>
      <c r="FKA2" s="2440"/>
      <c r="FKB2" s="2440"/>
      <c r="FKC2" s="2440"/>
      <c r="FKD2" s="2440"/>
      <c r="FKE2" s="2440"/>
      <c r="FKF2" s="2440"/>
      <c r="FKG2" s="2440"/>
      <c r="FKH2" s="2440"/>
      <c r="FKI2" s="2440"/>
      <c r="FKJ2" s="2440"/>
      <c r="FKK2" s="2440"/>
      <c r="FKL2" s="2440"/>
      <c r="FKM2" s="2440"/>
      <c r="FKN2" s="2440"/>
      <c r="FKO2" s="2440"/>
      <c r="FKP2" s="2440"/>
      <c r="FKQ2" s="2440"/>
      <c r="FKR2" s="2440"/>
      <c r="FKS2" s="2440"/>
      <c r="FKT2" s="2440"/>
      <c r="FKU2" s="2440"/>
      <c r="FKV2" s="2440"/>
      <c r="FKW2" s="2440"/>
      <c r="FKX2" s="2440"/>
      <c r="FKY2" s="2440"/>
      <c r="FKZ2" s="2440"/>
      <c r="FLA2" s="2440"/>
      <c r="FLB2" s="2440"/>
      <c r="FLC2" s="2440"/>
      <c r="FLD2" s="2440"/>
      <c r="FLE2" s="2440"/>
      <c r="FLF2" s="2440"/>
      <c r="FLG2" s="2440"/>
      <c r="FLH2" s="2440"/>
      <c r="FLI2" s="2440"/>
      <c r="FLJ2" s="2440"/>
      <c r="FLK2" s="2440"/>
      <c r="FLL2" s="2440"/>
      <c r="FLM2" s="2440"/>
      <c r="FLN2" s="2440"/>
      <c r="FLO2" s="2440"/>
      <c r="FLP2" s="2440"/>
      <c r="FLQ2" s="2440"/>
      <c r="FLR2" s="2440"/>
      <c r="FLS2" s="2440"/>
      <c r="FLT2" s="2440"/>
      <c r="FLU2" s="2440"/>
      <c r="FLV2" s="2440"/>
      <c r="FLW2" s="2440"/>
      <c r="FLX2" s="2440"/>
      <c r="FLY2" s="2440"/>
      <c r="FLZ2" s="2440"/>
      <c r="FMA2" s="2440"/>
      <c r="FMB2" s="2440"/>
      <c r="FMC2" s="2440"/>
      <c r="FMD2" s="2440"/>
      <c r="FME2" s="2440"/>
      <c r="FMF2" s="2440"/>
      <c r="FMG2" s="2440"/>
      <c r="FMH2" s="2440"/>
      <c r="FMI2" s="2440"/>
      <c r="FMJ2" s="2440"/>
      <c r="FMK2" s="2440"/>
      <c r="FML2" s="2440"/>
      <c r="FMM2" s="2440"/>
      <c r="FMN2" s="2440"/>
      <c r="FMO2" s="2440"/>
      <c r="FMP2" s="2440"/>
      <c r="FMQ2" s="2440"/>
      <c r="FMR2" s="2440"/>
      <c r="FMS2" s="2440"/>
      <c r="FMT2" s="2440"/>
      <c r="FMU2" s="2440"/>
      <c r="FMV2" s="2440"/>
      <c r="FMW2" s="2440"/>
      <c r="FMX2" s="2440"/>
      <c r="FMY2" s="2440"/>
      <c r="FMZ2" s="2440"/>
      <c r="FNA2" s="2440"/>
      <c r="FNB2" s="2440"/>
      <c r="FNC2" s="2440"/>
      <c r="FND2" s="2440"/>
      <c r="FNE2" s="2440"/>
      <c r="FNF2" s="2440"/>
      <c r="FNG2" s="2440"/>
      <c r="FNH2" s="2440"/>
      <c r="FNI2" s="2440"/>
      <c r="FNJ2" s="2440"/>
      <c r="FNK2" s="2440"/>
      <c r="FNL2" s="2440"/>
      <c r="FNM2" s="2440"/>
      <c r="FNN2" s="2440"/>
      <c r="FNO2" s="2440"/>
      <c r="FNP2" s="2440"/>
      <c r="FNQ2" s="2440"/>
      <c r="FNR2" s="2440"/>
      <c r="FNS2" s="2440"/>
      <c r="FNT2" s="2440"/>
      <c r="FNU2" s="2440"/>
      <c r="FNV2" s="2440"/>
      <c r="FNW2" s="2440"/>
      <c r="FNX2" s="2440"/>
      <c r="FNY2" s="2440"/>
      <c r="FNZ2" s="2440"/>
      <c r="FOA2" s="2440"/>
      <c r="FOB2" s="2440"/>
      <c r="FOC2" s="2440"/>
      <c r="FOD2" s="2440"/>
      <c r="FOE2" s="2440"/>
      <c r="FOF2" s="2440"/>
      <c r="FOG2" s="2440"/>
      <c r="FOH2" s="2440"/>
      <c r="FOI2" s="2440"/>
      <c r="FOJ2" s="2440"/>
      <c r="FOK2" s="2440"/>
      <c r="FOL2" s="2440"/>
      <c r="FOM2" s="2440"/>
      <c r="FON2" s="2440"/>
      <c r="FOO2" s="2440"/>
      <c r="FOP2" s="2440"/>
      <c r="FOQ2" s="2440"/>
      <c r="FOR2" s="2440"/>
      <c r="FOS2" s="2440"/>
      <c r="FOT2" s="2440"/>
      <c r="FOU2" s="2440"/>
      <c r="FOV2" s="2440"/>
      <c r="FOW2" s="2440"/>
      <c r="FOX2" s="2440"/>
      <c r="FOY2" s="2440"/>
      <c r="FOZ2" s="2440"/>
      <c r="FPA2" s="2440"/>
      <c r="FPB2" s="2440"/>
      <c r="FPC2" s="2440"/>
      <c r="FPD2" s="2440"/>
      <c r="FPE2" s="2440"/>
      <c r="FPF2" s="2440"/>
      <c r="FPG2" s="2440"/>
      <c r="FPH2" s="2440"/>
      <c r="FPI2" s="2440"/>
      <c r="FPJ2" s="2440"/>
      <c r="FPK2" s="2440"/>
      <c r="FPL2" s="2440"/>
      <c r="FPM2" s="2440"/>
      <c r="FPN2" s="2440"/>
      <c r="FPO2" s="2440"/>
      <c r="FPP2" s="2440"/>
      <c r="FPQ2" s="2440"/>
      <c r="FPR2" s="2440"/>
      <c r="FPS2" s="2440"/>
      <c r="FPT2" s="2440"/>
      <c r="FPU2" s="2440"/>
      <c r="FPV2" s="2440"/>
      <c r="FPW2" s="2440"/>
      <c r="FPX2" s="2440"/>
      <c r="FPY2" s="2440"/>
      <c r="FPZ2" s="2440"/>
      <c r="FQA2" s="2440"/>
      <c r="FQB2" s="2440"/>
      <c r="FQC2" s="2440"/>
      <c r="FQD2" s="2440"/>
      <c r="FQE2" s="2440"/>
      <c r="FQF2" s="2440"/>
      <c r="FQG2" s="2440"/>
      <c r="FQH2" s="2440"/>
      <c r="FQI2" s="2440"/>
      <c r="FQJ2" s="2440"/>
      <c r="FQK2" s="2440"/>
      <c r="FQL2" s="2440"/>
      <c r="FQM2" s="2440"/>
      <c r="FQN2" s="2440"/>
      <c r="FQO2" s="2440"/>
      <c r="FQP2" s="2440"/>
      <c r="FQQ2" s="2440"/>
      <c r="FQR2" s="2440"/>
      <c r="FQS2" s="2440"/>
      <c r="FQT2" s="2440"/>
      <c r="FQU2" s="2440"/>
      <c r="FQV2" s="2440"/>
      <c r="FQW2" s="2440"/>
      <c r="FQX2" s="2440"/>
      <c r="FQY2" s="2440"/>
      <c r="FQZ2" s="2440"/>
      <c r="FRA2" s="2440"/>
      <c r="FRB2" s="2440"/>
      <c r="FRC2" s="2440"/>
      <c r="FRD2" s="2440"/>
      <c r="FRE2" s="2440"/>
      <c r="FRF2" s="2440"/>
      <c r="FRG2" s="2440"/>
      <c r="FRH2" s="2440"/>
      <c r="FRI2" s="2440"/>
      <c r="FRJ2" s="2440"/>
      <c r="FRK2" s="2440"/>
      <c r="FRL2" s="2440"/>
      <c r="FRM2" s="2440"/>
      <c r="FRN2" s="2440"/>
      <c r="FRO2" s="2440"/>
      <c r="FRP2" s="2440"/>
      <c r="FRQ2" s="2440"/>
      <c r="FRR2" s="2440"/>
      <c r="FRS2" s="2440"/>
      <c r="FRT2" s="2440"/>
      <c r="FRU2" s="2440"/>
      <c r="FRV2" s="2440"/>
      <c r="FRW2" s="2440"/>
      <c r="FRX2" s="2440"/>
      <c r="FRY2" s="2440"/>
      <c r="FRZ2" s="2440"/>
      <c r="FSA2" s="2440"/>
      <c r="FSB2" s="2440"/>
      <c r="FSC2" s="2440"/>
      <c r="FSD2" s="2440"/>
      <c r="FSE2" s="2440"/>
      <c r="FSF2" s="2440"/>
      <c r="FSG2" s="2440"/>
      <c r="FSH2" s="2440"/>
      <c r="FSI2" s="2440"/>
      <c r="FSJ2" s="2440"/>
      <c r="FSK2" s="2440"/>
      <c r="FSL2" s="2440"/>
      <c r="FSM2" s="2440"/>
      <c r="FSN2" s="2440"/>
      <c r="FSO2" s="2440"/>
      <c r="FSP2" s="2440"/>
      <c r="FSQ2" s="2440"/>
      <c r="FSR2" s="2440"/>
      <c r="FSS2" s="2440"/>
      <c r="FST2" s="2440"/>
      <c r="FSU2" s="2440"/>
      <c r="FSV2" s="2440"/>
      <c r="FSW2" s="2440"/>
      <c r="FSX2" s="2440"/>
      <c r="FSY2" s="2440"/>
      <c r="FSZ2" s="2440"/>
      <c r="FTA2" s="2440"/>
      <c r="FTB2" s="2440"/>
      <c r="FTC2" s="2440"/>
      <c r="FTD2" s="2440"/>
      <c r="FTE2" s="2440"/>
      <c r="FTF2" s="2440"/>
      <c r="FTG2" s="2440"/>
      <c r="FTH2" s="2440"/>
      <c r="FTI2" s="2440"/>
      <c r="FTJ2" s="2440"/>
      <c r="FTK2" s="2440"/>
      <c r="FTL2" s="2440"/>
      <c r="FTM2" s="2440"/>
      <c r="FTN2" s="2440"/>
      <c r="FTO2" s="2440"/>
      <c r="FTP2" s="2440"/>
      <c r="FTQ2" s="2440"/>
      <c r="FTR2" s="2440"/>
      <c r="FTS2" s="2440"/>
      <c r="FTT2" s="2440"/>
      <c r="FTU2" s="2440"/>
      <c r="FTV2" s="2440"/>
      <c r="FTW2" s="2440"/>
      <c r="FTX2" s="2440"/>
      <c r="FTY2" s="2440"/>
      <c r="FTZ2" s="2440"/>
      <c r="FUA2" s="2440"/>
      <c r="FUB2" s="2440"/>
      <c r="FUC2" s="2440"/>
      <c r="FUD2" s="2440"/>
      <c r="FUE2" s="2440"/>
      <c r="FUF2" s="2440"/>
      <c r="FUG2" s="2440"/>
      <c r="FUH2" s="2440"/>
      <c r="FUI2" s="2440"/>
      <c r="FUJ2" s="2440"/>
      <c r="FUK2" s="2440"/>
      <c r="FUL2" s="2440"/>
      <c r="FUM2" s="2440"/>
      <c r="FUN2" s="2440"/>
      <c r="FUO2" s="2440"/>
      <c r="FUP2" s="2440"/>
      <c r="FUQ2" s="2440"/>
      <c r="FUR2" s="2440"/>
      <c r="FUS2" s="2440"/>
      <c r="FUT2" s="2440"/>
      <c r="FUU2" s="2440"/>
      <c r="FUV2" s="2440"/>
      <c r="FUW2" s="2440"/>
      <c r="FUX2" s="2440"/>
      <c r="FUY2" s="2440"/>
      <c r="FUZ2" s="2440"/>
      <c r="FVA2" s="2440"/>
      <c r="FVB2" s="2440"/>
      <c r="FVC2" s="2440"/>
      <c r="FVD2" s="2440"/>
      <c r="FVE2" s="2440"/>
      <c r="FVF2" s="2440"/>
      <c r="FVG2" s="2440"/>
      <c r="FVH2" s="2440"/>
      <c r="FVI2" s="2440"/>
      <c r="FVJ2" s="2440"/>
      <c r="FVK2" s="2440"/>
      <c r="FVL2" s="2440"/>
      <c r="FVM2" s="2440"/>
      <c r="FVN2" s="2440"/>
      <c r="FVO2" s="2440"/>
      <c r="FVP2" s="2440"/>
      <c r="FVQ2" s="2440"/>
      <c r="FVR2" s="2440"/>
      <c r="FVS2" s="2440"/>
      <c r="FVT2" s="2440"/>
      <c r="FVU2" s="2440"/>
      <c r="FVV2" s="2440"/>
      <c r="FVW2" s="2440"/>
      <c r="FVX2" s="2440"/>
      <c r="FVY2" s="2440"/>
      <c r="FVZ2" s="2440"/>
      <c r="FWA2" s="2440"/>
      <c r="FWB2" s="2440"/>
      <c r="FWC2" s="2440"/>
      <c r="FWD2" s="2440"/>
      <c r="FWE2" s="2440"/>
      <c r="FWF2" s="2440"/>
      <c r="FWG2" s="2440"/>
      <c r="FWH2" s="2440"/>
      <c r="FWI2" s="2440"/>
      <c r="FWJ2" s="2440"/>
      <c r="FWK2" s="2440"/>
      <c r="FWL2" s="2440"/>
      <c r="FWM2" s="2440"/>
      <c r="FWN2" s="2440"/>
      <c r="FWO2" s="2440"/>
      <c r="FWP2" s="2440"/>
      <c r="FWQ2" s="2440"/>
      <c r="FWR2" s="2440"/>
      <c r="FWS2" s="2440"/>
      <c r="FWT2" s="2440"/>
      <c r="FWU2" s="2440"/>
      <c r="FWV2" s="2440"/>
      <c r="FWW2" s="2440"/>
      <c r="FWX2" s="2440"/>
      <c r="FWY2" s="2440"/>
      <c r="FWZ2" s="2440"/>
      <c r="FXA2" s="2440"/>
      <c r="FXB2" s="2440"/>
      <c r="FXC2" s="2440"/>
      <c r="FXD2" s="2440"/>
      <c r="FXE2" s="2440"/>
      <c r="FXF2" s="2440"/>
      <c r="FXG2" s="2440"/>
      <c r="FXH2" s="2440"/>
      <c r="FXI2" s="2440"/>
      <c r="FXJ2" s="2440"/>
      <c r="FXK2" s="2440"/>
      <c r="FXL2" s="2440"/>
      <c r="FXM2" s="2440"/>
      <c r="FXN2" s="2440"/>
      <c r="FXO2" s="2440"/>
      <c r="FXP2" s="2440"/>
      <c r="FXQ2" s="2440"/>
      <c r="FXR2" s="2440"/>
      <c r="FXS2" s="2440"/>
      <c r="FXT2" s="2440"/>
      <c r="FXU2" s="2440"/>
      <c r="FXV2" s="2440"/>
      <c r="FXW2" s="2440"/>
      <c r="FXX2" s="2440"/>
      <c r="FXY2" s="2440"/>
      <c r="FXZ2" s="2440"/>
      <c r="FYA2" s="2440"/>
      <c r="FYB2" s="2440"/>
      <c r="FYC2" s="2440"/>
      <c r="FYD2" s="2440"/>
      <c r="FYE2" s="2440"/>
      <c r="FYF2" s="2440"/>
      <c r="FYG2" s="2440"/>
      <c r="FYH2" s="2440"/>
      <c r="FYI2" s="2440"/>
      <c r="FYJ2" s="2440"/>
      <c r="FYK2" s="2440"/>
      <c r="FYL2" s="2440"/>
      <c r="FYM2" s="2440"/>
      <c r="FYN2" s="2440"/>
      <c r="FYO2" s="2440"/>
      <c r="FYP2" s="2440"/>
      <c r="FYQ2" s="2440"/>
      <c r="FYR2" s="2440"/>
      <c r="FYS2" s="2440"/>
      <c r="FYT2" s="2440"/>
      <c r="FYU2" s="2440"/>
      <c r="FYV2" s="2440"/>
      <c r="FYW2" s="2440"/>
      <c r="FYX2" s="2440"/>
      <c r="FYY2" s="2440"/>
      <c r="FYZ2" s="2440"/>
      <c r="FZA2" s="2440"/>
      <c r="FZB2" s="2440"/>
      <c r="FZC2" s="2440"/>
      <c r="FZD2" s="2440"/>
      <c r="FZE2" s="2440"/>
      <c r="FZF2" s="2440"/>
      <c r="FZG2" s="2440"/>
      <c r="FZH2" s="2440"/>
      <c r="FZI2" s="2440"/>
      <c r="FZJ2" s="2440"/>
      <c r="FZK2" s="2440"/>
      <c r="FZL2" s="2440"/>
      <c r="FZM2" s="2440"/>
      <c r="FZN2" s="2440"/>
      <c r="FZO2" s="2440"/>
      <c r="FZP2" s="2440"/>
      <c r="FZQ2" s="2440"/>
      <c r="FZR2" s="2440"/>
      <c r="FZS2" s="2440"/>
      <c r="FZT2" s="2440"/>
      <c r="FZU2" s="2440"/>
      <c r="FZV2" s="2440"/>
      <c r="FZW2" s="2440"/>
      <c r="FZX2" s="2440"/>
      <c r="FZY2" s="2440"/>
      <c r="FZZ2" s="2440"/>
      <c r="GAA2" s="2440"/>
      <c r="GAB2" s="2440"/>
      <c r="GAC2" s="2440"/>
      <c r="GAD2" s="2440"/>
      <c r="GAE2" s="2440"/>
      <c r="GAF2" s="2440"/>
      <c r="GAG2" s="2440"/>
      <c r="GAH2" s="2440"/>
      <c r="GAI2" s="2440"/>
      <c r="GAJ2" s="2440"/>
      <c r="GAK2" s="2440"/>
      <c r="GAL2" s="2440"/>
      <c r="GAM2" s="2440"/>
      <c r="GAN2" s="2440"/>
      <c r="GAO2" s="2440"/>
      <c r="GAP2" s="2440"/>
      <c r="GAQ2" s="2440"/>
      <c r="GAR2" s="2440"/>
      <c r="GAS2" s="2440"/>
      <c r="GAT2" s="2440"/>
      <c r="GAU2" s="2440"/>
      <c r="GAV2" s="2440"/>
      <c r="GAW2" s="2440"/>
      <c r="GAX2" s="2440"/>
      <c r="GAY2" s="2440"/>
      <c r="GAZ2" s="2440"/>
      <c r="GBA2" s="2440"/>
      <c r="GBB2" s="2440"/>
      <c r="GBC2" s="2440"/>
      <c r="GBD2" s="2440"/>
      <c r="GBE2" s="2440"/>
      <c r="GBF2" s="2440"/>
      <c r="GBG2" s="2440"/>
      <c r="GBH2" s="2440"/>
      <c r="GBI2" s="2440"/>
      <c r="GBJ2" s="2440"/>
      <c r="GBK2" s="2440"/>
      <c r="GBL2" s="2440"/>
      <c r="GBM2" s="2440"/>
      <c r="GBN2" s="2440"/>
      <c r="GBO2" s="2440"/>
      <c r="GBP2" s="2440"/>
      <c r="GBQ2" s="2440"/>
      <c r="GBR2" s="2440"/>
      <c r="GBS2" s="2440"/>
      <c r="GBT2" s="2440"/>
      <c r="GBU2" s="2440"/>
      <c r="GBV2" s="2440"/>
      <c r="GBW2" s="2440"/>
      <c r="GBX2" s="2440"/>
      <c r="GBY2" s="2440"/>
      <c r="GBZ2" s="2440"/>
      <c r="GCA2" s="2440"/>
      <c r="GCB2" s="2440"/>
      <c r="GCC2" s="2440"/>
      <c r="GCD2" s="2440"/>
      <c r="GCE2" s="2440"/>
      <c r="GCF2" s="2440"/>
      <c r="GCG2" s="2440"/>
      <c r="GCH2" s="2440"/>
      <c r="GCI2" s="2440"/>
      <c r="GCJ2" s="2440"/>
      <c r="GCK2" s="2440"/>
      <c r="GCL2" s="2440"/>
      <c r="GCM2" s="2440"/>
      <c r="GCN2" s="2440"/>
      <c r="GCO2" s="2440"/>
      <c r="GCP2" s="2440"/>
      <c r="GCQ2" s="2440"/>
      <c r="GCR2" s="2440"/>
      <c r="GCS2" s="2440"/>
      <c r="GCT2" s="2440"/>
      <c r="GCU2" s="2440"/>
      <c r="GCV2" s="2440"/>
      <c r="GCW2" s="2440"/>
      <c r="GCX2" s="2440"/>
      <c r="GCY2" s="2440"/>
      <c r="GCZ2" s="2440"/>
      <c r="GDA2" s="2440"/>
      <c r="GDB2" s="2440"/>
      <c r="GDC2" s="2440"/>
      <c r="GDD2" s="2440"/>
      <c r="GDE2" s="2440"/>
      <c r="GDF2" s="2440"/>
      <c r="GDG2" s="2440"/>
      <c r="GDH2" s="2440"/>
      <c r="GDI2" s="2440"/>
      <c r="GDJ2" s="2440"/>
      <c r="GDK2" s="2440"/>
      <c r="GDL2" s="2440"/>
      <c r="GDM2" s="2440"/>
      <c r="GDN2" s="2440"/>
      <c r="GDO2" s="2440"/>
      <c r="GDP2" s="2440"/>
      <c r="GDQ2" s="2440"/>
      <c r="GDR2" s="2440"/>
      <c r="GDS2" s="2440"/>
      <c r="GDT2" s="2440"/>
      <c r="GDU2" s="2440"/>
      <c r="GDV2" s="2440"/>
      <c r="GDW2" s="2440"/>
      <c r="GDX2" s="2440"/>
      <c r="GDY2" s="2440"/>
      <c r="GDZ2" s="2440"/>
      <c r="GEA2" s="2440"/>
      <c r="GEB2" s="2440"/>
      <c r="GEC2" s="2440"/>
      <c r="GED2" s="2440"/>
      <c r="GEE2" s="2440"/>
      <c r="GEF2" s="2440"/>
      <c r="GEG2" s="2440"/>
      <c r="GEH2" s="2440"/>
      <c r="GEI2" s="2440"/>
      <c r="GEJ2" s="2440"/>
      <c r="GEK2" s="2440"/>
      <c r="GEL2" s="2440"/>
      <c r="GEM2" s="2440"/>
      <c r="GEN2" s="2440"/>
      <c r="GEO2" s="2440"/>
      <c r="GEP2" s="2440"/>
      <c r="GEQ2" s="2440"/>
      <c r="GER2" s="2440"/>
      <c r="GES2" s="2440"/>
      <c r="GET2" s="2440"/>
      <c r="GEU2" s="2440"/>
      <c r="GEV2" s="2440"/>
      <c r="GEW2" s="2440"/>
      <c r="GEX2" s="2440"/>
      <c r="GEY2" s="2440"/>
      <c r="GEZ2" s="2440"/>
      <c r="GFA2" s="2440"/>
      <c r="GFB2" s="2440"/>
      <c r="GFC2" s="2440"/>
      <c r="GFD2" s="2440"/>
      <c r="GFE2" s="2440"/>
      <c r="GFF2" s="2440"/>
      <c r="GFG2" s="2440"/>
      <c r="GFH2" s="2440"/>
      <c r="GFI2" s="2440"/>
      <c r="GFJ2" s="2440"/>
      <c r="GFK2" s="2440"/>
      <c r="GFL2" s="2440"/>
      <c r="GFM2" s="2440"/>
      <c r="GFN2" s="2440"/>
      <c r="GFO2" s="2440"/>
      <c r="GFP2" s="2440"/>
      <c r="GFQ2" s="2440"/>
      <c r="GFR2" s="2440"/>
      <c r="GFS2" s="2440"/>
      <c r="GFT2" s="2440"/>
      <c r="GFU2" s="2440"/>
      <c r="GFV2" s="2440"/>
      <c r="GFW2" s="2440"/>
      <c r="GFX2" s="2440"/>
      <c r="GFY2" s="2440"/>
      <c r="GFZ2" s="2440"/>
      <c r="GGA2" s="2440"/>
      <c r="GGB2" s="2440"/>
      <c r="GGC2" s="2440"/>
      <c r="GGD2" s="2440"/>
      <c r="GGE2" s="2440"/>
      <c r="GGF2" s="2440"/>
      <c r="GGG2" s="2440"/>
      <c r="GGH2" s="2440"/>
      <c r="GGI2" s="2440"/>
      <c r="GGJ2" s="2440"/>
      <c r="GGK2" s="2440"/>
      <c r="GGL2" s="2440"/>
      <c r="GGM2" s="2440"/>
      <c r="GGN2" s="2440"/>
      <c r="GGO2" s="2440"/>
      <c r="GGP2" s="2440"/>
      <c r="GGQ2" s="2440"/>
      <c r="GGR2" s="2440"/>
      <c r="GGS2" s="2440"/>
      <c r="GGT2" s="2440"/>
      <c r="GGU2" s="2440"/>
      <c r="GGV2" s="2440"/>
      <c r="GGW2" s="2440"/>
      <c r="GGX2" s="2440"/>
      <c r="GGY2" s="2440"/>
      <c r="GGZ2" s="2440"/>
      <c r="GHA2" s="2440"/>
      <c r="GHB2" s="2440"/>
      <c r="GHC2" s="2440"/>
      <c r="GHD2" s="2440"/>
      <c r="GHE2" s="2440"/>
      <c r="GHF2" s="2440"/>
      <c r="GHG2" s="2440"/>
      <c r="GHH2" s="2440"/>
      <c r="GHI2" s="2440"/>
      <c r="GHJ2" s="2440"/>
      <c r="GHK2" s="2440"/>
      <c r="GHL2" s="2440"/>
      <c r="GHM2" s="2440"/>
      <c r="GHN2" s="2440"/>
      <c r="GHO2" s="2440"/>
      <c r="GHP2" s="2440"/>
      <c r="GHQ2" s="2440"/>
      <c r="GHR2" s="2440"/>
      <c r="GHS2" s="2440"/>
      <c r="GHT2" s="2440"/>
      <c r="GHU2" s="2440"/>
      <c r="GHV2" s="2440"/>
      <c r="GHW2" s="2440"/>
      <c r="GHX2" s="2440"/>
      <c r="GHY2" s="2440"/>
      <c r="GHZ2" s="2440"/>
      <c r="GIA2" s="2440"/>
      <c r="GIB2" s="2440"/>
      <c r="GIC2" s="2440"/>
      <c r="GID2" s="2440"/>
      <c r="GIE2" s="2440"/>
      <c r="GIF2" s="2440"/>
      <c r="GIG2" s="2440"/>
      <c r="GIH2" s="2440"/>
      <c r="GII2" s="2440"/>
      <c r="GIJ2" s="2440"/>
      <c r="GIK2" s="2440"/>
      <c r="GIL2" s="2440"/>
      <c r="GIM2" s="2440"/>
      <c r="GIN2" s="2440"/>
      <c r="GIO2" s="2440"/>
      <c r="GIP2" s="2440"/>
      <c r="GIQ2" s="2440"/>
      <c r="GIR2" s="2440"/>
      <c r="GIS2" s="2440"/>
      <c r="GIT2" s="2440"/>
      <c r="GIU2" s="2440"/>
      <c r="GIV2" s="2440"/>
      <c r="GIW2" s="2440"/>
      <c r="GIX2" s="2440"/>
      <c r="GIY2" s="2440"/>
      <c r="GIZ2" s="2440"/>
      <c r="GJA2" s="2440"/>
      <c r="GJB2" s="2440"/>
      <c r="GJC2" s="2440"/>
      <c r="GJD2" s="2440"/>
      <c r="GJE2" s="2440"/>
      <c r="GJF2" s="2440"/>
      <c r="GJG2" s="2440"/>
      <c r="GJH2" s="2440"/>
      <c r="GJI2" s="2440"/>
      <c r="GJJ2" s="2440"/>
      <c r="GJK2" s="2440"/>
      <c r="GJL2" s="2440"/>
      <c r="GJM2" s="2440"/>
      <c r="GJN2" s="2440"/>
      <c r="GJO2" s="2440"/>
      <c r="GJP2" s="2440"/>
      <c r="GJQ2" s="2440"/>
      <c r="GJR2" s="2440"/>
      <c r="GJS2" s="2440"/>
      <c r="GJT2" s="2440"/>
      <c r="GJU2" s="2440"/>
      <c r="GJV2" s="2440"/>
      <c r="GJW2" s="2440"/>
      <c r="GJX2" s="2440"/>
      <c r="GJY2" s="2440"/>
      <c r="GJZ2" s="2440"/>
      <c r="GKA2" s="2440"/>
      <c r="GKB2" s="2440"/>
      <c r="GKC2" s="2440"/>
      <c r="GKD2" s="2440"/>
      <c r="GKE2" s="2440"/>
      <c r="GKF2" s="2440"/>
      <c r="GKG2" s="2440"/>
      <c r="GKH2" s="2440"/>
      <c r="GKI2" s="2440"/>
      <c r="GKJ2" s="2440"/>
      <c r="GKK2" s="2440"/>
      <c r="GKL2" s="2440"/>
      <c r="GKM2" s="2440"/>
      <c r="GKN2" s="2440"/>
      <c r="GKO2" s="2440"/>
      <c r="GKP2" s="2440"/>
      <c r="GKQ2" s="2440"/>
      <c r="GKR2" s="2440"/>
      <c r="GKS2" s="2440"/>
      <c r="GKT2" s="2440"/>
      <c r="GKU2" s="2440"/>
      <c r="GKV2" s="2440"/>
      <c r="GKW2" s="2440"/>
      <c r="GKX2" s="2440"/>
      <c r="GKY2" s="2440"/>
      <c r="GKZ2" s="2440"/>
      <c r="GLA2" s="2440"/>
      <c r="GLB2" s="2440"/>
      <c r="GLC2" s="2440"/>
      <c r="GLD2" s="2440"/>
      <c r="GLE2" s="2440"/>
      <c r="GLF2" s="2440"/>
      <c r="GLG2" s="2440"/>
      <c r="GLH2" s="2440"/>
      <c r="GLI2" s="2440"/>
      <c r="GLJ2" s="2440"/>
      <c r="GLK2" s="2440"/>
      <c r="GLL2" s="2440"/>
      <c r="GLM2" s="2440"/>
      <c r="GLN2" s="2440"/>
      <c r="GLO2" s="2440"/>
      <c r="GLP2" s="2440"/>
      <c r="GLQ2" s="2440"/>
      <c r="GLR2" s="2440"/>
      <c r="GLS2" s="2440"/>
      <c r="GLT2" s="2440"/>
      <c r="GLU2" s="2440"/>
      <c r="GLV2" s="2440"/>
      <c r="GLW2" s="2440"/>
      <c r="GLX2" s="2440"/>
      <c r="GLY2" s="2440"/>
      <c r="GLZ2" s="2440"/>
      <c r="GMA2" s="2440"/>
      <c r="GMB2" s="2440"/>
      <c r="GMC2" s="2440"/>
      <c r="GMD2" s="2440"/>
      <c r="GME2" s="2440"/>
      <c r="GMF2" s="2440"/>
      <c r="GMG2" s="2440"/>
      <c r="GMH2" s="2440"/>
      <c r="GMI2" s="2440"/>
      <c r="GMJ2" s="2440"/>
      <c r="GMK2" s="2440"/>
      <c r="GML2" s="2440"/>
      <c r="GMM2" s="2440"/>
      <c r="GMN2" s="2440"/>
      <c r="GMO2" s="2440"/>
      <c r="GMP2" s="2440"/>
      <c r="GMQ2" s="2440"/>
      <c r="GMR2" s="2440"/>
      <c r="GMS2" s="2440"/>
      <c r="GMT2" s="2440"/>
      <c r="GMU2" s="2440"/>
      <c r="GMV2" s="2440"/>
      <c r="GMW2" s="2440"/>
      <c r="GMX2" s="2440"/>
      <c r="GMY2" s="2440"/>
      <c r="GMZ2" s="2440"/>
      <c r="GNA2" s="2440"/>
      <c r="GNB2" s="2440"/>
      <c r="GNC2" s="2440"/>
      <c r="GND2" s="2440"/>
      <c r="GNE2" s="2440"/>
      <c r="GNF2" s="2440"/>
      <c r="GNG2" s="2440"/>
      <c r="GNH2" s="2440"/>
      <c r="GNI2" s="2440"/>
      <c r="GNJ2" s="2440"/>
      <c r="GNK2" s="2440"/>
      <c r="GNL2" s="2440"/>
      <c r="GNM2" s="2440"/>
      <c r="GNN2" s="2440"/>
      <c r="GNO2" s="2440"/>
      <c r="GNP2" s="2440"/>
      <c r="GNQ2" s="2440"/>
      <c r="GNR2" s="2440"/>
      <c r="GNS2" s="2440"/>
      <c r="GNT2" s="2440"/>
      <c r="GNU2" s="2440"/>
      <c r="GNV2" s="2440"/>
      <c r="GNW2" s="2440"/>
      <c r="GNX2" s="2440"/>
      <c r="GNY2" s="2440"/>
      <c r="GNZ2" s="2440"/>
      <c r="GOA2" s="2440"/>
      <c r="GOB2" s="2440"/>
      <c r="GOC2" s="2440"/>
      <c r="GOD2" s="2440"/>
      <c r="GOE2" s="2440"/>
      <c r="GOF2" s="2440"/>
      <c r="GOG2" s="2440"/>
      <c r="GOH2" s="2440"/>
      <c r="GOI2" s="2440"/>
      <c r="GOJ2" s="2440"/>
      <c r="GOK2" s="2440"/>
      <c r="GOL2" s="2440"/>
      <c r="GOM2" s="2440"/>
      <c r="GON2" s="2440"/>
      <c r="GOO2" s="2440"/>
      <c r="GOP2" s="2440"/>
      <c r="GOQ2" s="2440"/>
      <c r="GOR2" s="2440"/>
      <c r="GOS2" s="2440"/>
      <c r="GOT2" s="2440"/>
      <c r="GOU2" s="2440"/>
      <c r="GOV2" s="2440"/>
      <c r="GOW2" s="2440"/>
      <c r="GOX2" s="2440"/>
      <c r="GOY2" s="2440"/>
      <c r="GOZ2" s="2440"/>
      <c r="GPA2" s="2440"/>
      <c r="GPB2" s="2440"/>
      <c r="GPC2" s="2440"/>
      <c r="GPD2" s="2440"/>
      <c r="GPE2" s="2440"/>
      <c r="GPF2" s="2440"/>
      <c r="GPG2" s="2440"/>
      <c r="GPH2" s="2440"/>
      <c r="GPI2" s="2440"/>
      <c r="GPJ2" s="2440"/>
      <c r="GPK2" s="2440"/>
      <c r="GPL2" s="2440"/>
      <c r="GPM2" s="2440"/>
      <c r="GPN2" s="2440"/>
      <c r="GPO2" s="2440"/>
      <c r="GPP2" s="2440"/>
      <c r="GPQ2" s="2440"/>
      <c r="GPR2" s="2440"/>
      <c r="GPS2" s="2440"/>
      <c r="GPT2" s="2440"/>
      <c r="GPU2" s="2440"/>
      <c r="GPV2" s="2440"/>
      <c r="GPW2" s="2440"/>
      <c r="GPX2" s="2440"/>
      <c r="GPY2" s="2440"/>
      <c r="GPZ2" s="2440"/>
      <c r="GQA2" s="2440"/>
      <c r="GQB2" s="2440"/>
      <c r="GQC2" s="2440"/>
      <c r="GQD2" s="2440"/>
      <c r="GQE2" s="2440"/>
      <c r="GQF2" s="2440"/>
      <c r="GQG2" s="2440"/>
      <c r="GQH2" s="2440"/>
      <c r="GQI2" s="2440"/>
      <c r="GQJ2" s="2440"/>
      <c r="GQK2" s="2440"/>
      <c r="GQL2" s="2440"/>
      <c r="GQM2" s="2440"/>
      <c r="GQN2" s="2440"/>
      <c r="GQO2" s="2440"/>
      <c r="GQP2" s="2440"/>
      <c r="GQQ2" s="2440"/>
      <c r="GQR2" s="2440"/>
      <c r="GQS2" s="2440"/>
      <c r="GQT2" s="2440"/>
      <c r="GQU2" s="2440"/>
      <c r="GQV2" s="2440"/>
      <c r="GQW2" s="2440"/>
      <c r="GQX2" s="2440"/>
      <c r="GQY2" s="2440"/>
      <c r="GQZ2" s="2440"/>
      <c r="GRA2" s="2440"/>
      <c r="GRB2" s="2440"/>
      <c r="GRC2" s="2440"/>
      <c r="GRD2" s="2440"/>
      <c r="GRE2" s="2440"/>
      <c r="GRF2" s="2440"/>
      <c r="GRG2" s="2440"/>
      <c r="GRH2" s="2440"/>
      <c r="GRI2" s="2440"/>
      <c r="GRJ2" s="2440"/>
      <c r="GRK2" s="2440"/>
      <c r="GRL2" s="2440"/>
      <c r="GRM2" s="2440"/>
      <c r="GRN2" s="2440"/>
      <c r="GRO2" s="2440"/>
      <c r="GRP2" s="2440"/>
      <c r="GRQ2" s="2440"/>
      <c r="GRR2" s="2440"/>
      <c r="GRS2" s="2440"/>
      <c r="GRT2" s="2440"/>
      <c r="GRU2" s="2440"/>
      <c r="GRV2" s="2440"/>
      <c r="GRW2" s="2440"/>
      <c r="GRX2" s="2440"/>
      <c r="GRY2" s="2440"/>
      <c r="GRZ2" s="2440"/>
      <c r="GSA2" s="2440"/>
      <c r="GSB2" s="2440"/>
      <c r="GSC2" s="2440"/>
      <c r="GSD2" s="2440"/>
      <c r="GSE2" s="2440"/>
      <c r="GSF2" s="2440"/>
      <c r="GSG2" s="2440"/>
      <c r="GSH2" s="2440"/>
      <c r="GSI2" s="2440"/>
      <c r="GSJ2" s="2440"/>
      <c r="GSK2" s="2440"/>
      <c r="GSL2" s="2440"/>
      <c r="GSM2" s="2440"/>
      <c r="GSN2" s="2440"/>
      <c r="GSO2" s="2440"/>
      <c r="GSP2" s="2440"/>
      <c r="GSQ2" s="2440"/>
      <c r="GSR2" s="2440"/>
      <c r="GSS2" s="2440"/>
      <c r="GST2" s="2440"/>
      <c r="GSU2" s="2440"/>
      <c r="GSV2" s="2440"/>
      <c r="GSW2" s="2440"/>
      <c r="GSX2" s="2440"/>
      <c r="GSY2" s="2440"/>
      <c r="GSZ2" s="2440"/>
      <c r="GTA2" s="2440"/>
      <c r="GTB2" s="2440"/>
      <c r="GTC2" s="2440"/>
      <c r="GTD2" s="2440"/>
      <c r="GTE2" s="2440"/>
      <c r="GTF2" s="2440"/>
      <c r="GTG2" s="2440"/>
      <c r="GTH2" s="2440"/>
      <c r="GTI2" s="2440"/>
      <c r="GTJ2" s="2440"/>
      <c r="GTK2" s="2440"/>
      <c r="GTL2" s="2440"/>
      <c r="GTM2" s="2440"/>
      <c r="GTN2" s="2440"/>
      <c r="GTO2" s="2440"/>
      <c r="GTP2" s="2440"/>
      <c r="GTQ2" s="2440"/>
      <c r="GTR2" s="2440"/>
      <c r="GTS2" s="2440"/>
      <c r="GTT2" s="2440"/>
      <c r="GTU2" s="2440"/>
      <c r="GTV2" s="2440"/>
      <c r="GTW2" s="2440"/>
      <c r="GTX2" s="2440"/>
      <c r="GTY2" s="2440"/>
      <c r="GTZ2" s="2440"/>
      <c r="GUA2" s="2440"/>
      <c r="GUB2" s="2440"/>
      <c r="GUC2" s="2440"/>
      <c r="GUD2" s="2440"/>
      <c r="GUE2" s="2440"/>
      <c r="GUF2" s="2440"/>
      <c r="GUG2" s="2440"/>
      <c r="GUH2" s="2440"/>
      <c r="GUI2" s="2440"/>
      <c r="GUJ2" s="2440"/>
      <c r="GUK2" s="2440"/>
      <c r="GUL2" s="2440"/>
      <c r="GUM2" s="2440"/>
      <c r="GUN2" s="2440"/>
      <c r="GUO2" s="2440"/>
      <c r="GUP2" s="2440"/>
      <c r="GUQ2" s="2440"/>
      <c r="GUR2" s="2440"/>
      <c r="GUS2" s="2440"/>
      <c r="GUT2" s="2440"/>
      <c r="GUU2" s="2440"/>
      <c r="GUV2" s="2440"/>
      <c r="GUW2" s="2440"/>
      <c r="GUX2" s="2440"/>
      <c r="GUY2" s="2440"/>
      <c r="GUZ2" s="2440"/>
      <c r="GVA2" s="2440"/>
      <c r="GVB2" s="2440"/>
      <c r="GVC2" s="2440"/>
      <c r="GVD2" s="2440"/>
      <c r="GVE2" s="2440"/>
      <c r="GVF2" s="2440"/>
      <c r="GVG2" s="2440"/>
      <c r="GVH2" s="2440"/>
      <c r="GVI2" s="2440"/>
      <c r="GVJ2" s="2440"/>
      <c r="GVK2" s="2440"/>
      <c r="GVL2" s="2440"/>
      <c r="GVM2" s="2440"/>
      <c r="GVN2" s="2440"/>
      <c r="GVO2" s="2440"/>
      <c r="GVP2" s="2440"/>
      <c r="GVQ2" s="2440"/>
      <c r="GVR2" s="2440"/>
      <c r="GVS2" s="2440"/>
      <c r="GVT2" s="2440"/>
      <c r="GVU2" s="2440"/>
      <c r="GVV2" s="2440"/>
      <c r="GVW2" s="2440"/>
      <c r="GVX2" s="2440"/>
      <c r="GVY2" s="2440"/>
      <c r="GVZ2" s="2440"/>
      <c r="GWA2" s="2440"/>
      <c r="GWB2" s="2440"/>
      <c r="GWC2" s="2440"/>
      <c r="GWD2" s="2440"/>
      <c r="GWE2" s="2440"/>
      <c r="GWF2" s="2440"/>
      <c r="GWG2" s="2440"/>
      <c r="GWH2" s="2440"/>
      <c r="GWI2" s="2440"/>
      <c r="GWJ2" s="2440"/>
      <c r="GWK2" s="2440"/>
      <c r="GWL2" s="2440"/>
      <c r="GWM2" s="2440"/>
      <c r="GWN2" s="2440"/>
      <c r="GWO2" s="2440"/>
      <c r="GWP2" s="2440"/>
      <c r="GWQ2" s="2440"/>
      <c r="GWR2" s="2440"/>
      <c r="GWS2" s="2440"/>
      <c r="GWT2" s="2440"/>
      <c r="GWU2" s="2440"/>
      <c r="GWV2" s="2440"/>
      <c r="GWW2" s="2440"/>
      <c r="GWX2" s="2440"/>
      <c r="GWY2" s="2440"/>
      <c r="GWZ2" s="2440"/>
      <c r="GXA2" s="2440"/>
      <c r="GXB2" s="2440"/>
      <c r="GXC2" s="2440"/>
      <c r="GXD2" s="2440"/>
      <c r="GXE2" s="2440"/>
      <c r="GXF2" s="2440"/>
      <c r="GXG2" s="2440"/>
      <c r="GXH2" s="2440"/>
      <c r="GXI2" s="2440"/>
      <c r="GXJ2" s="2440"/>
      <c r="GXK2" s="2440"/>
      <c r="GXL2" s="2440"/>
      <c r="GXM2" s="2440"/>
      <c r="GXN2" s="2440"/>
      <c r="GXO2" s="2440"/>
      <c r="GXP2" s="2440"/>
      <c r="GXQ2" s="2440"/>
      <c r="GXR2" s="2440"/>
      <c r="GXS2" s="2440"/>
      <c r="GXT2" s="2440"/>
      <c r="GXU2" s="2440"/>
      <c r="GXV2" s="2440"/>
      <c r="GXW2" s="2440"/>
      <c r="GXX2" s="2440"/>
      <c r="GXY2" s="2440"/>
      <c r="GXZ2" s="2440"/>
      <c r="GYA2" s="2440"/>
      <c r="GYB2" s="2440"/>
      <c r="GYC2" s="2440"/>
      <c r="GYD2" s="2440"/>
      <c r="GYE2" s="2440"/>
      <c r="GYF2" s="2440"/>
      <c r="GYG2" s="2440"/>
      <c r="GYH2" s="2440"/>
      <c r="GYI2" s="2440"/>
      <c r="GYJ2" s="2440"/>
      <c r="GYK2" s="2440"/>
      <c r="GYL2" s="2440"/>
      <c r="GYM2" s="2440"/>
      <c r="GYN2" s="2440"/>
      <c r="GYO2" s="2440"/>
      <c r="GYP2" s="2440"/>
      <c r="GYQ2" s="2440"/>
      <c r="GYR2" s="2440"/>
      <c r="GYS2" s="2440"/>
      <c r="GYT2" s="2440"/>
      <c r="GYU2" s="2440"/>
      <c r="GYV2" s="2440"/>
      <c r="GYW2" s="2440"/>
      <c r="GYX2" s="2440"/>
      <c r="GYY2" s="2440"/>
      <c r="GYZ2" s="2440"/>
      <c r="GZA2" s="2440"/>
      <c r="GZB2" s="2440"/>
      <c r="GZC2" s="2440"/>
      <c r="GZD2" s="2440"/>
      <c r="GZE2" s="2440"/>
      <c r="GZF2" s="2440"/>
      <c r="GZG2" s="2440"/>
      <c r="GZH2" s="2440"/>
      <c r="GZI2" s="2440"/>
      <c r="GZJ2" s="2440"/>
      <c r="GZK2" s="2440"/>
      <c r="GZL2" s="2440"/>
      <c r="GZM2" s="2440"/>
      <c r="GZN2" s="2440"/>
      <c r="GZO2" s="2440"/>
      <c r="GZP2" s="2440"/>
      <c r="GZQ2" s="2440"/>
      <c r="GZR2" s="2440"/>
      <c r="GZS2" s="2440"/>
      <c r="GZT2" s="2440"/>
      <c r="GZU2" s="2440"/>
      <c r="GZV2" s="2440"/>
      <c r="GZW2" s="2440"/>
      <c r="GZX2" s="2440"/>
      <c r="GZY2" s="2440"/>
      <c r="GZZ2" s="2440"/>
      <c r="HAA2" s="2440"/>
      <c r="HAB2" s="2440"/>
      <c r="HAC2" s="2440"/>
      <c r="HAD2" s="2440"/>
      <c r="HAE2" s="2440"/>
      <c r="HAF2" s="2440"/>
      <c r="HAG2" s="2440"/>
      <c r="HAH2" s="2440"/>
      <c r="HAI2" s="2440"/>
      <c r="HAJ2" s="2440"/>
      <c r="HAK2" s="2440"/>
      <c r="HAL2" s="2440"/>
      <c r="HAM2" s="2440"/>
      <c r="HAN2" s="2440"/>
      <c r="HAO2" s="2440"/>
      <c r="HAP2" s="2440"/>
      <c r="HAQ2" s="2440"/>
      <c r="HAR2" s="2440"/>
      <c r="HAS2" s="2440"/>
      <c r="HAT2" s="2440"/>
      <c r="HAU2" s="2440"/>
      <c r="HAV2" s="2440"/>
      <c r="HAW2" s="2440"/>
      <c r="HAX2" s="2440"/>
      <c r="HAY2" s="2440"/>
      <c r="HAZ2" s="2440"/>
      <c r="HBA2" s="2440"/>
      <c r="HBB2" s="2440"/>
      <c r="HBC2" s="2440"/>
      <c r="HBD2" s="2440"/>
      <c r="HBE2" s="2440"/>
      <c r="HBF2" s="2440"/>
      <c r="HBG2" s="2440"/>
      <c r="HBH2" s="2440"/>
      <c r="HBI2" s="2440"/>
      <c r="HBJ2" s="2440"/>
      <c r="HBK2" s="2440"/>
      <c r="HBL2" s="2440"/>
      <c r="HBM2" s="2440"/>
      <c r="HBN2" s="2440"/>
      <c r="HBO2" s="2440"/>
      <c r="HBP2" s="2440"/>
      <c r="HBQ2" s="2440"/>
      <c r="HBR2" s="2440"/>
      <c r="HBS2" s="2440"/>
      <c r="HBT2" s="2440"/>
      <c r="HBU2" s="2440"/>
      <c r="HBV2" s="2440"/>
      <c r="HBW2" s="2440"/>
      <c r="HBX2" s="2440"/>
      <c r="HBY2" s="2440"/>
      <c r="HBZ2" s="2440"/>
      <c r="HCA2" s="2440"/>
      <c r="HCB2" s="2440"/>
      <c r="HCC2" s="2440"/>
      <c r="HCD2" s="2440"/>
      <c r="HCE2" s="2440"/>
      <c r="HCF2" s="2440"/>
      <c r="HCG2" s="2440"/>
      <c r="HCH2" s="2440"/>
      <c r="HCI2" s="2440"/>
      <c r="HCJ2" s="2440"/>
      <c r="HCK2" s="2440"/>
      <c r="HCL2" s="2440"/>
      <c r="HCM2" s="2440"/>
      <c r="HCN2" s="2440"/>
      <c r="HCO2" s="2440"/>
      <c r="HCP2" s="2440"/>
      <c r="HCQ2" s="2440"/>
      <c r="HCR2" s="2440"/>
      <c r="HCS2" s="2440"/>
      <c r="HCT2" s="2440"/>
      <c r="HCU2" s="2440"/>
      <c r="HCV2" s="2440"/>
      <c r="HCW2" s="2440"/>
      <c r="HCX2" s="2440"/>
      <c r="HCY2" s="2440"/>
      <c r="HCZ2" s="2440"/>
      <c r="HDA2" s="2440"/>
      <c r="HDB2" s="2440"/>
      <c r="HDC2" s="2440"/>
      <c r="HDD2" s="2440"/>
      <c r="HDE2" s="2440"/>
      <c r="HDF2" s="2440"/>
      <c r="HDG2" s="2440"/>
      <c r="HDH2" s="2440"/>
      <c r="HDI2" s="2440"/>
      <c r="HDJ2" s="2440"/>
      <c r="HDK2" s="2440"/>
      <c r="HDL2" s="2440"/>
      <c r="HDM2" s="2440"/>
      <c r="HDN2" s="2440"/>
      <c r="HDO2" s="2440"/>
      <c r="HDP2" s="2440"/>
      <c r="HDQ2" s="2440"/>
      <c r="HDR2" s="2440"/>
      <c r="HDS2" s="2440"/>
      <c r="HDT2" s="2440"/>
      <c r="HDU2" s="2440"/>
      <c r="HDV2" s="2440"/>
      <c r="HDW2" s="2440"/>
      <c r="HDX2" s="2440"/>
      <c r="HDY2" s="2440"/>
      <c r="HDZ2" s="2440"/>
      <c r="HEA2" s="2440"/>
      <c r="HEB2" s="2440"/>
      <c r="HEC2" s="2440"/>
      <c r="HED2" s="2440"/>
      <c r="HEE2" s="2440"/>
      <c r="HEF2" s="2440"/>
      <c r="HEG2" s="2440"/>
      <c r="HEH2" s="2440"/>
      <c r="HEI2" s="2440"/>
      <c r="HEJ2" s="2440"/>
      <c r="HEK2" s="2440"/>
      <c r="HEL2" s="2440"/>
      <c r="HEM2" s="2440"/>
      <c r="HEN2" s="2440"/>
      <c r="HEO2" s="2440"/>
      <c r="HEP2" s="2440"/>
      <c r="HEQ2" s="2440"/>
      <c r="HER2" s="2440"/>
      <c r="HES2" s="2440"/>
      <c r="HET2" s="2440"/>
      <c r="HEU2" s="2440"/>
      <c r="HEV2" s="2440"/>
      <c r="HEW2" s="2440"/>
      <c r="HEX2" s="2440"/>
      <c r="HEY2" s="2440"/>
      <c r="HEZ2" s="2440"/>
      <c r="HFA2" s="2440"/>
      <c r="HFB2" s="2440"/>
      <c r="HFC2" s="2440"/>
      <c r="HFD2" s="2440"/>
      <c r="HFE2" s="2440"/>
      <c r="HFF2" s="2440"/>
      <c r="HFG2" s="2440"/>
      <c r="HFH2" s="2440"/>
      <c r="HFI2" s="2440"/>
      <c r="HFJ2" s="2440"/>
      <c r="HFK2" s="2440"/>
      <c r="HFL2" s="2440"/>
      <c r="HFM2" s="2440"/>
      <c r="HFN2" s="2440"/>
      <c r="HFO2" s="2440"/>
      <c r="HFP2" s="2440"/>
      <c r="HFQ2" s="2440"/>
      <c r="HFR2" s="2440"/>
      <c r="HFS2" s="2440"/>
      <c r="HFT2" s="2440"/>
      <c r="HFU2" s="2440"/>
      <c r="HFV2" s="2440"/>
      <c r="HFW2" s="2440"/>
      <c r="HFX2" s="2440"/>
      <c r="HFY2" s="2440"/>
      <c r="HFZ2" s="2440"/>
      <c r="HGA2" s="2440"/>
      <c r="HGB2" s="2440"/>
      <c r="HGC2" s="2440"/>
      <c r="HGD2" s="2440"/>
      <c r="HGE2" s="2440"/>
      <c r="HGF2" s="2440"/>
      <c r="HGG2" s="2440"/>
      <c r="HGH2" s="2440"/>
      <c r="HGI2" s="2440"/>
      <c r="HGJ2" s="2440"/>
      <c r="HGK2" s="2440"/>
      <c r="HGL2" s="2440"/>
      <c r="HGM2" s="2440"/>
      <c r="HGN2" s="2440"/>
      <c r="HGO2" s="2440"/>
      <c r="HGP2" s="2440"/>
      <c r="HGQ2" s="2440"/>
      <c r="HGR2" s="2440"/>
      <c r="HGS2" s="2440"/>
      <c r="HGT2" s="2440"/>
      <c r="HGU2" s="2440"/>
      <c r="HGV2" s="2440"/>
      <c r="HGW2" s="2440"/>
      <c r="HGX2" s="2440"/>
      <c r="HGY2" s="2440"/>
      <c r="HGZ2" s="2440"/>
      <c r="HHA2" s="2440"/>
      <c r="HHB2" s="2440"/>
      <c r="HHC2" s="2440"/>
      <c r="HHD2" s="2440"/>
      <c r="HHE2" s="2440"/>
      <c r="HHF2" s="2440"/>
      <c r="HHG2" s="2440"/>
      <c r="HHH2" s="2440"/>
      <c r="HHI2" s="2440"/>
      <c r="HHJ2" s="2440"/>
      <c r="HHK2" s="2440"/>
      <c r="HHL2" s="2440"/>
      <c r="HHM2" s="2440"/>
      <c r="HHN2" s="2440"/>
      <c r="HHO2" s="2440"/>
      <c r="HHP2" s="2440"/>
      <c r="HHQ2" s="2440"/>
      <c r="HHR2" s="2440"/>
      <c r="HHS2" s="2440"/>
      <c r="HHT2" s="2440"/>
      <c r="HHU2" s="2440"/>
      <c r="HHV2" s="2440"/>
      <c r="HHW2" s="2440"/>
      <c r="HHX2" s="2440"/>
      <c r="HHY2" s="2440"/>
      <c r="HHZ2" s="2440"/>
      <c r="HIA2" s="2440"/>
      <c r="HIB2" s="2440"/>
      <c r="HIC2" s="2440"/>
      <c r="HID2" s="2440"/>
      <c r="HIE2" s="2440"/>
      <c r="HIF2" s="2440"/>
      <c r="HIG2" s="2440"/>
      <c r="HIH2" s="2440"/>
      <c r="HII2" s="2440"/>
      <c r="HIJ2" s="2440"/>
      <c r="HIK2" s="2440"/>
      <c r="HIL2" s="2440"/>
      <c r="HIM2" s="2440"/>
      <c r="HIN2" s="2440"/>
      <c r="HIO2" s="2440"/>
      <c r="HIP2" s="2440"/>
      <c r="HIQ2" s="2440"/>
      <c r="HIR2" s="2440"/>
      <c r="HIS2" s="2440"/>
      <c r="HIT2" s="2440"/>
      <c r="HIU2" s="2440"/>
      <c r="HIV2" s="2440"/>
      <c r="HIW2" s="2440"/>
      <c r="HIX2" s="2440"/>
      <c r="HIY2" s="2440"/>
      <c r="HIZ2" s="2440"/>
      <c r="HJA2" s="2440"/>
      <c r="HJB2" s="2440"/>
      <c r="HJC2" s="2440"/>
      <c r="HJD2" s="2440"/>
      <c r="HJE2" s="2440"/>
      <c r="HJF2" s="2440"/>
      <c r="HJG2" s="2440"/>
      <c r="HJH2" s="2440"/>
      <c r="HJI2" s="2440"/>
      <c r="HJJ2" s="2440"/>
      <c r="HJK2" s="2440"/>
      <c r="HJL2" s="2440"/>
      <c r="HJM2" s="2440"/>
      <c r="HJN2" s="2440"/>
      <c r="HJO2" s="2440"/>
      <c r="HJP2" s="2440"/>
      <c r="HJQ2" s="2440"/>
      <c r="HJR2" s="2440"/>
      <c r="HJS2" s="2440"/>
      <c r="HJT2" s="2440"/>
      <c r="HJU2" s="2440"/>
      <c r="HJV2" s="2440"/>
      <c r="HJW2" s="2440"/>
      <c r="HJX2" s="2440"/>
      <c r="HJY2" s="2440"/>
      <c r="HJZ2" s="2440"/>
      <c r="HKA2" s="2440"/>
      <c r="HKB2" s="2440"/>
      <c r="HKC2" s="2440"/>
      <c r="HKD2" s="2440"/>
      <c r="HKE2" s="2440"/>
      <c r="HKF2" s="2440"/>
      <c r="HKG2" s="2440"/>
      <c r="HKH2" s="2440"/>
      <c r="HKI2" s="2440"/>
      <c r="HKJ2" s="2440"/>
      <c r="HKK2" s="2440"/>
      <c r="HKL2" s="2440"/>
      <c r="HKM2" s="2440"/>
      <c r="HKN2" s="2440"/>
      <c r="HKO2" s="2440"/>
      <c r="HKP2" s="2440"/>
      <c r="HKQ2" s="2440"/>
      <c r="HKR2" s="2440"/>
      <c r="HKS2" s="2440"/>
      <c r="HKT2" s="2440"/>
      <c r="HKU2" s="2440"/>
      <c r="HKV2" s="2440"/>
      <c r="HKW2" s="2440"/>
      <c r="HKX2" s="2440"/>
      <c r="HKY2" s="2440"/>
      <c r="HKZ2" s="2440"/>
      <c r="HLA2" s="2440"/>
      <c r="HLB2" s="2440"/>
      <c r="HLC2" s="2440"/>
      <c r="HLD2" s="2440"/>
      <c r="HLE2" s="2440"/>
      <c r="HLF2" s="2440"/>
      <c r="HLG2" s="2440"/>
      <c r="HLH2" s="2440"/>
      <c r="HLI2" s="2440"/>
      <c r="HLJ2" s="2440"/>
      <c r="HLK2" s="2440"/>
      <c r="HLL2" s="2440"/>
      <c r="HLM2" s="2440"/>
      <c r="HLN2" s="2440"/>
      <c r="HLO2" s="2440"/>
      <c r="HLP2" s="2440"/>
      <c r="HLQ2" s="2440"/>
      <c r="HLR2" s="2440"/>
      <c r="HLS2" s="2440"/>
      <c r="HLT2" s="2440"/>
      <c r="HLU2" s="2440"/>
      <c r="HLV2" s="2440"/>
      <c r="HLW2" s="2440"/>
      <c r="HLX2" s="2440"/>
      <c r="HLY2" s="2440"/>
      <c r="HLZ2" s="2440"/>
      <c r="HMA2" s="2440"/>
      <c r="HMB2" s="2440"/>
      <c r="HMC2" s="2440"/>
      <c r="HMD2" s="2440"/>
      <c r="HME2" s="2440"/>
      <c r="HMF2" s="2440"/>
      <c r="HMG2" s="2440"/>
      <c r="HMH2" s="2440"/>
      <c r="HMI2" s="2440"/>
      <c r="HMJ2" s="2440"/>
      <c r="HMK2" s="2440"/>
      <c r="HML2" s="2440"/>
      <c r="HMM2" s="2440"/>
      <c r="HMN2" s="2440"/>
      <c r="HMO2" s="2440"/>
      <c r="HMP2" s="2440"/>
      <c r="HMQ2" s="2440"/>
      <c r="HMR2" s="2440"/>
      <c r="HMS2" s="2440"/>
      <c r="HMT2" s="2440"/>
      <c r="HMU2" s="2440"/>
      <c r="HMV2" s="2440"/>
      <c r="HMW2" s="2440"/>
      <c r="HMX2" s="2440"/>
      <c r="HMY2" s="2440"/>
      <c r="HMZ2" s="2440"/>
      <c r="HNA2" s="2440"/>
      <c r="HNB2" s="2440"/>
      <c r="HNC2" s="2440"/>
      <c r="HND2" s="2440"/>
      <c r="HNE2" s="2440"/>
      <c r="HNF2" s="2440"/>
      <c r="HNG2" s="2440"/>
      <c r="HNH2" s="2440"/>
      <c r="HNI2" s="2440"/>
      <c r="HNJ2" s="2440"/>
      <c r="HNK2" s="2440"/>
      <c r="HNL2" s="2440"/>
      <c r="HNM2" s="2440"/>
      <c r="HNN2" s="2440"/>
      <c r="HNO2" s="2440"/>
      <c r="HNP2" s="2440"/>
      <c r="HNQ2" s="2440"/>
      <c r="HNR2" s="2440"/>
      <c r="HNS2" s="2440"/>
      <c r="HNT2" s="2440"/>
      <c r="HNU2" s="2440"/>
      <c r="HNV2" s="2440"/>
      <c r="HNW2" s="2440"/>
      <c r="HNX2" s="2440"/>
      <c r="HNY2" s="2440"/>
      <c r="HNZ2" s="2440"/>
      <c r="HOA2" s="2440"/>
      <c r="HOB2" s="2440"/>
      <c r="HOC2" s="2440"/>
      <c r="HOD2" s="2440"/>
      <c r="HOE2" s="2440"/>
      <c r="HOF2" s="2440"/>
      <c r="HOG2" s="2440"/>
      <c r="HOH2" s="2440"/>
      <c r="HOI2" s="2440"/>
      <c r="HOJ2" s="2440"/>
      <c r="HOK2" s="2440"/>
      <c r="HOL2" s="2440"/>
      <c r="HOM2" s="2440"/>
      <c r="HON2" s="2440"/>
      <c r="HOO2" s="2440"/>
      <c r="HOP2" s="2440"/>
      <c r="HOQ2" s="2440"/>
      <c r="HOR2" s="2440"/>
      <c r="HOS2" s="2440"/>
      <c r="HOT2" s="2440"/>
      <c r="HOU2" s="2440"/>
      <c r="HOV2" s="2440"/>
      <c r="HOW2" s="2440"/>
      <c r="HOX2" s="2440"/>
      <c r="HOY2" s="2440"/>
      <c r="HOZ2" s="2440"/>
      <c r="HPA2" s="2440"/>
      <c r="HPB2" s="2440"/>
      <c r="HPC2" s="2440"/>
      <c r="HPD2" s="2440"/>
      <c r="HPE2" s="2440"/>
      <c r="HPF2" s="2440"/>
      <c r="HPG2" s="2440"/>
      <c r="HPH2" s="2440"/>
      <c r="HPI2" s="2440"/>
      <c r="HPJ2" s="2440"/>
      <c r="HPK2" s="2440"/>
      <c r="HPL2" s="2440"/>
      <c r="HPM2" s="2440"/>
      <c r="HPN2" s="2440"/>
      <c r="HPO2" s="2440"/>
      <c r="HPP2" s="2440"/>
      <c r="HPQ2" s="2440"/>
      <c r="HPR2" s="2440"/>
      <c r="HPS2" s="2440"/>
      <c r="HPT2" s="2440"/>
      <c r="HPU2" s="2440"/>
      <c r="HPV2" s="2440"/>
      <c r="HPW2" s="2440"/>
      <c r="HPX2" s="2440"/>
      <c r="HPY2" s="2440"/>
      <c r="HPZ2" s="2440"/>
      <c r="HQA2" s="2440"/>
      <c r="HQB2" s="2440"/>
      <c r="HQC2" s="2440"/>
      <c r="HQD2" s="2440"/>
      <c r="HQE2" s="2440"/>
      <c r="HQF2" s="2440"/>
      <c r="HQG2" s="2440"/>
      <c r="HQH2" s="2440"/>
      <c r="HQI2" s="2440"/>
      <c r="HQJ2" s="2440"/>
      <c r="HQK2" s="2440"/>
      <c r="HQL2" s="2440"/>
      <c r="HQM2" s="2440"/>
      <c r="HQN2" s="2440"/>
      <c r="HQO2" s="2440"/>
      <c r="HQP2" s="2440"/>
      <c r="HQQ2" s="2440"/>
      <c r="HQR2" s="2440"/>
      <c r="HQS2" s="2440"/>
      <c r="HQT2" s="2440"/>
      <c r="HQU2" s="2440"/>
      <c r="HQV2" s="2440"/>
      <c r="HQW2" s="2440"/>
      <c r="HQX2" s="2440"/>
      <c r="HQY2" s="2440"/>
      <c r="HQZ2" s="2440"/>
      <c r="HRA2" s="2440"/>
      <c r="HRB2" s="2440"/>
      <c r="HRC2" s="2440"/>
      <c r="HRD2" s="2440"/>
      <c r="HRE2" s="2440"/>
      <c r="HRF2" s="2440"/>
      <c r="HRG2" s="2440"/>
      <c r="HRH2" s="2440"/>
      <c r="HRI2" s="2440"/>
      <c r="HRJ2" s="2440"/>
      <c r="HRK2" s="2440"/>
      <c r="HRL2" s="2440"/>
      <c r="HRM2" s="2440"/>
      <c r="HRN2" s="2440"/>
      <c r="HRO2" s="2440"/>
      <c r="HRP2" s="2440"/>
      <c r="HRQ2" s="2440"/>
      <c r="HRR2" s="2440"/>
      <c r="HRS2" s="2440"/>
      <c r="HRT2" s="2440"/>
      <c r="HRU2" s="2440"/>
      <c r="HRV2" s="2440"/>
      <c r="HRW2" s="2440"/>
      <c r="HRX2" s="2440"/>
      <c r="HRY2" s="2440"/>
      <c r="HRZ2" s="2440"/>
      <c r="HSA2" s="2440"/>
      <c r="HSB2" s="2440"/>
      <c r="HSC2" s="2440"/>
      <c r="HSD2" s="2440"/>
      <c r="HSE2" s="2440"/>
      <c r="HSF2" s="2440"/>
      <c r="HSG2" s="2440"/>
      <c r="HSH2" s="2440"/>
      <c r="HSI2" s="2440"/>
      <c r="HSJ2" s="2440"/>
      <c r="HSK2" s="2440"/>
      <c r="HSL2" s="2440"/>
      <c r="HSM2" s="2440"/>
      <c r="HSN2" s="2440"/>
      <c r="HSO2" s="2440"/>
      <c r="HSP2" s="2440"/>
      <c r="HSQ2" s="2440"/>
      <c r="HSR2" s="2440"/>
      <c r="HSS2" s="2440"/>
      <c r="HST2" s="2440"/>
      <c r="HSU2" s="2440"/>
      <c r="HSV2" s="2440"/>
      <c r="HSW2" s="2440"/>
      <c r="HSX2" s="2440"/>
      <c r="HSY2" s="2440"/>
      <c r="HSZ2" s="2440"/>
      <c r="HTA2" s="2440"/>
      <c r="HTB2" s="2440"/>
      <c r="HTC2" s="2440"/>
      <c r="HTD2" s="2440"/>
      <c r="HTE2" s="2440"/>
      <c r="HTF2" s="2440"/>
      <c r="HTG2" s="2440"/>
      <c r="HTH2" s="2440"/>
      <c r="HTI2" s="2440"/>
      <c r="HTJ2" s="2440"/>
      <c r="HTK2" s="2440"/>
      <c r="HTL2" s="2440"/>
      <c r="HTM2" s="2440"/>
      <c r="HTN2" s="2440"/>
      <c r="HTO2" s="2440"/>
      <c r="HTP2" s="2440"/>
      <c r="HTQ2" s="2440"/>
      <c r="HTR2" s="2440"/>
      <c r="HTS2" s="2440"/>
      <c r="HTT2" s="2440"/>
      <c r="HTU2" s="2440"/>
      <c r="HTV2" s="2440"/>
      <c r="HTW2" s="2440"/>
      <c r="HTX2" s="2440"/>
      <c r="HTY2" s="2440"/>
      <c r="HTZ2" s="2440"/>
      <c r="HUA2" s="2440"/>
      <c r="HUB2" s="2440"/>
      <c r="HUC2" s="2440"/>
      <c r="HUD2" s="2440"/>
      <c r="HUE2" s="2440"/>
      <c r="HUF2" s="2440"/>
      <c r="HUG2" s="2440"/>
      <c r="HUH2" s="2440"/>
      <c r="HUI2" s="2440"/>
      <c r="HUJ2" s="2440"/>
      <c r="HUK2" s="2440"/>
      <c r="HUL2" s="2440"/>
      <c r="HUM2" s="2440"/>
      <c r="HUN2" s="2440"/>
      <c r="HUO2" s="2440"/>
      <c r="HUP2" s="2440"/>
      <c r="HUQ2" s="2440"/>
      <c r="HUR2" s="2440"/>
      <c r="HUS2" s="2440"/>
      <c r="HUT2" s="2440"/>
      <c r="HUU2" s="2440"/>
      <c r="HUV2" s="2440"/>
      <c r="HUW2" s="2440"/>
      <c r="HUX2" s="2440"/>
      <c r="HUY2" s="2440"/>
      <c r="HUZ2" s="2440"/>
      <c r="HVA2" s="2440"/>
      <c r="HVB2" s="2440"/>
      <c r="HVC2" s="2440"/>
      <c r="HVD2" s="2440"/>
      <c r="HVE2" s="2440"/>
      <c r="HVF2" s="2440"/>
      <c r="HVG2" s="2440"/>
      <c r="HVH2" s="2440"/>
      <c r="HVI2" s="2440"/>
      <c r="HVJ2" s="2440"/>
      <c r="HVK2" s="2440"/>
      <c r="HVL2" s="2440"/>
      <c r="HVM2" s="2440"/>
      <c r="HVN2" s="2440"/>
      <c r="HVO2" s="2440"/>
      <c r="HVP2" s="2440"/>
      <c r="HVQ2" s="2440"/>
      <c r="HVR2" s="2440"/>
      <c r="HVS2" s="2440"/>
      <c r="HVT2" s="2440"/>
      <c r="HVU2" s="2440"/>
      <c r="HVV2" s="2440"/>
      <c r="HVW2" s="2440"/>
      <c r="HVX2" s="2440"/>
      <c r="HVY2" s="2440"/>
      <c r="HVZ2" s="2440"/>
      <c r="HWA2" s="2440"/>
      <c r="HWB2" s="2440"/>
      <c r="HWC2" s="2440"/>
      <c r="HWD2" s="2440"/>
      <c r="HWE2" s="2440"/>
      <c r="HWF2" s="2440"/>
      <c r="HWG2" s="2440"/>
      <c r="HWH2" s="2440"/>
      <c r="HWI2" s="2440"/>
      <c r="HWJ2" s="2440"/>
      <c r="HWK2" s="2440"/>
      <c r="HWL2" s="2440"/>
      <c r="HWM2" s="2440"/>
      <c r="HWN2" s="2440"/>
      <c r="HWO2" s="2440"/>
      <c r="HWP2" s="2440"/>
      <c r="HWQ2" s="2440"/>
      <c r="HWR2" s="2440"/>
      <c r="HWS2" s="2440"/>
      <c r="HWT2" s="2440"/>
      <c r="HWU2" s="2440"/>
      <c r="HWV2" s="2440"/>
      <c r="HWW2" s="2440"/>
      <c r="HWX2" s="2440"/>
      <c r="HWY2" s="2440"/>
      <c r="HWZ2" s="2440"/>
      <c r="HXA2" s="2440"/>
      <c r="HXB2" s="2440"/>
      <c r="HXC2" s="2440"/>
      <c r="HXD2" s="2440"/>
      <c r="HXE2" s="2440"/>
      <c r="HXF2" s="2440"/>
      <c r="HXG2" s="2440"/>
      <c r="HXH2" s="2440"/>
      <c r="HXI2" s="2440"/>
      <c r="HXJ2" s="2440"/>
      <c r="HXK2" s="2440"/>
      <c r="HXL2" s="2440"/>
      <c r="HXM2" s="2440"/>
      <c r="HXN2" s="2440"/>
      <c r="HXO2" s="2440"/>
      <c r="HXP2" s="2440"/>
      <c r="HXQ2" s="2440"/>
      <c r="HXR2" s="2440"/>
      <c r="HXS2" s="2440"/>
      <c r="HXT2" s="2440"/>
      <c r="HXU2" s="2440"/>
      <c r="HXV2" s="2440"/>
      <c r="HXW2" s="2440"/>
      <c r="HXX2" s="2440"/>
      <c r="HXY2" s="2440"/>
      <c r="HXZ2" s="2440"/>
      <c r="HYA2" s="2440"/>
      <c r="HYB2" s="2440"/>
      <c r="HYC2" s="2440"/>
      <c r="HYD2" s="2440"/>
      <c r="HYE2" s="2440"/>
      <c r="HYF2" s="2440"/>
      <c r="HYG2" s="2440"/>
      <c r="HYH2" s="2440"/>
      <c r="HYI2" s="2440"/>
      <c r="HYJ2" s="2440"/>
      <c r="HYK2" s="2440"/>
      <c r="HYL2" s="2440"/>
      <c r="HYM2" s="2440"/>
      <c r="HYN2" s="2440"/>
      <c r="HYO2" s="2440"/>
      <c r="HYP2" s="2440"/>
      <c r="HYQ2" s="2440"/>
      <c r="HYR2" s="2440"/>
      <c r="HYS2" s="2440"/>
      <c r="HYT2" s="2440"/>
      <c r="HYU2" s="2440"/>
      <c r="HYV2" s="2440"/>
      <c r="HYW2" s="2440"/>
      <c r="HYX2" s="2440"/>
      <c r="HYY2" s="2440"/>
      <c r="HYZ2" s="2440"/>
      <c r="HZA2" s="2440"/>
      <c r="HZB2" s="2440"/>
      <c r="HZC2" s="2440"/>
      <c r="HZD2" s="2440"/>
      <c r="HZE2" s="2440"/>
      <c r="HZF2" s="2440"/>
      <c r="HZG2" s="2440"/>
      <c r="HZH2" s="2440"/>
      <c r="HZI2" s="2440"/>
      <c r="HZJ2" s="2440"/>
      <c r="HZK2" s="2440"/>
      <c r="HZL2" s="2440"/>
      <c r="HZM2" s="2440"/>
      <c r="HZN2" s="2440"/>
      <c r="HZO2" s="2440"/>
      <c r="HZP2" s="2440"/>
      <c r="HZQ2" s="2440"/>
      <c r="HZR2" s="2440"/>
      <c r="HZS2" s="2440"/>
      <c r="HZT2" s="2440"/>
      <c r="HZU2" s="2440"/>
      <c r="HZV2" s="2440"/>
      <c r="HZW2" s="2440"/>
      <c r="HZX2" s="2440"/>
      <c r="HZY2" s="2440"/>
      <c r="HZZ2" s="2440"/>
      <c r="IAA2" s="2440"/>
      <c r="IAB2" s="2440"/>
      <c r="IAC2" s="2440"/>
      <c r="IAD2" s="2440"/>
      <c r="IAE2" s="2440"/>
      <c r="IAF2" s="2440"/>
      <c r="IAG2" s="2440"/>
      <c r="IAH2" s="2440"/>
      <c r="IAI2" s="2440"/>
      <c r="IAJ2" s="2440"/>
      <c r="IAK2" s="2440"/>
      <c r="IAL2" s="2440"/>
      <c r="IAM2" s="2440"/>
      <c r="IAN2" s="2440"/>
      <c r="IAO2" s="2440"/>
      <c r="IAP2" s="2440"/>
      <c r="IAQ2" s="2440"/>
      <c r="IAR2" s="2440"/>
      <c r="IAS2" s="2440"/>
      <c r="IAT2" s="2440"/>
      <c r="IAU2" s="2440"/>
      <c r="IAV2" s="2440"/>
      <c r="IAW2" s="2440"/>
      <c r="IAX2" s="2440"/>
      <c r="IAY2" s="2440"/>
      <c r="IAZ2" s="2440"/>
      <c r="IBA2" s="2440"/>
      <c r="IBB2" s="2440"/>
      <c r="IBC2" s="2440"/>
      <c r="IBD2" s="2440"/>
      <c r="IBE2" s="2440"/>
      <c r="IBF2" s="2440"/>
      <c r="IBG2" s="2440"/>
      <c r="IBH2" s="2440"/>
      <c r="IBI2" s="2440"/>
      <c r="IBJ2" s="2440"/>
      <c r="IBK2" s="2440"/>
      <c r="IBL2" s="2440"/>
      <c r="IBM2" s="2440"/>
      <c r="IBN2" s="2440"/>
      <c r="IBO2" s="2440"/>
      <c r="IBP2" s="2440"/>
      <c r="IBQ2" s="2440"/>
      <c r="IBR2" s="2440"/>
      <c r="IBS2" s="2440"/>
      <c r="IBT2" s="2440"/>
      <c r="IBU2" s="2440"/>
      <c r="IBV2" s="2440"/>
      <c r="IBW2" s="2440"/>
      <c r="IBX2" s="2440"/>
      <c r="IBY2" s="2440"/>
      <c r="IBZ2" s="2440"/>
      <c r="ICA2" s="2440"/>
      <c r="ICB2" s="2440"/>
      <c r="ICC2" s="2440"/>
      <c r="ICD2" s="2440"/>
      <c r="ICE2" s="2440"/>
      <c r="ICF2" s="2440"/>
      <c r="ICG2" s="2440"/>
      <c r="ICH2" s="2440"/>
      <c r="ICI2" s="2440"/>
      <c r="ICJ2" s="2440"/>
      <c r="ICK2" s="2440"/>
      <c r="ICL2" s="2440"/>
      <c r="ICM2" s="2440"/>
      <c r="ICN2" s="2440"/>
      <c r="ICO2" s="2440"/>
      <c r="ICP2" s="2440"/>
      <c r="ICQ2" s="2440"/>
      <c r="ICR2" s="2440"/>
      <c r="ICS2" s="2440"/>
      <c r="ICT2" s="2440"/>
      <c r="ICU2" s="2440"/>
      <c r="ICV2" s="2440"/>
      <c r="ICW2" s="2440"/>
      <c r="ICX2" s="2440"/>
      <c r="ICY2" s="2440"/>
      <c r="ICZ2" s="2440"/>
      <c r="IDA2" s="2440"/>
      <c r="IDB2" s="2440"/>
      <c r="IDC2" s="2440"/>
      <c r="IDD2" s="2440"/>
      <c r="IDE2" s="2440"/>
      <c r="IDF2" s="2440"/>
      <c r="IDG2" s="2440"/>
      <c r="IDH2" s="2440"/>
      <c r="IDI2" s="2440"/>
      <c r="IDJ2" s="2440"/>
      <c r="IDK2" s="2440"/>
      <c r="IDL2" s="2440"/>
      <c r="IDM2" s="2440"/>
      <c r="IDN2" s="2440"/>
      <c r="IDO2" s="2440"/>
      <c r="IDP2" s="2440"/>
      <c r="IDQ2" s="2440"/>
      <c r="IDR2" s="2440"/>
      <c r="IDS2" s="2440"/>
      <c r="IDT2" s="2440"/>
      <c r="IDU2" s="2440"/>
      <c r="IDV2" s="2440"/>
      <c r="IDW2" s="2440"/>
      <c r="IDX2" s="2440"/>
      <c r="IDY2" s="2440"/>
      <c r="IDZ2" s="2440"/>
      <c r="IEA2" s="2440"/>
      <c r="IEB2" s="2440"/>
      <c r="IEC2" s="2440"/>
      <c r="IED2" s="2440"/>
      <c r="IEE2" s="2440"/>
      <c r="IEF2" s="2440"/>
      <c r="IEG2" s="2440"/>
      <c r="IEH2" s="2440"/>
      <c r="IEI2" s="2440"/>
      <c r="IEJ2" s="2440"/>
      <c r="IEK2" s="2440"/>
      <c r="IEL2" s="2440"/>
      <c r="IEM2" s="2440"/>
      <c r="IEN2" s="2440"/>
      <c r="IEO2" s="2440"/>
      <c r="IEP2" s="2440"/>
      <c r="IEQ2" s="2440"/>
      <c r="IER2" s="2440"/>
      <c r="IES2" s="2440"/>
      <c r="IET2" s="2440"/>
      <c r="IEU2" s="2440"/>
      <c r="IEV2" s="2440"/>
      <c r="IEW2" s="2440"/>
      <c r="IEX2" s="2440"/>
      <c r="IEY2" s="2440"/>
      <c r="IEZ2" s="2440"/>
      <c r="IFA2" s="2440"/>
      <c r="IFB2" s="2440"/>
      <c r="IFC2" s="2440"/>
      <c r="IFD2" s="2440"/>
      <c r="IFE2" s="2440"/>
      <c r="IFF2" s="2440"/>
      <c r="IFG2" s="2440"/>
      <c r="IFH2" s="2440"/>
      <c r="IFI2" s="2440"/>
      <c r="IFJ2" s="2440"/>
      <c r="IFK2" s="2440"/>
      <c r="IFL2" s="2440"/>
      <c r="IFM2" s="2440"/>
      <c r="IFN2" s="2440"/>
      <c r="IFO2" s="2440"/>
      <c r="IFP2" s="2440"/>
      <c r="IFQ2" s="2440"/>
      <c r="IFR2" s="2440"/>
      <c r="IFS2" s="2440"/>
      <c r="IFT2" s="2440"/>
      <c r="IFU2" s="2440"/>
      <c r="IFV2" s="2440"/>
      <c r="IFW2" s="2440"/>
      <c r="IFX2" s="2440"/>
      <c r="IFY2" s="2440"/>
      <c r="IFZ2" s="2440"/>
      <c r="IGA2" s="2440"/>
      <c r="IGB2" s="2440"/>
      <c r="IGC2" s="2440"/>
      <c r="IGD2" s="2440"/>
      <c r="IGE2" s="2440"/>
      <c r="IGF2" s="2440"/>
      <c r="IGG2" s="2440"/>
      <c r="IGH2" s="2440"/>
      <c r="IGI2" s="2440"/>
      <c r="IGJ2" s="2440"/>
      <c r="IGK2" s="2440"/>
      <c r="IGL2" s="2440"/>
      <c r="IGM2" s="2440"/>
      <c r="IGN2" s="2440"/>
      <c r="IGO2" s="2440"/>
      <c r="IGP2" s="2440"/>
      <c r="IGQ2" s="2440"/>
      <c r="IGR2" s="2440"/>
      <c r="IGS2" s="2440"/>
      <c r="IGT2" s="2440"/>
      <c r="IGU2" s="2440"/>
      <c r="IGV2" s="2440"/>
      <c r="IGW2" s="2440"/>
      <c r="IGX2" s="2440"/>
      <c r="IGY2" s="2440"/>
      <c r="IGZ2" s="2440"/>
      <c r="IHA2" s="2440"/>
      <c r="IHB2" s="2440"/>
      <c r="IHC2" s="2440"/>
      <c r="IHD2" s="2440"/>
      <c r="IHE2" s="2440"/>
      <c r="IHF2" s="2440"/>
      <c r="IHG2" s="2440"/>
      <c r="IHH2" s="2440"/>
      <c r="IHI2" s="2440"/>
      <c r="IHJ2" s="2440"/>
      <c r="IHK2" s="2440"/>
      <c r="IHL2" s="2440"/>
      <c r="IHM2" s="2440"/>
      <c r="IHN2" s="2440"/>
      <c r="IHO2" s="2440"/>
      <c r="IHP2" s="2440"/>
      <c r="IHQ2" s="2440"/>
      <c r="IHR2" s="2440"/>
      <c r="IHS2" s="2440"/>
      <c r="IHT2" s="2440"/>
      <c r="IHU2" s="2440"/>
      <c r="IHV2" s="2440"/>
      <c r="IHW2" s="2440"/>
      <c r="IHX2" s="2440"/>
      <c r="IHY2" s="2440"/>
      <c r="IHZ2" s="2440"/>
      <c r="IIA2" s="2440"/>
      <c r="IIB2" s="2440"/>
      <c r="IIC2" s="2440"/>
      <c r="IID2" s="2440"/>
      <c r="IIE2" s="2440"/>
      <c r="IIF2" s="2440"/>
      <c r="IIG2" s="2440"/>
      <c r="IIH2" s="2440"/>
      <c r="III2" s="2440"/>
      <c r="IIJ2" s="2440"/>
      <c r="IIK2" s="2440"/>
      <c r="IIL2" s="2440"/>
      <c r="IIM2" s="2440"/>
      <c r="IIN2" s="2440"/>
      <c r="IIO2" s="2440"/>
      <c r="IIP2" s="2440"/>
      <c r="IIQ2" s="2440"/>
      <c r="IIR2" s="2440"/>
      <c r="IIS2" s="2440"/>
      <c r="IIT2" s="2440"/>
      <c r="IIU2" s="2440"/>
      <c r="IIV2" s="2440"/>
      <c r="IIW2" s="2440"/>
      <c r="IIX2" s="2440"/>
      <c r="IIY2" s="2440"/>
      <c r="IIZ2" s="2440"/>
      <c r="IJA2" s="2440"/>
      <c r="IJB2" s="2440"/>
      <c r="IJC2" s="2440"/>
      <c r="IJD2" s="2440"/>
      <c r="IJE2" s="2440"/>
      <c r="IJF2" s="2440"/>
      <c r="IJG2" s="2440"/>
      <c r="IJH2" s="2440"/>
      <c r="IJI2" s="2440"/>
      <c r="IJJ2" s="2440"/>
      <c r="IJK2" s="2440"/>
      <c r="IJL2" s="2440"/>
      <c r="IJM2" s="2440"/>
      <c r="IJN2" s="2440"/>
      <c r="IJO2" s="2440"/>
      <c r="IJP2" s="2440"/>
      <c r="IJQ2" s="2440"/>
      <c r="IJR2" s="2440"/>
      <c r="IJS2" s="2440"/>
      <c r="IJT2" s="2440"/>
      <c r="IJU2" s="2440"/>
      <c r="IJV2" s="2440"/>
      <c r="IJW2" s="2440"/>
      <c r="IJX2" s="2440"/>
      <c r="IJY2" s="2440"/>
      <c r="IJZ2" s="2440"/>
      <c r="IKA2" s="2440"/>
      <c r="IKB2" s="2440"/>
      <c r="IKC2" s="2440"/>
      <c r="IKD2" s="2440"/>
      <c r="IKE2" s="2440"/>
      <c r="IKF2" s="2440"/>
      <c r="IKG2" s="2440"/>
      <c r="IKH2" s="2440"/>
      <c r="IKI2" s="2440"/>
      <c r="IKJ2" s="2440"/>
      <c r="IKK2" s="2440"/>
      <c r="IKL2" s="2440"/>
      <c r="IKM2" s="2440"/>
      <c r="IKN2" s="2440"/>
      <c r="IKO2" s="2440"/>
      <c r="IKP2" s="2440"/>
      <c r="IKQ2" s="2440"/>
      <c r="IKR2" s="2440"/>
      <c r="IKS2" s="2440"/>
      <c r="IKT2" s="2440"/>
      <c r="IKU2" s="2440"/>
      <c r="IKV2" s="2440"/>
      <c r="IKW2" s="2440"/>
      <c r="IKX2" s="2440"/>
      <c r="IKY2" s="2440"/>
      <c r="IKZ2" s="2440"/>
      <c r="ILA2" s="2440"/>
      <c r="ILB2" s="2440"/>
      <c r="ILC2" s="2440"/>
      <c r="ILD2" s="2440"/>
      <c r="ILE2" s="2440"/>
      <c r="ILF2" s="2440"/>
      <c r="ILG2" s="2440"/>
      <c r="ILH2" s="2440"/>
      <c r="ILI2" s="2440"/>
      <c r="ILJ2" s="2440"/>
      <c r="ILK2" s="2440"/>
      <c r="ILL2" s="2440"/>
      <c r="ILM2" s="2440"/>
      <c r="ILN2" s="2440"/>
      <c r="ILO2" s="2440"/>
      <c r="ILP2" s="2440"/>
      <c r="ILQ2" s="2440"/>
      <c r="ILR2" s="2440"/>
      <c r="ILS2" s="2440"/>
      <c r="ILT2" s="2440"/>
      <c r="ILU2" s="2440"/>
      <c r="ILV2" s="2440"/>
      <c r="ILW2" s="2440"/>
      <c r="ILX2" s="2440"/>
      <c r="ILY2" s="2440"/>
      <c r="ILZ2" s="2440"/>
      <c r="IMA2" s="2440"/>
      <c r="IMB2" s="2440"/>
      <c r="IMC2" s="2440"/>
      <c r="IMD2" s="2440"/>
      <c r="IME2" s="2440"/>
      <c r="IMF2" s="2440"/>
      <c r="IMG2" s="2440"/>
      <c r="IMH2" s="2440"/>
      <c r="IMI2" s="2440"/>
      <c r="IMJ2" s="2440"/>
      <c r="IMK2" s="2440"/>
      <c r="IML2" s="2440"/>
      <c r="IMM2" s="2440"/>
      <c r="IMN2" s="2440"/>
      <c r="IMO2" s="2440"/>
      <c r="IMP2" s="2440"/>
      <c r="IMQ2" s="2440"/>
      <c r="IMR2" s="2440"/>
      <c r="IMS2" s="2440"/>
      <c r="IMT2" s="2440"/>
      <c r="IMU2" s="2440"/>
      <c r="IMV2" s="2440"/>
      <c r="IMW2" s="2440"/>
      <c r="IMX2" s="2440"/>
      <c r="IMY2" s="2440"/>
      <c r="IMZ2" s="2440"/>
      <c r="INA2" s="2440"/>
      <c r="INB2" s="2440"/>
      <c r="INC2" s="2440"/>
      <c r="IND2" s="2440"/>
      <c r="INE2" s="2440"/>
      <c r="INF2" s="2440"/>
      <c r="ING2" s="2440"/>
      <c r="INH2" s="2440"/>
      <c r="INI2" s="2440"/>
      <c r="INJ2" s="2440"/>
      <c r="INK2" s="2440"/>
      <c r="INL2" s="2440"/>
      <c r="INM2" s="2440"/>
      <c r="INN2" s="2440"/>
      <c r="INO2" s="2440"/>
      <c r="INP2" s="2440"/>
      <c r="INQ2" s="2440"/>
      <c r="INR2" s="2440"/>
      <c r="INS2" s="2440"/>
      <c r="INT2" s="2440"/>
      <c r="INU2" s="2440"/>
      <c r="INV2" s="2440"/>
      <c r="INW2" s="2440"/>
      <c r="INX2" s="2440"/>
      <c r="INY2" s="2440"/>
      <c r="INZ2" s="2440"/>
      <c r="IOA2" s="2440"/>
      <c r="IOB2" s="2440"/>
      <c r="IOC2" s="2440"/>
      <c r="IOD2" s="2440"/>
      <c r="IOE2" s="2440"/>
      <c r="IOF2" s="2440"/>
      <c r="IOG2" s="2440"/>
      <c r="IOH2" s="2440"/>
      <c r="IOI2" s="2440"/>
      <c r="IOJ2" s="2440"/>
      <c r="IOK2" s="2440"/>
      <c r="IOL2" s="2440"/>
      <c r="IOM2" s="2440"/>
      <c r="ION2" s="2440"/>
      <c r="IOO2" s="2440"/>
      <c r="IOP2" s="2440"/>
      <c r="IOQ2" s="2440"/>
      <c r="IOR2" s="2440"/>
      <c r="IOS2" s="2440"/>
      <c r="IOT2" s="2440"/>
      <c r="IOU2" s="2440"/>
      <c r="IOV2" s="2440"/>
      <c r="IOW2" s="2440"/>
      <c r="IOX2" s="2440"/>
      <c r="IOY2" s="2440"/>
      <c r="IOZ2" s="2440"/>
      <c r="IPA2" s="2440"/>
      <c r="IPB2" s="2440"/>
      <c r="IPC2" s="2440"/>
      <c r="IPD2" s="2440"/>
      <c r="IPE2" s="2440"/>
      <c r="IPF2" s="2440"/>
      <c r="IPG2" s="2440"/>
      <c r="IPH2" s="2440"/>
      <c r="IPI2" s="2440"/>
      <c r="IPJ2" s="2440"/>
      <c r="IPK2" s="2440"/>
      <c r="IPL2" s="2440"/>
      <c r="IPM2" s="2440"/>
      <c r="IPN2" s="2440"/>
      <c r="IPO2" s="2440"/>
      <c r="IPP2" s="2440"/>
      <c r="IPQ2" s="2440"/>
      <c r="IPR2" s="2440"/>
      <c r="IPS2" s="2440"/>
      <c r="IPT2" s="2440"/>
      <c r="IPU2" s="2440"/>
      <c r="IPV2" s="2440"/>
      <c r="IPW2" s="2440"/>
      <c r="IPX2" s="2440"/>
      <c r="IPY2" s="2440"/>
      <c r="IPZ2" s="2440"/>
      <c r="IQA2" s="2440"/>
      <c r="IQB2" s="2440"/>
      <c r="IQC2" s="2440"/>
      <c r="IQD2" s="2440"/>
      <c r="IQE2" s="2440"/>
      <c r="IQF2" s="2440"/>
      <c r="IQG2" s="2440"/>
      <c r="IQH2" s="2440"/>
      <c r="IQI2" s="2440"/>
      <c r="IQJ2" s="2440"/>
      <c r="IQK2" s="2440"/>
      <c r="IQL2" s="2440"/>
      <c r="IQM2" s="2440"/>
      <c r="IQN2" s="2440"/>
      <c r="IQO2" s="2440"/>
      <c r="IQP2" s="2440"/>
      <c r="IQQ2" s="2440"/>
      <c r="IQR2" s="2440"/>
      <c r="IQS2" s="2440"/>
      <c r="IQT2" s="2440"/>
      <c r="IQU2" s="2440"/>
      <c r="IQV2" s="2440"/>
      <c r="IQW2" s="2440"/>
      <c r="IQX2" s="2440"/>
      <c r="IQY2" s="2440"/>
      <c r="IQZ2" s="2440"/>
      <c r="IRA2" s="2440"/>
      <c r="IRB2" s="2440"/>
      <c r="IRC2" s="2440"/>
      <c r="IRD2" s="2440"/>
      <c r="IRE2" s="2440"/>
      <c r="IRF2" s="2440"/>
      <c r="IRG2" s="2440"/>
      <c r="IRH2" s="2440"/>
      <c r="IRI2" s="2440"/>
      <c r="IRJ2" s="2440"/>
      <c r="IRK2" s="2440"/>
      <c r="IRL2" s="2440"/>
      <c r="IRM2" s="2440"/>
      <c r="IRN2" s="2440"/>
      <c r="IRO2" s="2440"/>
      <c r="IRP2" s="2440"/>
      <c r="IRQ2" s="2440"/>
      <c r="IRR2" s="2440"/>
      <c r="IRS2" s="2440"/>
      <c r="IRT2" s="2440"/>
      <c r="IRU2" s="2440"/>
      <c r="IRV2" s="2440"/>
      <c r="IRW2" s="2440"/>
      <c r="IRX2" s="2440"/>
      <c r="IRY2" s="2440"/>
      <c r="IRZ2" s="2440"/>
      <c r="ISA2" s="2440"/>
      <c r="ISB2" s="2440"/>
      <c r="ISC2" s="2440"/>
      <c r="ISD2" s="2440"/>
      <c r="ISE2" s="2440"/>
      <c r="ISF2" s="2440"/>
      <c r="ISG2" s="2440"/>
      <c r="ISH2" s="2440"/>
      <c r="ISI2" s="2440"/>
      <c r="ISJ2" s="2440"/>
      <c r="ISK2" s="2440"/>
      <c r="ISL2" s="2440"/>
      <c r="ISM2" s="2440"/>
      <c r="ISN2" s="2440"/>
      <c r="ISO2" s="2440"/>
      <c r="ISP2" s="2440"/>
      <c r="ISQ2" s="2440"/>
      <c r="ISR2" s="2440"/>
      <c r="ISS2" s="2440"/>
      <c r="IST2" s="2440"/>
      <c r="ISU2" s="2440"/>
      <c r="ISV2" s="2440"/>
      <c r="ISW2" s="2440"/>
      <c r="ISX2" s="2440"/>
      <c r="ISY2" s="2440"/>
      <c r="ISZ2" s="2440"/>
      <c r="ITA2" s="2440"/>
      <c r="ITB2" s="2440"/>
      <c r="ITC2" s="2440"/>
      <c r="ITD2" s="2440"/>
      <c r="ITE2" s="2440"/>
      <c r="ITF2" s="2440"/>
      <c r="ITG2" s="2440"/>
      <c r="ITH2" s="2440"/>
      <c r="ITI2" s="2440"/>
      <c r="ITJ2" s="2440"/>
      <c r="ITK2" s="2440"/>
      <c r="ITL2" s="2440"/>
      <c r="ITM2" s="2440"/>
      <c r="ITN2" s="2440"/>
      <c r="ITO2" s="2440"/>
      <c r="ITP2" s="2440"/>
      <c r="ITQ2" s="2440"/>
      <c r="ITR2" s="2440"/>
      <c r="ITS2" s="2440"/>
      <c r="ITT2" s="2440"/>
      <c r="ITU2" s="2440"/>
      <c r="ITV2" s="2440"/>
      <c r="ITW2" s="2440"/>
      <c r="ITX2" s="2440"/>
      <c r="ITY2" s="2440"/>
      <c r="ITZ2" s="2440"/>
      <c r="IUA2" s="2440"/>
      <c r="IUB2" s="2440"/>
      <c r="IUC2" s="2440"/>
      <c r="IUD2" s="2440"/>
      <c r="IUE2" s="2440"/>
      <c r="IUF2" s="2440"/>
      <c r="IUG2" s="2440"/>
      <c r="IUH2" s="2440"/>
      <c r="IUI2" s="2440"/>
      <c r="IUJ2" s="2440"/>
      <c r="IUK2" s="2440"/>
      <c r="IUL2" s="2440"/>
      <c r="IUM2" s="2440"/>
      <c r="IUN2" s="2440"/>
      <c r="IUO2" s="2440"/>
      <c r="IUP2" s="2440"/>
      <c r="IUQ2" s="2440"/>
      <c r="IUR2" s="2440"/>
      <c r="IUS2" s="2440"/>
      <c r="IUT2" s="2440"/>
      <c r="IUU2" s="2440"/>
      <c r="IUV2" s="2440"/>
      <c r="IUW2" s="2440"/>
      <c r="IUX2" s="2440"/>
      <c r="IUY2" s="2440"/>
      <c r="IUZ2" s="2440"/>
      <c r="IVA2" s="2440"/>
      <c r="IVB2" s="2440"/>
      <c r="IVC2" s="2440"/>
      <c r="IVD2" s="2440"/>
      <c r="IVE2" s="2440"/>
      <c r="IVF2" s="2440"/>
      <c r="IVG2" s="2440"/>
      <c r="IVH2" s="2440"/>
      <c r="IVI2" s="2440"/>
      <c r="IVJ2" s="2440"/>
      <c r="IVK2" s="2440"/>
      <c r="IVL2" s="2440"/>
      <c r="IVM2" s="2440"/>
      <c r="IVN2" s="2440"/>
      <c r="IVO2" s="2440"/>
      <c r="IVP2" s="2440"/>
      <c r="IVQ2" s="2440"/>
      <c r="IVR2" s="2440"/>
      <c r="IVS2" s="2440"/>
      <c r="IVT2" s="2440"/>
      <c r="IVU2" s="2440"/>
      <c r="IVV2" s="2440"/>
      <c r="IVW2" s="2440"/>
      <c r="IVX2" s="2440"/>
      <c r="IVY2" s="2440"/>
      <c r="IVZ2" s="2440"/>
      <c r="IWA2" s="2440"/>
      <c r="IWB2" s="2440"/>
      <c r="IWC2" s="2440"/>
      <c r="IWD2" s="2440"/>
      <c r="IWE2" s="2440"/>
      <c r="IWF2" s="2440"/>
      <c r="IWG2" s="2440"/>
      <c r="IWH2" s="2440"/>
      <c r="IWI2" s="2440"/>
      <c r="IWJ2" s="2440"/>
      <c r="IWK2" s="2440"/>
      <c r="IWL2" s="2440"/>
      <c r="IWM2" s="2440"/>
      <c r="IWN2" s="2440"/>
      <c r="IWO2" s="2440"/>
      <c r="IWP2" s="2440"/>
      <c r="IWQ2" s="2440"/>
      <c r="IWR2" s="2440"/>
      <c r="IWS2" s="2440"/>
      <c r="IWT2" s="2440"/>
      <c r="IWU2" s="2440"/>
      <c r="IWV2" s="2440"/>
      <c r="IWW2" s="2440"/>
      <c r="IWX2" s="2440"/>
      <c r="IWY2" s="2440"/>
      <c r="IWZ2" s="2440"/>
      <c r="IXA2" s="2440"/>
      <c r="IXB2" s="2440"/>
      <c r="IXC2" s="2440"/>
      <c r="IXD2" s="2440"/>
      <c r="IXE2" s="2440"/>
      <c r="IXF2" s="2440"/>
      <c r="IXG2" s="2440"/>
      <c r="IXH2" s="2440"/>
      <c r="IXI2" s="2440"/>
      <c r="IXJ2" s="2440"/>
      <c r="IXK2" s="2440"/>
      <c r="IXL2" s="2440"/>
      <c r="IXM2" s="2440"/>
      <c r="IXN2" s="2440"/>
      <c r="IXO2" s="2440"/>
      <c r="IXP2" s="2440"/>
      <c r="IXQ2" s="2440"/>
      <c r="IXR2" s="2440"/>
      <c r="IXS2" s="2440"/>
      <c r="IXT2" s="2440"/>
      <c r="IXU2" s="2440"/>
      <c r="IXV2" s="2440"/>
      <c r="IXW2" s="2440"/>
      <c r="IXX2" s="2440"/>
      <c r="IXY2" s="2440"/>
      <c r="IXZ2" s="2440"/>
      <c r="IYA2" s="2440"/>
      <c r="IYB2" s="2440"/>
      <c r="IYC2" s="2440"/>
      <c r="IYD2" s="2440"/>
      <c r="IYE2" s="2440"/>
      <c r="IYF2" s="2440"/>
      <c r="IYG2" s="2440"/>
      <c r="IYH2" s="2440"/>
      <c r="IYI2" s="2440"/>
      <c r="IYJ2" s="2440"/>
      <c r="IYK2" s="2440"/>
      <c r="IYL2" s="2440"/>
      <c r="IYM2" s="2440"/>
      <c r="IYN2" s="2440"/>
      <c r="IYO2" s="2440"/>
      <c r="IYP2" s="2440"/>
      <c r="IYQ2" s="2440"/>
      <c r="IYR2" s="2440"/>
      <c r="IYS2" s="2440"/>
      <c r="IYT2" s="2440"/>
      <c r="IYU2" s="2440"/>
      <c r="IYV2" s="2440"/>
      <c r="IYW2" s="2440"/>
      <c r="IYX2" s="2440"/>
      <c r="IYY2" s="2440"/>
      <c r="IYZ2" s="2440"/>
      <c r="IZA2" s="2440"/>
      <c r="IZB2" s="2440"/>
      <c r="IZC2" s="2440"/>
      <c r="IZD2" s="2440"/>
      <c r="IZE2" s="2440"/>
      <c r="IZF2" s="2440"/>
      <c r="IZG2" s="2440"/>
      <c r="IZH2" s="2440"/>
      <c r="IZI2" s="2440"/>
      <c r="IZJ2" s="2440"/>
      <c r="IZK2" s="2440"/>
      <c r="IZL2" s="2440"/>
      <c r="IZM2" s="2440"/>
      <c r="IZN2" s="2440"/>
      <c r="IZO2" s="2440"/>
      <c r="IZP2" s="2440"/>
      <c r="IZQ2" s="2440"/>
      <c r="IZR2" s="2440"/>
      <c r="IZS2" s="2440"/>
      <c r="IZT2" s="2440"/>
      <c r="IZU2" s="2440"/>
      <c r="IZV2" s="2440"/>
      <c r="IZW2" s="2440"/>
      <c r="IZX2" s="2440"/>
      <c r="IZY2" s="2440"/>
      <c r="IZZ2" s="2440"/>
      <c r="JAA2" s="2440"/>
      <c r="JAB2" s="2440"/>
      <c r="JAC2" s="2440"/>
      <c r="JAD2" s="2440"/>
      <c r="JAE2" s="2440"/>
      <c r="JAF2" s="2440"/>
      <c r="JAG2" s="2440"/>
      <c r="JAH2" s="2440"/>
      <c r="JAI2" s="2440"/>
      <c r="JAJ2" s="2440"/>
      <c r="JAK2" s="2440"/>
      <c r="JAL2" s="2440"/>
      <c r="JAM2" s="2440"/>
      <c r="JAN2" s="2440"/>
      <c r="JAO2" s="2440"/>
      <c r="JAP2" s="2440"/>
      <c r="JAQ2" s="2440"/>
      <c r="JAR2" s="2440"/>
      <c r="JAS2" s="2440"/>
      <c r="JAT2" s="2440"/>
      <c r="JAU2" s="2440"/>
      <c r="JAV2" s="2440"/>
      <c r="JAW2" s="2440"/>
      <c r="JAX2" s="2440"/>
      <c r="JAY2" s="2440"/>
      <c r="JAZ2" s="2440"/>
      <c r="JBA2" s="2440"/>
      <c r="JBB2" s="2440"/>
      <c r="JBC2" s="2440"/>
      <c r="JBD2" s="2440"/>
      <c r="JBE2" s="2440"/>
      <c r="JBF2" s="2440"/>
      <c r="JBG2" s="2440"/>
      <c r="JBH2" s="2440"/>
      <c r="JBI2" s="2440"/>
      <c r="JBJ2" s="2440"/>
      <c r="JBK2" s="2440"/>
      <c r="JBL2" s="2440"/>
      <c r="JBM2" s="2440"/>
      <c r="JBN2" s="2440"/>
      <c r="JBO2" s="2440"/>
      <c r="JBP2" s="2440"/>
      <c r="JBQ2" s="2440"/>
      <c r="JBR2" s="2440"/>
      <c r="JBS2" s="2440"/>
      <c r="JBT2" s="2440"/>
      <c r="JBU2" s="2440"/>
      <c r="JBV2" s="2440"/>
      <c r="JBW2" s="2440"/>
      <c r="JBX2" s="2440"/>
      <c r="JBY2" s="2440"/>
      <c r="JBZ2" s="2440"/>
      <c r="JCA2" s="2440"/>
      <c r="JCB2" s="2440"/>
      <c r="JCC2" s="2440"/>
      <c r="JCD2" s="2440"/>
      <c r="JCE2" s="2440"/>
      <c r="JCF2" s="2440"/>
      <c r="JCG2" s="2440"/>
      <c r="JCH2" s="2440"/>
      <c r="JCI2" s="2440"/>
      <c r="JCJ2" s="2440"/>
      <c r="JCK2" s="2440"/>
      <c r="JCL2" s="2440"/>
      <c r="JCM2" s="2440"/>
      <c r="JCN2" s="2440"/>
      <c r="JCO2" s="2440"/>
      <c r="JCP2" s="2440"/>
      <c r="JCQ2" s="2440"/>
      <c r="JCR2" s="2440"/>
      <c r="JCS2" s="2440"/>
      <c r="JCT2" s="2440"/>
      <c r="JCU2" s="2440"/>
      <c r="JCV2" s="2440"/>
      <c r="JCW2" s="2440"/>
      <c r="JCX2" s="2440"/>
      <c r="JCY2" s="2440"/>
      <c r="JCZ2" s="2440"/>
      <c r="JDA2" s="2440"/>
      <c r="JDB2" s="2440"/>
      <c r="JDC2" s="2440"/>
      <c r="JDD2" s="2440"/>
      <c r="JDE2" s="2440"/>
      <c r="JDF2" s="2440"/>
      <c r="JDG2" s="2440"/>
      <c r="JDH2" s="2440"/>
      <c r="JDI2" s="2440"/>
      <c r="JDJ2" s="2440"/>
      <c r="JDK2" s="2440"/>
      <c r="JDL2" s="2440"/>
      <c r="JDM2" s="2440"/>
      <c r="JDN2" s="2440"/>
      <c r="JDO2" s="2440"/>
      <c r="JDP2" s="2440"/>
      <c r="JDQ2" s="2440"/>
      <c r="JDR2" s="2440"/>
      <c r="JDS2" s="2440"/>
      <c r="JDT2" s="2440"/>
      <c r="JDU2" s="2440"/>
      <c r="JDV2" s="2440"/>
      <c r="JDW2" s="2440"/>
      <c r="JDX2" s="2440"/>
      <c r="JDY2" s="2440"/>
      <c r="JDZ2" s="2440"/>
      <c r="JEA2" s="2440"/>
      <c r="JEB2" s="2440"/>
      <c r="JEC2" s="2440"/>
      <c r="JED2" s="2440"/>
      <c r="JEE2" s="2440"/>
      <c r="JEF2" s="2440"/>
      <c r="JEG2" s="2440"/>
      <c r="JEH2" s="2440"/>
      <c r="JEI2" s="2440"/>
      <c r="JEJ2" s="2440"/>
      <c r="JEK2" s="2440"/>
      <c r="JEL2" s="2440"/>
      <c r="JEM2" s="2440"/>
      <c r="JEN2" s="2440"/>
      <c r="JEO2" s="2440"/>
      <c r="JEP2" s="2440"/>
      <c r="JEQ2" s="2440"/>
      <c r="JER2" s="2440"/>
      <c r="JES2" s="2440"/>
      <c r="JET2" s="2440"/>
      <c r="JEU2" s="2440"/>
      <c r="JEV2" s="2440"/>
      <c r="JEW2" s="2440"/>
      <c r="JEX2" s="2440"/>
      <c r="JEY2" s="2440"/>
      <c r="JEZ2" s="2440"/>
      <c r="JFA2" s="2440"/>
      <c r="JFB2" s="2440"/>
      <c r="JFC2" s="2440"/>
      <c r="JFD2" s="2440"/>
      <c r="JFE2" s="2440"/>
      <c r="JFF2" s="2440"/>
      <c r="JFG2" s="2440"/>
      <c r="JFH2" s="2440"/>
      <c r="JFI2" s="2440"/>
      <c r="JFJ2" s="2440"/>
      <c r="JFK2" s="2440"/>
      <c r="JFL2" s="2440"/>
      <c r="JFM2" s="2440"/>
      <c r="JFN2" s="2440"/>
      <c r="JFO2" s="2440"/>
      <c r="JFP2" s="2440"/>
      <c r="JFQ2" s="2440"/>
      <c r="JFR2" s="2440"/>
      <c r="JFS2" s="2440"/>
      <c r="JFT2" s="2440"/>
      <c r="JFU2" s="2440"/>
      <c r="JFV2" s="2440"/>
      <c r="JFW2" s="2440"/>
      <c r="JFX2" s="2440"/>
      <c r="JFY2" s="2440"/>
      <c r="JFZ2" s="2440"/>
      <c r="JGA2" s="2440"/>
      <c r="JGB2" s="2440"/>
      <c r="JGC2" s="2440"/>
      <c r="JGD2" s="2440"/>
      <c r="JGE2" s="2440"/>
      <c r="JGF2" s="2440"/>
      <c r="JGG2" s="2440"/>
      <c r="JGH2" s="2440"/>
      <c r="JGI2" s="2440"/>
      <c r="JGJ2" s="2440"/>
      <c r="JGK2" s="2440"/>
      <c r="JGL2" s="2440"/>
      <c r="JGM2" s="2440"/>
      <c r="JGN2" s="2440"/>
      <c r="JGO2" s="2440"/>
      <c r="JGP2" s="2440"/>
      <c r="JGQ2" s="2440"/>
      <c r="JGR2" s="2440"/>
      <c r="JGS2" s="2440"/>
      <c r="JGT2" s="2440"/>
      <c r="JGU2" s="2440"/>
      <c r="JGV2" s="2440"/>
      <c r="JGW2" s="2440"/>
      <c r="JGX2" s="2440"/>
      <c r="JGY2" s="2440"/>
      <c r="JGZ2" s="2440"/>
      <c r="JHA2" s="2440"/>
      <c r="JHB2" s="2440"/>
      <c r="JHC2" s="2440"/>
      <c r="JHD2" s="2440"/>
      <c r="JHE2" s="2440"/>
      <c r="JHF2" s="2440"/>
      <c r="JHG2" s="2440"/>
      <c r="JHH2" s="2440"/>
      <c r="JHI2" s="2440"/>
      <c r="JHJ2" s="2440"/>
      <c r="JHK2" s="2440"/>
      <c r="JHL2" s="2440"/>
      <c r="JHM2" s="2440"/>
      <c r="JHN2" s="2440"/>
      <c r="JHO2" s="2440"/>
      <c r="JHP2" s="2440"/>
      <c r="JHQ2" s="2440"/>
      <c r="JHR2" s="2440"/>
      <c r="JHS2" s="2440"/>
      <c r="JHT2" s="2440"/>
      <c r="JHU2" s="2440"/>
      <c r="JHV2" s="2440"/>
      <c r="JHW2" s="2440"/>
      <c r="JHX2" s="2440"/>
      <c r="JHY2" s="2440"/>
      <c r="JHZ2" s="2440"/>
      <c r="JIA2" s="2440"/>
      <c r="JIB2" s="2440"/>
      <c r="JIC2" s="2440"/>
      <c r="JID2" s="2440"/>
      <c r="JIE2" s="2440"/>
      <c r="JIF2" s="2440"/>
      <c r="JIG2" s="2440"/>
      <c r="JIH2" s="2440"/>
      <c r="JII2" s="2440"/>
      <c r="JIJ2" s="2440"/>
      <c r="JIK2" s="2440"/>
      <c r="JIL2" s="2440"/>
      <c r="JIM2" s="2440"/>
      <c r="JIN2" s="2440"/>
      <c r="JIO2" s="2440"/>
      <c r="JIP2" s="2440"/>
      <c r="JIQ2" s="2440"/>
      <c r="JIR2" s="2440"/>
      <c r="JIS2" s="2440"/>
      <c r="JIT2" s="2440"/>
      <c r="JIU2" s="2440"/>
      <c r="JIV2" s="2440"/>
      <c r="JIW2" s="2440"/>
      <c r="JIX2" s="2440"/>
      <c r="JIY2" s="2440"/>
      <c r="JIZ2" s="2440"/>
      <c r="JJA2" s="2440"/>
      <c r="JJB2" s="2440"/>
      <c r="JJC2" s="2440"/>
      <c r="JJD2" s="2440"/>
      <c r="JJE2" s="2440"/>
      <c r="JJF2" s="2440"/>
      <c r="JJG2" s="2440"/>
      <c r="JJH2" s="2440"/>
      <c r="JJI2" s="2440"/>
      <c r="JJJ2" s="2440"/>
      <c r="JJK2" s="2440"/>
      <c r="JJL2" s="2440"/>
      <c r="JJM2" s="2440"/>
      <c r="JJN2" s="2440"/>
      <c r="JJO2" s="2440"/>
      <c r="JJP2" s="2440"/>
      <c r="JJQ2" s="2440"/>
      <c r="JJR2" s="2440"/>
      <c r="JJS2" s="2440"/>
      <c r="JJT2" s="2440"/>
      <c r="JJU2" s="2440"/>
      <c r="JJV2" s="2440"/>
      <c r="JJW2" s="2440"/>
      <c r="JJX2" s="2440"/>
      <c r="JJY2" s="2440"/>
      <c r="JJZ2" s="2440"/>
      <c r="JKA2" s="2440"/>
      <c r="JKB2" s="2440"/>
      <c r="JKC2" s="2440"/>
      <c r="JKD2" s="2440"/>
      <c r="JKE2" s="2440"/>
      <c r="JKF2" s="2440"/>
      <c r="JKG2" s="2440"/>
      <c r="JKH2" s="2440"/>
      <c r="JKI2" s="2440"/>
      <c r="JKJ2" s="2440"/>
      <c r="JKK2" s="2440"/>
      <c r="JKL2" s="2440"/>
      <c r="JKM2" s="2440"/>
      <c r="JKN2" s="2440"/>
      <c r="JKO2" s="2440"/>
      <c r="JKP2" s="2440"/>
      <c r="JKQ2" s="2440"/>
      <c r="JKR2" s="2440"/>
      <c r="JKS2" s="2440"/>
      <c r="JKT2" s="2440"/>
      <c r="JKU2" s="2440"/>
      <c r="JKV2" s="2440"/>
      <c r="JKW2" s="2440"/>
      <c r="JKX2" s="2440"/>
      <c r="JKY2" s="2440"/>
      <c r="JKZ2" s="2440"/>
      <c r="JLA2" s="2440"/>
      <c r="JLB2" s="2440"/>
      <c r="JLC2" s="2440"/>
      <c r="JLD2" s="2440"/>
      <c r="JLE2" s="2440"/>
      <c r="JLF2" s="2440"/>
      <c r="JLG2" s="2440"/>
      <c r="JLH2" s="2440"/>
      <c r="JLI2" s="2440"/>
      <c r="JLJ2" s="2440"/>
      <c r="JLK2" s="2440"/>
      <c r="JLL2" s="2440"/>
      <c r="JLM2" s="2440"/>
      <c r="JLN2" s="2440"/>
      <c r="JLO2" s="2440"/>
      <c r="JLP2" s="2440"/>
      <c r="JLQ2" s="2440"/>
      <c r="JLR2" s="2440"/>
      <c r="JLS2" s="2440"/>
      <c r="JLT2" s="2440"/>
      <c r="JLU2" s="2440"/>
      <c r="JLV2" s="2440"/>
      <c r="JLW2" s="2440"/>
      <c r="JLX2" s="2440"/>
      <c r="JLY2" s="2440"/>
      <c r="JLZ2" s="2440"/>
      <c r="JMA2" s="2440"/>
      <c r="JMB2" s="2440"/>
      <c r="JMC2" s="2440"/>
      <c r="JMD2" s="2440"/>
      <c r="JME2" s="2440"/>
      <c r="JMF2" s="2440"/>
      <c r="JMG2" s="2440"/>
      <c r="JMH2" s="2440"/>
      <c r="JMI2" s="2440"/>
      <c r="JMJ2" s="2440"/>
      <c r="JMK2" s="2440"/>
      <c r="JML2" s="2440"/>
      <c r="JMM2" s="2440"/>
      <c r="JMN2" s="2440"/>
      <c r="JMO2" s="2440"/>
      <c r="JMP2" s="2440"/>
      <c r="JMQ2" s="2440"/>
      <c r="JMR2" s="2440"/>
      <c r="JMS2" s="2440"/>
      <c r="JMT2" s="2440"/>
      <c r="JMU2" s="2440"/>
      <c r="JMV2" s="2440"/>
      <c r="JMW2" s="2440"/>
      <c r="JMX2" s="2440"/>
      <c r="JMY2" s="2440"/>
      <c r="JMZ2" s="2440"/>
      <c r="JNA2" s="2440"/>
      <c r="JNB2" s="2440"/>
      <c r="JNC2" s="2440"/>
      <c r="JND2" s="2440"/>
      <c r="JNE2" s="2440"/>
      <c r="JNF2" s="2440"/>
      <c r="JNG2" s="2440"/>
      <c r="JNH2" s="2440"/>
      <c r="JNI2" s="2440"/>
      <c r="JNJ2" s="2440"/>
      <c r="JNK2" s="2440"/>
      <c r="JNL2" s="2440"/>
      <c r="JNM2" s="2440"/>
      <c r="JNN2" s="2440"/>
      <c r="JNO2" s="2440"/>
      <c r="JNP2" s="2440"/>
      <c r="JNQ2" s="2440"/>
      <c r="JNR2" s="2440"/>
      <c r="JNS2" s="2440"/>
      <c r="JNT2" s="2440"/>
      <c r="JNU2" s="2440"/>
      <c r="JNV2" s="2440"/>
      <c r="JNW2" s="2440"/>
      <c r="JNX2" s="2440"/>
      <c r="JNY2" s="2440"/>
      <c r="JNZ2" s="2440"/>
      <c r="JOA2" s="2440"/>
      <c r="JOB2" s="2440"/>
      <c r="JOC2" s="2440"/>
      <c r="JOD2" s="2440"/>
      <c r="JOE2" s="2440"/>
      <c r="JOF2" s="2440"/>
      <c r="JOG2" s="2440"/>
      <c r="JOH2" s="2440"/>
      <c r="JOI2" s="2440"/>
      <c r="JOJ2" s="2440"/>
      <c r="JOK2" s="2440"/>
      <c r="JOL2" s="2440"/>
      <c r="JOM2" s="2440"/>
      <c r="JON2" s="2440"/>
      <c r="JOO2" s="2440"/>
      <c r="JOP2" s="2440"/>
      <c r="JOQ2" s="2440"/>
      <c r="JOR2" s="2440"/>
      <c r="JOS2" s="2440"/>
      <c r="JOT2" s="2440"/>
      <c r="JOU2" s="2440"/>
      <c r="JOV2" s="2440"/>
      <c r="JOW2" s="2440"/>
      <c r="JOX2" s="2440"/>
      <c r="JOY2" s="2440"/>
      <c r="JOZ2" s="2440"/>
      <c r="JPA2" s="2440"/>
      <c r="JPB2" s="2440"/>
      <c r="JPC2" s="2440"/>
      <c r="JPD2" s="2440"/>
      <c r="JPE2" s="2440"/>
      <c r="JPF2" s="2440"/>
      <c r="JPG2" s="2440"/>
      <c r="JPH2" s="2440"/>
      <c r="JPI2" s="2440"/>
      <c r="JPJ2" s="2440"/>
      <c r="JPK2" s="2440"/>
      <c r="JPL2" s="2440"/>
      <c r="JPM2" s="2440"/>
      <c r="JPN2" s="2440"/>
      <c r="JPO2" s="2440"/>
      <c r="JPP2" s="2440"/>
      <c r="JPQ2" s="2440"/>
      <c r="JPR2" s="2440"/>
      <c r="JPS2" s="2440"/>
      <c r="JPT2" s="2440"/>
      <c r="JPU2" s="2440"/>
      <c r="JPV2" s="2440"/>
      <c r="JPW2" s="2440"/>
      <c r="JPX2" s="2440"/>
      <c r="JPY2" s="2440"/>
      <c r="JPZ2" s="2440"/>
      <c r="JQA2" s="2440"/>
      <c r="JQB2" s="2440"/>
      <c r="JQC2" s="2440"/>
      <c r="JQD2" s="2440"/>
      <c r="JQE2" s="2440"/>
      <c r="JQF2" s="2440"/>
      <c r="JQG2" s="2440"/>
      <c r="JQH2" s="2440"/>
      <c r="JQI2" s="2440"/>
      <c r="JQJ2" s="2440"/>
      <c r="JQK2" s="2440"/>
      <c r="JQL2" s="2440"/>
      <c r="JQM2" s="2440"/>
      <c r="JQN2" s="2440"/>
      <c r="JQO2" s="2440"/>
      <c r="JQP2" s="2440"/>
      <c r="JQQ2" s="2440"/>
      <c r="JQR2" s="2440"/>
      <c r="JQS2" s="2440"/>
      <c r="JQT2" s="2440"/>
      <c r="JQU2" s="2440"/>
      <c r="JQV2" s="2440"/>
      <c r="JQW2" s="2440"/>
      <c r="JQX2" s="2440"/>
      <c r="JQY2" s="2440"/>
      <c r="JQZ2" s="2440"/>
      <c r="JRA2" s="2440"/>
      <c r="JRB2" s="2440"/>
      <c r="JRC2" s="2440"/>
      <c r="JRD2" s="2440"/>
      <c r="JRE2" s="2440"/>
      <c r="JRF2" s="2440"/>
      <c r="JRG2" s="2440"/>
      <c r="JRH2" s="2440"/>
      <c r="JRI2" s="2440"/>
      <c r="JRJ2" s="2440"/>
      <c r="JRK2" s="2440"/>
      <c r="JRL2" s="2440"/>
      <c r="JRM2" s="2440"/>
      <c r="JRN2" s="2440"/>
      <c r="JRO2" s="2440"/>
      <c r="JRP2" s="2440"/>
      <c r="JRQ2" s="2440"/>
      <c r="JRR2" s="2440"/>
      <c r="JRS2" s="2440"/>
      <c r="JRT2" s="2440"/>
      <c r="JRU2" s="2440"/>
      <c r="JRV2" s="2440"/>
      <c r="JRW2" s="2440"/>
      <c r="JRX2" s="2440"/>
      <c r="JRY2" s="2440"/>
      <c r="JRZ2" s="2440"/>
      <c r="JSA2" s="2440"/>
      <c r="JSB2" s="2440"/>
      <c r="JSC2" s="2440"/>
      <c r="JSD2" s="2440"/>
      <c r="JSE2" s="2440"/>
      <c r="JSF2" s="2440"/>
      <c r="JSG2" s="2440"/>
      <c r="JSH2" s="2440"/>
      <c r="JSI2" s="2440"/>
      <c r="JSJ2" s="2440"/>
      <c r="JSK2" s="2440"/>
      <c r="JSL2" s="2440"/>
      <c r="JSM2" s="2440"/>
      <c r="JSN2" s="2440"/>
      <c r="JSO2" s="2440"/>
      <c r="JSP2" s="2440"/>
      <c r="JSQ2" s="2440"/>
      <c r="JSR2" s="2440"/>
      <c r="JSS2" s="2440"/>
      <c r="JST2" s="2440"/>
      <c r="JSU2" s="2440"/>
      <c r="JSV2" s="2440"/>
      <c r="JSW2" s="2440"/>
      <c r="JSX2" s="2440"/>
      <c r="JSY2" s="2440"/>
      <c r="JSZ2" s="2440"/>
      <c r="JTA2" s="2440"/>
      <c r="JTB2" s="2440"/>
      <c r="JTC2" s="2440"/>
      <c r="JTD2" s="2440"/>
      <c r="JTE2" s="2440"/>
      <c r="JTF2" s="2440"/>
      <c r="JTG2" s="2440"/>
      <c r="JTH2" s="2440"/>
      <c r="JTI2" s="2440"/>
      <c r="JTJ2" s="2440"/>
      <c r="JTK2" s="2440"/>
      <c r="JTL2" s="2440"/>
      <c r="JTM2" s="2440"/>
      <c r="JTN2" s="2440"/>
      <c r="JTO2" s="2440"/>
      <c r="JTP2" s="2440"/>
      <c r="JTQ2" s="2440"/>
      <c r="JTR2" s="2440"/>
      <c r="JTS2" s="2440"/>
      <c r="JTT2" s="2440"/>
      <c r="JTU2" s="2440"/>
      <c r="JTV2" s="2440"/>
      <c r="JTW2" s="2440"/>
      <c r="JTX2" s="2440"/>
      <c r="JTY2" s="2440"/>
      <c r="JTZ2" s="2440"/>
      <c r="JUA2" s="2440"/>
      <c r="JUB2" s="2440"/>
      <c r="JUC2" s="2440"/>
      <c r="JUD2" s="2440"/>
      <c r="JUE2" s="2440"/>
      <c r="JUF2" s="2440"/>
      <c r="JUG2" s="2440"/>
      <c r="JUH2" s="2440"/>
      <c r="JUI2" s="2440"/>
      <c r="JUJ2" s="2440"/>
      <c r="JUK2" s="2440"/>
      <c r="JUL2" s="2440"/>
      <c r="JUM2" s="2440"/>
      <c r="JUN2" s="2440"/>
      <c r="JUO2" s="2440"/>
      <c r="JUP2" s="2440"/>
      <c r="JUQ2" s="2440"/>
      <c r="JUR2" s="2440"/>
      <c r="JUS2" s="2440"/>
      <c r="JUT2" s="2440"/>
      <c r="JUU2" s="2440"/>
      <c r="JUV2" s="2440"/>
      <c r="JUW2" s="2440"/>
      <c r="JUX2" s="2440"/>
      <c r="JUY2" s="2440"/>
      <c r="JUZ2" s="2440"/>
      <c r="JVA2" s="2440"/>
      <c r="JVB2" s="2440"/>
      <c r="JVC2" s="2440"/>
      <c r="JVD2" s="2440"/>
      <c r="JVE2" s="2440"/>
      <c r="JVF2" s="2440"/>
      <c r="JVG2" s="2440"/>
      <c r="JVH2" s="2440"/>
      <c r="JVI2" s="2440"/>
      <c r="JVJ2" s="2440"/>
      <c r="JVK2" s="2440"/>
      <c r="JVL2" s="2440"/>
      <c r="JVM2" s="2440"/>
      <c r="JVN2" s="2440"/>
      <c r="JVO2" s="2440"/>
      <c r="JVP2" s="2440"/>
      <c r="JVQ2" s="2440"/>
      <c r="JVR2" s="2440"/>
      <c r="JVS2" s="2440"/>
      <c r="JVT2" s="2440"/>
      <c r="JVU2" s="2440"/>
      <c r="JVV2" s="2440"/>
      <c r="JVW2" s="2440"/>
      <c r="JVX2" s="2440"/>
      <c r="JVY2" s="2440"/>
      <c r="JVZ2" s="2440"/>
      <c r="JWA2" s="2440"/>
      <c r="JWB2" s="2440"/>
      <c r="JWC2" s="2440"/>
      <c r="JWD2" s="2440"/>
      <c r="JWE2" s="2440"/>
      <c r="JWF2" s="2440"/>
      <c r="JWG2" s="2440"/>
      <c r="JWH2" s="2440"/>
      <c r="JWI2" s="2440"/>
      <c r="JWJ2" s="2440"/>
      <c r="JWK2" s="2440"/>
      <c r="JWL2" s="2440"/>
      <c r="JWM2" s="2440"/>
      <c r="JWN2" s="2440"/>
      <c r="JWO2" s="2440"/>
      <c r="JWP2" s="2440"/>
      <c r="JWQ2" s="2440"/>
      <c r="JWR2" s="2440"/>
      <c r="JWS2" s="2440"/>
      <c r="JWT2" s="2440"/>
      <c r="JWU2" s="2440"/>
      <c r="JWV2" s="2440"/>
      <c r="JWW2" s="2440"/>
      <c r="JWX2" s="2440"/>
      <c r="JWY2" s="2440"/>
      <c r="JWZ2" s="2440"/>
      <c r="JXA2" s="2440"/>
      <c r="JXB2" s="2440"/>
      <c r="JXC2" s="2440"/>
      <c r="JXD2" s="2440"/>
      <c r="JXE2" s="2440"/>
      <c r="JXF2" s="2440"/>
      <c r="JXG2" s="2440"/>
      <c r="JXH2" s="2440"/>
      <c r="JXI2" s="2440"/>
      <c r="JXJ2" s="2440"/>
      <c r="JXK2" s="2440"/>
      <c r="JXL2" s="2440"/>
      <c r="JXM2" s="2440"/>
      <c r="JXN2" s="2440"/>
      <c r="JXO2" s="2440"/>
      <c r="JXP2" s="2440"/>
      <c r="JXQ2" s="2440"/>
      <c r="JXR2" s="2440"/>
      <c r="JXS2" s="2440"/>
      <c r="JXT2" s="2440"/>
      <c r="JXU2" s="2440"/>
      <c r="JXV2" s="2440"/>
      <c r="JXW2" s="2440"/>
      <c r="JXX2" s="2440"/>
      <c r="JXY2" s="2440"/>
      <c r="JXZ2" s="2440"/>
      <c r="JYA2" s="2440"/>
      <c r="JYB2" s="2440"/>
      <c r="JYC2" s="2440"/>
      <c r="JYD2" s="2440"/>
      <c r="JYE2" s="2440"/>
      <c r="JYF2" s="2440"/>
      <c r="JYG2" s="2440"/>
      <c r="JYH2" s="2440"/>
      <c r="JYI2" s="2440"/>
      <c r="JYJ2" s="2440"/>
      <c r="JYK2" s="2440"/>
      <c r="JYL2" s="2440"/>
      <c r="JYM2" s="2440"/>
      <c r="JYN2" s="2440"/>
      <c r="JYO2" s="2440"/>
      <c r="JYP2" s="2440"/>
      <c r="JYQ2" s="2440"/>
      <c r="JYR2" s="2440"/>
      <c r="JYS2" s="2440"/>
      <c r="JYT2" s="2440"/>
      <c r="JYU2" s="2440"/>
      <c r="JYV2" s="2440"/>
      <c r="JYW2" s="2440"/>
      <c r="JYX2" s="2440"/>
      <c r="JYY2" s="2440"/>
      <c r="JYZ2" s="2440"/>
      <c r="JZA2" s="2440"/>
      <c r="JZB2" s="2440"/>
      <c r="JZC2" s="2440"/>
      <c r="JZD2" s="2440"/>
      <c r="JZE2" s="2440"/>
      <c r="JZF2" s="2440"/>
      <c r="JZG2" s="2440"/>
      <c r="JZH2" s="2440"/>
      <c r="JZI2" s="2440"/>
      <c r="JZJ2" s="2440"/>
      <c r="JZK2" s="2440"/>
      <c r="JZL2" s="2440"/>
      <c r="JZM2" s="2440"/>
      <c r="JZN2" s="2440"/>
      <c r="JZO2" s="2440"/>
      <c r="JZP2" s="2440"/>
      <c r="JZQ2" s="2440"/>
      <c r="JZR2" s="2440"/>
      <c r="JZS2" s="2440"/>
      <c r="JZT2" s="2440"/>
      <c r="JZU2" s="2440"/>
      <c r="JZV2" s="2440"/>
      <c r="JZW2" s="2440"/>
      <c r="JZX2" s="2440"/>
      <c r="JZY2" s="2440"/>
      <c r="JZZ2" s="2440"/>
      <c r="KAA2" s="2440"/>
      <c r="KAB2" s="2440"/>
      <c r="KAC2" s="2440"/>
      <c r="KAD2" s="2440"/>
      <c r="KAE2" s="2440"/>
      <c r="KAF2" s="2440"/>
      <c r="KAG2" s="2440"/>
      <c r="KAH2" s="2440"/>
      <c r="KAI2" s="2440"/>
      <c r="KAJ2" s="2440"/>
      <c r="KAK2" s="2440"/>
      <c r="KAL2" s="2440"/>
      <c r="KAM2" s="2440"/>
      <c r="KAN2" s="2440"/>
      <c r="KAO2" s="2440"/>
      <c r="KAP2" s="2440"/>
      <c r="KAQ2" s="2440"/>
      <c r="KAR2" s="2440"/>
      <c r="KAS2" s="2440"/>
      <c r="KAT2" s="2440"/>
      <c r="KAU2" s="2440"/>
      <c r="KAV2" s="2440"/>
      <c r="KAW2" s="2440"/>
      <c r="KAX2" s="2440"/>
      <c r="KAY2" s="2440"/>
      <c r="KAZ2" s="2440"/>
      <c r="KBA2" s="2440"/>
      <c r="KBB2" s="2440"/>
      <c r="KBC2" s="2440"/>
      <c r="KBD2" s="2440"/>
      <c r="KBE2" s="2440"/>
      <c r="KBF2" s="2440"/>
      <c r="KBG2" s="2440"/>
      <c r="KBH2" s="2440"/>
      <c r="KBI2" s="2440"/>
      <c r="KBJ2" s="2440"/>
      <c r="KBK2" s="2440"/>
      <c r="KBL2" s="2440"/>
      <c r="KBM2" s="2440"/>
      <c r="KBN2" s="2440"/>
      <c r="KBO2" s="2440"/>
      <c r="KBP2" s="2440"/>
      <c r="KBQ2" s="2440"/>
      <c r="KBR2" s="2440"/>
      <c r="KBS2" s="2440"/>
      <c r="KBT2" s="2440"/>
      <c r="KBU2" s="2440"/>
      <c r="KBV2" s="2440"/>
      <c r="KBW2" s="2440"/>
      <c r="KBX2" s="2440"/>
      <c r="KBY2" s="2440"/>
      <c r="KBZ2" s="2440"/>
      <c r="KCA2" s="2440"/>
      <c r="KCB2" s="2440"/>
      <c r="KCC2" s="2440"/>
      <c r="KCD2" s="2440"/>
      <c r="KCE2" s="2440"/>
      <c r="KCF2" s="2440"/>
      <c r="KCG2" s="2440"/>
      <c r="KCH2" s="2440"/>
      <c r="KCI2" s="2440"/>
      <c r="KCJ2" s="2440"/>
      <c r="KCK2" s="2440"/>
      <c r="KCL2" s="2440"/>
      <c r="KCM2" s="2440"/>
      <c r="KCN2" s="2440"/>
      <c r="KCO2" s="2440"/>
      <c r="KCP2" s="2440"/>
      <c r="KCQ2" s="2440"/>
      <c r="KCR2" s="2440"/>
      <c r="KCS2" s="2440"/>
      <c r="KCT2" s="2440"/>
      <c r="KCU2" s="2440"/>
      <c r="KCV2" s="2440"/>
      <c r="KCW2" s="2440"/>
      <c r="KCX2" s="2440"/>
      <c r="KCY2" s="2440"/>
      <c r="KCZ2" s="2440"/>
      <c r="KDA2" s="2440"/>
      <c r="KDB2" s="2440"/>
      <c r="KDC2" s="2440"/>
      <c r="KDD2" s="2440"/>
      <c r="KDE2" s="2440"/>
      <c r="KDF2" s="2440"/>
      <c r="KDG2" s="2440"/>
      <c r="KDH2" s="2440"/>
      <c r="KDI2" s="2440"/>
      <c r="KDJ2" s="2440"/>
      <c r="KDK2" s="2440"/>
      <c r="KDL2" s="2440"/>
      <c r="KDM2" s="2440"/>
      <c r="KDN2" s="2440"/>
      <c r="KDO2" s="2440"/>
      <c r="KDP2" s="2440"/>
      <c r="KDQ2" s="2440"/>
      <c r="KDR2" s="2440"/>
      <c r="KDS2" s="2440"/>
      <c r="KDT2" s="2440"/>
      <c r="KDU2" s="2440"/>
      <c r="KDV2" s="2440"/>
      <c r="KDW2" s="2440"/>
      <c r="KDX2" s="2440"/>
      <c r="KDY2" s="2440"/>
      <c r="KDZ2" s="2440"/>
      <c r="KEA2" s="2440"/>
      <c r="KEB2" s="2440"/>
      <c r="KEC2" s="2440"/>
      <c r="KED2" s="2440"/>
      <c r="KEE2" s="2440"/>
      <c r="KEF2" s="2440"/>
      <c r="KEG2" s="2440"/>
      <c r="KEH2" s="2440"/>
      <c r="KEI2" s="2440"/>
      <c r="KEJ2" s="2440"/>
      <c r="KEK2" s="2440"/>
      <c r="KEL2" s="2440"/>
      <c r="KEM2" s="2440"/>
      <c r="KEN2" s="2440"/>
      <c r="KEO2" s="2440"/>
      <c r="KEP2" s="2440"/>
      <c r="KEQ2" s="2440"/>
      <c r="KER2" s="2440"/>
      <c r="KES2" s="2440"/>
      <c r="KET2" s="2440"/>
      <c r="KEU2" s="2440"/>
      <c r="KEV2" s="2440"/>
      <c r="KEW2" s="2440"/>
      <c r="KEX2" s="2440"/>
      <c r="KEY2" s="2440"/>
      <c r="KEZ2" s="2440"/>
      <c r="KFA2" s="2440"/>
      <c r="KFB2" s="2440"/>
      <c r="KFC2" s="2440"/>
      <c r="KFD2" s="2440"/>
      <c r="KFE2" s="2440"/>
      <c r="KFF2" s="2440"/>
      <c r="KFG2" s="2440"/>
      <c r="KFH2" s="2440"/>
      <c r="KFI2" s="2440"/>
      <c r="KFJ2" s="2440"/>
      <c r="KFK2" s="2440"/>
      <c r="KFL2" s="2440"/>
      <c r="KFM2" s="2440"/>
      <c r="KFN2" s="2440"/>
      <c r="KFO2" s="2440"/>
      <c r="KFP2" s="2440"/>
      <c r="KFQ2" s="2440"/>
      <c r="KFR2" s="2440"/>
      <c r="KFS2" s="2440"/>
      <c r="KFT2" s="2440"/>
      <c r="KFU2" s="2440"/>
      <c r="KFV2" s="2440"/>
      <c r="KFW2" s="2440"/>
      <c r="KFX2" s="2440"/>
      <c r="KFY2" s="2440"/>
      <c r="KFZ2" s="2440"/>
      <c r="KGA2" s="2440"/>
      <c r="KGB2" s="2440"/>
      <c r="KGC2" s="2440"/>
      <c r="KGD2" s="2440"/>
      <c r="KGE2" s="2440"/>
      <c r="KGF2" s="2440"/>
      <c r="KGG2" s="2440"/>
      <c r="KGH2" s="2440"/>
      <c r="KGI2" s="2440"/>
      <c r="KGJ2" s="2440"/>
      <c r="KGK2" s="2440"/>
      <c r="KGL2" s="2440"/>
      <c r="KGM2" s="2440"/>
      <c r="KGN2" s="2440"/>
      <c r="KGO2" s="2440"/>
      <c r="KGP2" s="2440"/>
      <c r="KGQ2" s="2440"/>
      <c r="KGR2" s="2440"/>
      <c r="KGS2" s="2440"/>
      <c r="KGT2" s="2440"/>
      <c r="KGU2" s="2440"/>
      <c r="KGV2" s="2440"/>
      <c r="KGW2" s="2440"/>
      <c r="KGX2" s="2440"/>
      <c r="KGY2" s="2440"/>
      <c r="KGZ2" s="2440"/>
      <c r="KHA2" s="2440"/>
      <c r="KHB2" s="2440"/>
      <c r="KHC2" s="2440"/>
      <c r="KHD2" s="2440"/>
      <c r="KHE2" s="2440"/>
      <c r="KHF2" s="2440"/>
      <c r="KHG2" s="2440"/>
      <c r="KHH2" s="2440"/>
      <c r="KHI2" s="2440"/>
      <c r="KHJ2" s="2440"/>
      <c r="KHK2" s="2440"/>
      <c r="KHL2" s="2440"/>
      <c r="KHM2" s="2440"/>
      <c r="KHN2" s="2440"/>
      <c r="KHO2" s="2440"/>
      <c r="KHP2" s="2440"/>
      <c r="KHQ2" s="2440"/>
      <c r="KHR2" s="2440"/>
      <c r="KHS2" s="2440"/>
      <c r="KHT2" s="2440"/>
      <c r="KHU2" s="2440"/>
      <c r="KHV2" s="2440"/>
      <c r="KHW2" s="2440"/>
      <c r="KHX2" s="2440"/>
      <c r="KHY2" s="2440"/>
      <c r="KHZ2" s="2440"/>
      <c r="KIA2" s="2440"/>
      <c r="KIB2" s="2440"/>
      <c r="KIC2" s="2440"/>
      <c r="KID2" s="2440"/>
      <c r="KIE2" s="2440"/>
      <c r="KIF2" s="2440"/>
      <c r="KIG2" s="2440"/>
      <c r="KIH2" s="2440"/>
      <c r="KII2" s="2440"/>
      <c r="KIJ2" s="2440"/>
      <c r="KIK2" s="2440"/>
      <c r="KIL2" s="2440"/>
      <c r="KIM2" s="2440"/>
      <c r="KIN2" s="2440"/>
      <c r="KIO2" s="2440"/>
      <c r="KIP2" s="2440"/>
      <c r="KIQ2" s="2440"/>
      <c r="KIR2" s="2440"/>
      <c r="KIS2" s="2440"/>
      <c r="KIT2" s="2440"/>
      <c r="KIU2" s="2440"/>
      <c r="KIV2" s="2440"/>
      <c r="KIW2" s="2440"/>
      <c r="KIX2" s="2440"/>
      <c r="KIY2" s="2440"/>
      <c r="KIZ2" s="2440"/>
      <c r="KJA2" s="2440"/>
      <c r="KJB2" s="2440"/>
      <c r="KJC2" s="2440"/>
      <c r="KJD2" s="2440"/>
      <c r="KJE2" s="2440"/>
      <c r="KJF2" s="2440"/>
      <c r="KJG2" s="2440"/>
      <c r="KJH2" s="2440"/>
      <c r="KJI2" s="2440"/>
      <c r="KJJ2" s="2440"/>
      <c r="KJK2" s="2440"/>
      <c r="KJL2" s="2440"/>
      <c r="KJM2" s="2440"/>
      <c r="KJN2" s="2440"/>
      <c r="KJO2" s="2440"/>
      <c r="KJP2" s="2440"/>
      <c r="KJQ2" s="2440"/>
      <c r="KJR2" s="2440"/>
      <c r="KJS2" s="2440"/>
      <c r="KJT2" s="2440"/>
      <c r="KJU2" s="2440"/>
      <c r="KJV2" s="2440"/>
      <c r="KJW2" s="2440"/>
      <c r="KJX2" s="2440"/>
      <c r="KJY2" s="2440"/>
      <c r="KJZ2" s="2440"/>
      <c r="KKA2" s="2440"/>
      <c r="KKB2" s="2440"/>
      <c r="KKC2" s="2440"/>
      <c r="KKD2" s="2440"/>
      <c r="KKE2" s="2440"/>
      <c r="KKF2" s="2440"/>
      <c r="KKG2" s="2440"/>
      <c r="KKH2" s="2440"/>
      <c r="KKI2" s="2440"/>
      <c r="KKJ2" s="2440"/>
      <c r="KKK2" s="2440"/>
      <c r="KKL2" s="2440"/>
      <c r="KKM2" s="2440"/>
      <c r="KKN2" s="2440"/>
      <c r="KKO2" s="2440"/>
      <c r="KKP2" s="2440"/>
      <c r="KKQ2" s="2440"/>
      <c r="KKR2" s="2440"/>
      <c r="KKS2" s="2440"/>
      <c r="KKT2" s="2440"/>
      <c r="KKU2" s="2440"/>
      <c r="KKV2" s="2440"/>
      <c r="KKW2" s="2440"/>
      <c r="KKX2" s="2440"/>
      <c r="KKY2" s="2440"/>
      <c r="KKZ2" s="2440"/>
      <c r="KLA2" s="2440"/>
      <c r="KLB2" s="2440"/>
      <c r="KLC2" s="2440"/>
      <c r="KLD2" s="2440"/>
      <c r="KLE2" s="2440"/>
      <c r="KLF2" s="2440"/>
      <c r="KLG2" s="2440"/>
      <c r="KLH2" s="2440"/>
      <c r="KLI2" s="2440"/>
      <c r="KLJ2" s="2440"/>
      <c r="KLK2" s="2440"/>
      <c r="KLL2" s="2440"/>
      <c r="KLM2" s="2440"/>
      <c r="KLN2" s="2440"/>
      <c r="KLO2" s="2440"/>
      <c r="KLP2" s="2440"/>
      <c r="KLQ2" s="2440"/>
      <c r="KLR2" s="2440"/>
      <c r="KLS2" s="2440"/>
      <c r="KLT2" s="2440"/>
      <c r="KLU2" s="2440"/>
      <c r="KLV2" s="2440"/>
      <c r="KLW2" s="2440"/>
      <c r="KLX2" s="2440"/>
      <c r="KLY2" s="2440"/>
      <c r="KLZ2" s="2440"/>
      <c r="KMA2" s="2440"/>
      <c r="KMB2" s="2440"/>
      <c r="KMC2" s="2440"/>
      <c r="KMD2" s="2440"/>
      <c r="KME2" s="2440"/>
      <c r="KMF2" s="2440"/>
      <c r="KMG2" s="2440"/>
      <c r="KMH2" s="2440"/>
      <c r="KMI2" s="2440"/>
      <c r="KMJ2" s="2440"/>
      <c r="KMK2" s="2440"/>
      <c r="KML2" s="2440"/>
      <c r="KMM2" s="2440"/>
      <c r="KMN2" s="2440"/>
      <c r="KMO2" s="2440"/>
      <c r="KMP2" s="2440"/>
      <c r="KMQ2" s="2440"/>
      <c r="KMR2" s="2440"/>
      <c r="KMS2" s="2440"/>
      <c r="KMT2" s="2440"/>
      <c r="KMU2" s="2440"/>
      <c r="KMV2" s="2440"/>
      <c r="KMW2" s="2440"/>
      <c r="KMX2" s="2440"/>
      <c r="KMY2" s="2440"/>
      <c r="KMZ2" s="2440"/>
      <c r="KNA2" s="2440"/>
      <c r="KNB2" s="2440"/>
      <c r="KNC2" s="2440"/>
      <c r="KND2" s="2440"/>
      <c r="KNE2" s="2440"/>
      <c r="KNF2" s="2440"/>
      <c r="KNG2" s="2440"/>
      <c r="KNH2" s="2440"/>
      <c r="KNI2" s="2440"/>
      <c r="KNJ2" s="2440"/>
      <c r="KNK2" s="2440"/>
      <c r="KNL2" s="2440"/>
      <c r="KNM2" s="2440"/>
      <c r="KNN2" s="2440"/>
      <c r="KNO2" s="2440"/>
      <c r="KNP2" s="2440"/>
      <c r="KNQ2" s="2440"/>
      <c r="KNR2" s="2440"/>
      <c r="KNS2" s="2440"/>
      <c r="KNT2" s="2440"/>
      <c r="KNU2" s="2440"/>
      <c r="KNV2" s="2440"/>
      <c r="KNW2" s="2440"/>
      <c r="KNX2" s="2440"/>
      <c r="KNY2" s="2440"/>
      <c r="KNZ2" s="2440"/>
      <c r="KOA2" s="2440"/>
      <c r="KOB2" s="2440"/>
      <c r="KOC2" s="2440"/>
      <c r="KOD2" s="2440"/>
      <c r="KOE2" s="2440"/>
      <c r="KOF2" s="2440"/>
      <c r="KOG2" s="2440"/>
      <c r="KOH2" s="2440"/>
      <c r="KOI2" s="2440"/>
      <c r="KOJ2" s="2440"/>
      <c r="KOK2" s="2440"/>
      <c r="KOL2" s="2440"/>
      <c r="KOM2" s="2440"/>
      <c r="KON2" s="2440"/>
      <c r="KOO2" s="2440"/>
      <c r="KOP2" s="2440"/>
      <c r="KOQ2" s="2440"/>
      <c r="KOR2" s="2440"/>
      <c r="KOS2" s="2440"/>
      <c r="KOT2" s="2440"/>
      <c r="KOU2" s="2440"/>
      <c r="KOV2" s="2440"/>
      <c r="KOW2" s="2440"/>
      <c r="KOX2" s="2440"/>
      <c r="KOY2" s="2440"/>
      <c r="KOZ2" s="2440"/>
      <c r="KPA2" s="2440"/>
      <c r="KPB2" s="2440"/>
      <c r="KPC2" s="2440"/>
      <c r="KPD2" s="2440"/>
      <c r="KPE2" s="2440"/>
      <c r="KPF2" s="2440"/>
      <c r="KPG2" s="2440"/>
      <c r="KPH2" s="2440"/>
      <c r="KPI2" s="2440"/>
      <c r="KPJ2" s="2440"/>
      <c r="KPK2" s="2440"/>
      <c r="KPL2" s="2440"/>
      <c r="KPM2" s="2440"/>
      <c r="KPN2" s="2440"/>
      <c r="KPO2" s="2440"/>
      <c r="KPP2" s="2440"/>
      <c r="KPQ2" s="2440"/>
      <c r="KPR2" s="2440"/>
      <c r="KPS2" s="2440"/>
      <c r="KPT2" s="2440"/>
      <c r="KPU2" s="2440"/>
      <c r="KPV2" s="2440"/>
      <c r="KPW2" s="2440"/>
      <c r="KPX2" s="2440"/>
      <c r="KPY2" s="2440"/>
      <c r="KPZ2" s="2440"/>
      <c r="KQA2" s="2440"/>
      <c r="KQB2" s="2440"/>
      <c r="KQC2" s="2440"/>
      <c r="KQD2" s="2440"/>
      <c r="KQE2" s="2440"/>
      <c r="KQF2" s="2440"/>
      <c r="KQG2" s="2440"/>
      <c r="KQH2" s="2440"/>
      <c r="KQI2" s="2440"/>
      <c r="KQJ2" s="2440"/>
      <c r="KQK2" s="2440"/>
      <c r="KQL2" s="2440"/>
      <c r="KQM2" s="2440"/>
      <c r="KQN2" s="2440"/>
      <c r="KQO2" s="2440"/>
      <c r="KQP2" s="2440"/>
      <c r="KQQ2" s="2440"/>
      <c r="KQR2" s="2440"/>
      <c r="KQS2" s="2440"/>
      <c r="KQT2" s="2440"/>
      <c r="KQU2" s="2440"/>
      <c r="KQV2" s="2440"/>
      <c r="KQW2" s="2440"/>
      <c r="KQX2" s="2440"/>
      <c r="KQY2" s="2440"/>
      <c r="KQZ2" s="2440"/>
      <c r="KRA2" s="2440"/>
      <c r="KRB2" s="2440"/>
      <c r="KRC2" s="2440"/>
      <c r="KRD2" s="2440"/>
      <c r="KRE2" s="2440"/>
      <c r="KRF2" s="2440"/>
      <c r="KRG2" s="2440"/>
      <c r="KRH2" s="2440"/>
      <c r="KRI2" s="2440"/>
      <c r="KRJ2" s="2440"/>
      <c r="KRK2" s="2440"/>
      <c r="KRL2" s="2440"/>
      <c r="KRM2" s="2440"/>
      <c r="KRN2" s="2440"/>
      <c r="KRO2" s="2440"/>
      <c r="KRP2" s="2440"/>
      <c r="KRQ2" s="2440"/>
      <c r="KRR2" s="2440"/>
      <c r="KRS2" s="2440"/>
      <c r="KRT2" s="2440"/>
      <c r="KRU2" s="2440"/>
      <c r="KRV2" s="2440"/>
      <c r="KRW2" s="2440"/>
      <c r="KRX2" s="2440"/>
      <c r="KRY2" s="2440"/>
      <c r="KRZ2" s="2440"/>
      <c r="KSA2" s="2440"/>
      <c r="KSB2" s="2440"/>
      <c r="KSC2" s="2440"/>
      <c r="KSD2" s="2440"/>
      <c r="KSE2" s="2440"/>
      <c r="KSF2" s="2440"/>
      <c r="KSG2" s="2440"/>
      <c r="KSH2" s="2440"/>
      <c r="KSI2" s="2440"/>
      <c r="KSJ2" s="2440"/>
      <c r="KSK2" s="2440"/>
      <c r="KSL2" s="2440"/>
      <c r="KSM2" s="2440"/>
      <c r="KSN2" s="2440"/>
      <c r="KSO2" s="2440"/>
      <c r="KSP2" s="2440"/>
      <c r="KSQ2" s="2440"/>
      <c r="KSR2" s="2440"/>
      <c r="KSS2" s="2440"/>
      <c r="KST2" s="2440"/>
      <c r="KSU2" s="2440"/>
      <c r="KSV2" s="2440"/>
      <c r="KSW2" s="2440"/>
      <c r="KSX2" s="2440"/>
      <c r="KSY2" s="2440"/>
      <c r="KSZ2" s="2440"/>
      <c r="KTA2" s="2440"/>
      <c r="KTB2" s="2440"/>
      <c r="KTC2" s="2440"/>
      <c r="KTD2" s="2440"/>
      <c r="KTE2" s="2440"/>
      <c r="KTF2" s="2440"/>
      <c r="KTG2" s="2440"/>
      <c r="KTH2" s="2440"/>
      <c r="KTI2" s="2440"/>
      <c r="KTJ2" s="2440"/>
      <c r="KTK2" s="2440"/>
      <c r="KTL2" s="2440"/>
      <c r="KTM2" s="2440"/>
      <c r="KTN2" s="2440"/>
      <c r="KTO2" s="2440"/>
      <c r="KTP2" s="2440"/>
      <c r="KTQ2" s="2440"/>
      <c r="KTR2" s="2440"/>
      <c r="KTS2" s="2440"/>
      <c r="KTT2" s="2440"/>
      <c r="KTU2" s="2440"/>
      <c r="KTV2" s="2440"/>
      <c r="KTW2" s="2440"/>
      <c r="KTX2" s="2440"/>
      <c r="KTY2" s="2440"/>
      <c r="KTZ2" s="2440"/>
      <c r="KUA2" s="2440"/>
      <c r="KUB2" s="2440"/>
      <c r="KUC2" s="2440"/>
      <c r="KUD2" s="2440"/>
      <c r="KUE2" s="2440"/>
      <c r="KUF2" s="2440"/>
      <c r="KUG2" s="2440"/>
      <c r="KUH2" s="2440"/>
      <c r="KUI2" s="2440"/>
      <c r="KUJ2" s="2440"/>
      <c r="KUK2" s="2440"/>
      <c r="KUL2" s="2440"/>
      <c r="KUM2" s="2440"/>
      <c r="KUN2" s="2440"/>
      <c r="KUO2" s="2440"/>
      <c r="KUP2" s="2440"/>
      <c r="KUQ2" s="2440"/>
      <c r="KUR2" s="2440"/>
      <c r="KUS2" s="2440"/>
      <c r="KUT2" s="2440"/>
      <c r="KUU2" s="2440"/>
      <c r="KUV2" s="2440"/>
      <c r="KUW2" s="2440"/>
      <c r="KUX2" s="2440"/>
      <c r="KUY2" s="2440"/>
      <c r="KUZ2" s="2440"/>
      <c r="KVA2" s="2440"/>
      <c r="KVB2" s="2440"/>
      <c r="KVC2" s="2440"/>
      <c r="KVD2" s="2440"/>
      <c r="KVE2" s="2440"/>
      <c r="KVF2" s="2440"/>
      <c r="KVG2" s="2440"/>
      <c r="KVH2" s="2440"/>
      <c r="KVI2" s="2440"/>
      <c r="KVJ2" s="2440"/>
      <c r="KVK2" s="2440"/>
      <c r="KVL2" s="2440"/>
      <c r="KVM2" s="2440"/>
      <c r="KVN2" s="2440"/>
      <c r="KVO2" s="2440"/>
      <c r="KVP2" s="2440"/>
      <c r="KVQ2" s="2440"/>
      <c r="KVR2" s="2440"/>
      <c r="KVS2" s="2440"/>
      <c r="KVT2" s="2440"/>
      <c r="KVU2" s="2440"/>
      <c r="KVV2" s="2440"/>
      <c r="KVW2" s="2440"/>
      <c r="KVX2" s="2440"/>
      <c r="KVY2" s="2440"/>
      <c r="KVZ2" s="2440"/>
      <c r="KWA2" s="2440"/>
      <c r="KWB2" s="2440"/>
      <c r="KWC2" s="2440"/>
      <c r="KWD2" s="2440"/>
      <c r="KWE2" s="2440"/>
      <c r="KWF2" s="2440"/>
      <c r="KWG2" s="2440"/>
      <c r="KWH2" s="2440"/>
      <c r="KWI2" s="2440"/>
      <c r="KWJ2" s="2440"/>
      <c r="KWK2" s="2440"/>
      <c r="KWL2" s="2440"/>
      <c r="KWM2" s="2440"/>
      <c r="KWN2" s="2440"/>
      <c r="KWO2" s="2440"/>
      <c r="KWP2" s="2440"/>
      <c r="KWQ2" s="2440"/>
      <c r="KWR2" s="2440"/>
      <c r="KWS2" s="2440"/>
      <c r="KWT2" s="2440"/>
      <c r="KWU2" s="2440"/>
      <c r="KWV2" s="2440"/>
      <c r="KWW2" s="2440"/>
      <c r="KWX2" s="2440"/>
      <c r="KWY2" s="2440"/>
      <c r="KWZ2" s="2440"/>
      <c r="KXA2" s="2440"/>
      <c r="KXB2" s="2440"/>
      <c r="KXC2" s="2440"/>
      <c r="KXD2" s="2440"/>
      <c r="KXE2" s="2440"/>
      <c r="KXF2" s="2440"/>
      <c r="KXG2" s="2440"/>
      <c r="KXH2" s="2440"/>
      <c r="KXI2" s="2440"/>
      <c r="KXJ2" s="2440"/>
      <c r="KXK2" s="2440"/>
      <c r="KXL2" s="2440"/>
      <c r="KXM2" s="2440"/>
      <c r="KXN2" s="2440"/>
      <c r="KXO2" s="2440"/>
      <c r="KXP2" s="2440"/>
      <c r="KXQ2" s="2440"/>
      <c r="KXR2" s="2440"/>
      <c r="KXS2" s="2440"/>
      <c r="KXT2" s="2440"/>
      <c r="KXU2" s="2440"/>
      <c r="KXV2" s="2440"/>
      <c r="KXW2" s="2440"/>
      <c r="KXX2" s="2440"/>
      <c r="KXY2" s="2440"/>
      <c r="KXZ2" s="2440"/>
      <c r="KYA2" s="2440"/>
      <c r="KYB2" s="2440"/>
      <c r="KYC2" s="2440"/>
      <c r="KYD2" s="2440"/>
      <c r="KYE2" s="2440"/>
      <c r="KYF2" s="2440"/>
      <c r="KYG2" s="2440"/>
      <c r="KYH2" s="2440"/>
      <c r="KYI2" s="2440"/>
      <c r="KYJ2" s="2440"/>
      <c r="KYK2" s="2440"/>
      <c r="KYL2" s="2440"/>
      <c r="KYM2" s="2440"/>
      <c r="KYN2" s="2440"/>
      <c r="KYO2" s="2440"/>
      <c r="KYP2" s="2440"/>
      <c r="KYQ2" s="2440"/>
      <c r="KYR2" s="2440"/>
      <c r="KYS2" s="2440"/>
      <c r="KYT2" s="2440"/>
      <c r="KYU2" s="2440"/>
      <c r="KYV2" s="2440"/>
      <c r="KYW2" s="2440"/>
      <c r="KYX2" s="2440"/>
      <c r="KYY2" s="2440"/>
      <c r="KYZ2" s="2440"/>
      <c r="KZA2" s="2440"/>
      <c r="KZB2" s="2440"/>
      <c r="KZC2" s="2440"/>
      <c r="KZD2" s="2440"/>
      <c r="KZE2" s="2440"/>
      <c r="KZF2" s="2440"/>
      <c r="KZG2" s="2440"/>
      <c r="KZH2" s="2440"/>
      <c r="KZI2" s="2440"/>
      <c r="KZJ2" s="2440"/>
      <c r="KZK2" s="2440"/>
      <c r="KZL2" s="2440"/>
      <c r="KZM2" s="2440"/>
      <c r="KZN2" s="2440"/>
      <c r="KZO2" s="2440"/>
      <c r="KZP2" s="2440"/>
      <c r="KZQ2" s="2440"/>
      <c r="KZR2" s="2440"/>
      <c r="KZS2" s="2440"/>
      <c r="KZT2" s="2440"/>
      <c r="KZU2" s="2440"/>
      <c r="KZV2" s="2440"/>
      <c r="KZW2" s="2440"/>
      <c r="KZX2" s="2440"/>
      <c r="KZY2" s="2440"/>
      <c r="KZZ2" s="2440"/>
      <c r="LAA2" s="2440"/>
      <c r="LAB2" s="2440"/>
      <c r="LAC2" s="2440"/>
      <c r="LAD2" s="2440"/>
      <c r="LAE2" s="2440"/>
      <c r="LAF2" s="2440"/>
      <c r="LAG2" s="2440"/>
      <c r="LAH2" s="2440"/>
      <c r="LAI2" s="2440"/>
      <c r="LAJ2" s="2440"/>
      <c r="LAK2" s="2440"/>
      <c r="LAL2" s="2440"/>
      <c r="LAM2" s="2440"/>
      <c r="LAN2" s="2440"/>
      <c r="LAO2" s="2440"/>
      <c r="LAP2" s="2440"/>
      <c r="LAQ2" s="2440"/>
      <c r="LAR2" s="2440"/>
      <c r="LAS2" s="2440"/>
      <c r="LAT2" s="2440"/>
      <c r="LAU2" s="2440"/>
      <c r="LAV2" s="2440"/>
      <c r="LAW2" s="2440"/>
      <c r="LAX2" s="2440"/>
      <c r="LAY2" s="2440"/>
      <c r="LAZ2" s="2440"/>
      <c r="LBA2" s="2440"/>
      <c r="LBB2" s="2440"/>
      <c r="LBC2" s="2440"/>
      <c r="LBD2" s="2440"/>
      <c r="LBE2" s="2440"/>
      <c r="LBF2" s="2440"/>
      <c r="LBG2" s="2440"/>
      <c r="LBH2" s="2440"/>
      <c r="LBI2" s="2440"/>
      <c r="LBJ2" s="2440"/>
      <c r="LBK2" s="2440"/>
      <c r="LBL2" s="2440"/>
      <c r="LBM2" s="2440"/>
      <c r="LBN2" s="2440"/>
      <c r="LBO2" s="2440"/>
      <c r="LBP2" s="2440"/>
      <c r="LBQ2" s="2440"/>
      <c r="LBR2" s="2440"/>
      <c r="LBS2" s="2440"/>
      <c r="LBT2" s="2440"/>
      <c r="LBU2" s="2440"/>
      <c r="LBV2" s="2440"/>
      <c r="LBW2" s="2440"/>
      <c r="LBX2" s="2440"/>
      <c r="LBY2" s="2440"/>
      <c r="LBZ2" s="2440"/>
      <c r="LCA2" s="2440"/>
      <c r="LCB2" s="2440"/>
      <c r="LCC2" s="2440"/>
      <c r="LCD2" s="2440"/>
      <c r="LCE2" s="2440"/>
      <c r="LCF2" s="2440"/>
      <c r="LCG2" s="2440"/>
      <c r="LCH2" s="2440"/>
      <c r="LCI2" s="2440"/>
      <c r="LCJ2" s="2440"/>
      <c r="LCK2" s="2440"/>
      <c r="LCL2" s="2440"/>
      <c r="LCM2" s="2440"/>
      <c r="LCN2" s="2440"/>
      <c r="LCO2" s="2440"/>
      <c r="LCP2" s="2440"/>
      <c r="LCQ2" s="2440"/>
      <c r="LCR2" s="2440"/>
      <c r="LCS2" s="2440"/>
      <c r="LCT2" s="2440"/>
      <c r="LCU2" s="2440"/>
      <c r="LCV2" s="2440"/>
      <c r="LCW2" s="2440"/>
      <c r="LCX2" s="2440"/>
      <c r="LCY2" s="2440"/>
      <c r="LCZ2" s="2440"/>
      <c r="LDA2" s="2440"/>
      <c r="LDB2" s="2440"/>
      <c r="LDC2" s="2440"/>
      <c r="LDD2" s="2440"/>
      <c r="LDE2" s="2440"/>
      <c r="LDF2" s="2440"/>
      <c r="LDG2" s="2440"/>
      <c r="LDH2" s="2440"/>
      <c r="LDI2" s="2440"/>
      <c r="LDJ2" s="2440"/>
      <c r="LDK2" s="2440"/>
      <c r="LDL2" s="2440"/>
      <c r="LDM2" s="2440"/>
      <c r="LDN2" s="2440"/>
      <c r="LDO2" s="2440"/>
      <c r="LDP2" s="2440"/>
      <c r="LDQ2" s="2440"/>
      <c r="LDR2" s="2440"/>
      <c r="LDS2" s="2440"/>
      <c r="LDT2" s="2440"/>
      <c r="LDU2" s="2440"/>
      <c r="LDV2" s="2440"/>
      <c r="LDW2" s="2440"/>
      <c r="LDX2" s="2440"/>
      <c r="LDY2" s="2440"/>
      <c r="LDZ2" s="2440"/>
      <c r="LEA2" s="2440"/>
      <c r="LEB2" s="2440"/>
      <c r="LEC2" s="2440"/>
      <c r="LED2" s="2440"/>
      <c r="LEE2" s="2440"/>
      <c r="LEF2" s="2440"/>
      <c r="LEG2" s="2440"/>
      <c r="LEH2" s="2440"/>
      <c r="LEI2" s="2440"/>
      <c r="LEJ2" s="2440"/>
      <c r="LEK2" s="2440"/>
      <c r="LEL2" s="2440"/>
      <c r="LEM2" s="2440"/>
      <c r="LEN2" s="2440"/>
      <c r="LEO2" s="2440"/>
      <c r="LEP2" s="2440"/>
      <c r="LEQ2" s="2440"/>
      <c r="LER2" s="2440"/>
      <c r="LES2" s="2440"/>
      <c r="LET2" s="2440"/>
      <c r="LEU2" s="2440"/>
      <c r="LEV2" s="2440"/>
      <c r="LEW2" s="2440"/>
      <c r="LEX2" s="2440"/>
      <c r="LEY2" s="2440"/>
      <c r="LEZ2" s="2440"/>
      <c r="LFA2" s="2440"/>
      <c r="LFB2" s="2440"/>
      <c r="LFC2" s="2440"/>
      <c r="LFD2" s="2440"/>
      <c r="LFE2" s="2440"/>
      <c r="LFF2" s="2440"/>
      <c r="LFG2" s="2440"/>
      <c r="LFH2" s="2440"/>
      <c r="LFI2" s="2440"/>
      <c r="LFJ2" s="2440"/>
      <c r="LFK2" s="2440"/>
      <c r="LFL2" s="2440"/>
      <c r="LFM2" s="2440"/>
      <c r="LFN2" s="2440"/>
      <c r="LFO2" s="2440"/>
      <c r="LFP2" s="2440"/>
      <c r="LFQ2" s="2440"/>
      <c r="LFR2" s="2440"/>
      <c r="LFS2" s="2440"/>
      <c r="LFT2" s="2440"/>
      <c r="LFU2" s="2440"/>
      <c r="LFV2" s="2440"/>
      <c r="LFW2" s="2440"/>
      <c r="LFX2" s="2440"/>
      <c r="LFY2" s="2440"/>
      <c r="LFZ2" s="2440"/>
      <c r="LGA2" s="2440"/>
      <c r="LGB2" s="2440"/>
      <c r="LGC2" s="2440"/>
      <c r="LGD2" s="2440"/>
      <c r="LGE2" s="2440"/>
      <c r="LGF2" s="2440"/>
      <c r="LGG2" s="2440"/>
      <c r="LGH2" s="2440"/>
      <c r="LGI2" s="2440"/>
      <c r="LGJ2" s="2440"/>
      <c r="LGK2" s="2440"/>
      <c r="LGL2" s="2440"/>
      <c r="LGM2" s="2440"/>
      <c r="LGN2" s="2440"/>
      <c r="LGO2" s="2440"/>
      <c r="LGP2" s="2440"/>
      <c r="LGQ2" s="2440"/>
      <c r="LGR2" s="2440"/>
      <c r="LGS2" s="2440"/>
      <c r="LGT2" s="2440"/>
      <c r="LGU2" s="2440"/>
      <c r="LGV2" s="2440"/>
      <c r="LGW2" s="2440"/>
      <c r="LGX2" s="2440"/>
      <c r="LGY2" s="2440"/>
      <c r="LGZ2" s="2440"/>
      <c r="LHA2" s="2440"/>
      <c r="LHB2" s="2440"/>
      <c r="LHC2" s="2440"/>
      <c r="LHD2" s="2440"/>
      <c r="LHE2" s="2440"/>
      <c r="LHF2" s="2440"/>
      <c r="LHG2" s="2440"/>
      <c r="LHH2" s="2440"/>
      <c r="LHI2" s="2440"/>
      <c r="LHJ2" s="2440"/>
      <c r="LHK2" s="2440"/>
      <c r="LHL2" s="2440"/>
      <c r="LHM2" s="2440"/>
      <c r="LHN2" s="2440"/>
      <c r="LHO2" s="2440"/>
      <c r="LHP2" s="2440"/>
      <c r="LHQ2" s="2440"/>
      <c r="LHR2" s="2440"/>
      <c r="LHS2" s="2440"/>
      <c r="LHT2" s="2440"/>
      <c r="LHU2" s="2440"/>
      <c r="LHV2" s="2440"/>
      <c r="LHW2" s="2440"/>
      <c r="LHX2" s="2440"/>
      <c r="LHY2" s="2440"/>
      <c r="LHZ2" s="2440"/>
      <c r="LIA2" s="2440"/>
      <c r="LIB2" s="2440"/>
      <c r="LIC2" s="2440"/>
      <c r="LID2" s="2440"/>
      <c r="LIE2" s="2440"/>
      <c r="LIF2" s="2440"/>
      <c r="LIG2" s="2440"/>
      <c r="LIH2" s="2440"/>
      <c r="LII2" s="2440"/>
      <c r="LIJ2" s="2440"/>
      <c r="LIK2" s="2440"/>
      <c r="LIL2" s="2440"/>
      <c r="LIM2" s="2440"/>
      <c r="LIN2" s="2440"/>
      <c r="LIO2" s="2440"/>
      <c r="LIP2" s="2440"/>
      <c r="LIQ2" s="2440"/>
      <c r="LIR2" s="2440"/>
      <c r="LIS2" s="2440"/>
      <c r="LIT2" s="2440"/>
      <c r="LIU2" s="2440"/>
      <c r="LIV2" s="2440"/>
      <c r="LIW2" s="2440"/>
      <c r="LIX2" s="2440"/>
      <c r="LIY2" s="2440"/>
      <c r="LIZ2" s="2440"/>
      <c r="LJA2" s="2440"/>
      <c r="LJB2" s="2440"/>
      <c r="LJC2" s="2440"/>
      <c r="LJD2" s="2440"/>
      <c r="LJE2" s="2440"/>
      <c r="LJF2" s="2440"/>
      <c r="LJG2" s="2440"/>
      <c r="LJH2" s="2440"/>
      <c r="LJI2" s="2440"/>
      <c r="LJJ2" s="2440"/>
      <c r="LJK2" s="2440"/>
      <c r="LJL2" s="2440"/>
      <c r="LJM2" s="2440"/>
      <c r="LJN2" s="2440"/>
      <c r="LJO2" s="2440"/>
      <c r="LJP2" s="2440"/>
      <c r="LJQ2" s="2440"/>
      <c r="LJR2" s="2440"/>
      <c r="LJS2" s="2440"/>
      <c r="LJT2" s="2440"/>
      <c r="LJU2" s="2440"/>
      <c r="LJV2" s="2440"/>
      <c r="LJW2" s="2440"/>
      <c r="LJX2" s="2440"/>
      <c r="LJY2" s="2440"/>
      <c r="LJZ2" s="2440"/>
      <c r="LKA2" s="2440"/>
      <c r="LKB2" s="2440"/>
      <c r="LKC2" s="2440"/>
      <c r="LKD2" s="2440"/>
      <c r="LKE2" s="2440"/>
      <c r="LKF2" s="2440"/>
      <c r="LKG2" s="2440"/>
      <c r="LKH2" s="2440"/>
      <c r="LKI2" s="2440"/>
      <c r="LKJ2" s="2440"/>
      <c r="LKK2" s="2440"/>
      <c r="LKL2" s="2440"/>
      <c r="LKM2" s="2440"/>
      <c r="LKN2" s="2440"/>
      <c r="LKO2" s="2440"/>
      <c r="LKP2" s="2440"/>
      <c r="LKQ2" s="2440"/>
      <c r="LKR2" s="2440"/>
      <c r="LKS2" s="2440"/>
      <c r="LKT2" s="2440"/>
      <c r="LKU2" s="2440"/>
      <c r="LKV2" s="2440"/>
      <c r="LKW2" s="2440"/>
      <c r="LKX2" s="2440"/>
      <c r="LKY2" s="2440"/>
      <c r="LKZ2" s="2440"/>
      <c r="LLA2" s="2440"/>
      <c r="LLB2" s="2440"/>
      <c r="LLC2" s="2440"/>
      <c r="LLD2" s="2440"/>
      <c r="LLE2" s="2440"/>
      <c r="LLF2" s="2440"/>
      <c r="LLG2" s="2440"/>
      <c r="LLH2" s="2440"/>
      <c r="LLI2" s="2440"/>
      <c r="LLJ2" s="2440"/>
      <c r="LLK2" s="2440"/>
      <c r="LLL2" s="2440"/>
      <c r="LLM2" s="2440"/>
      <c r="LLN2" s="2440"/>
      <c r="LLO2" s="2440"/>
      <c r="LLP2" s="2440"/>
      <c r="LLQ2" s="2440"/>
      <c r="LLR2" s="2440"/>
      <c r="LLS2" s="2440"/>
      <c r="LLT2" s="2440"/>
      <c r="LLU2" s="2440"/>
      <c r="LLV2" s="2440"/>
      <c r="LLW2" s="2440"/>
      <c r="LLX2" s="2440"/>
      <c r="LLY2" s="2440"/>
      <c r="LLZ2" s="2440"/>
      <c r="LMA2" s="2440"/>
      <c r="LMB2" s="2440"/>
      <c r="LMC2" s="2440"/>
      <c r="LMD2" s="2440"/>
      <c r="LME2" s="2440"/>
      <c r="LMF2" s="2440"/>
      <c r="LMG2" s="2440"/>
      <c r="LMH2" s="2440"/>
      <c r="LMI2" s="2440"/>
      <c r="LMJ2" s="2440"/>
      <c r="LMK2" s="2440"/>
      <c r="LML2" s="2440"/>
      <c r="LMM2" s="2440"/>
      <c r="LMN2" s="2440"/>
      <c r="LMO2" s="2440"/>
      <c r="LMP2" s="2440"/>
      <c r="LMQ2" s="2440"/>
      <c r="LMR2" s="2440"/>
      <c r="LMS2" s="2440"/>
      <c r="LMT2" s="2440"/>
      <c r="LMU2" s="2440"/>
      <c r="LMV2" s="2440"/>
      <c r="LMW2" s="2440"/>
      <c r="LMX2" s="2440"/>
      <c r="LMY2" s="2440"/>
      <c r="LMZ2" s="2440"/>
      <c r="LNA2" s="2440"/>
      <c r="LNB2" s="2440"/>
      <c r="LNC2" s="2440"/>
      <c r="LND2" s="2440"/>
      <c r="LNE2" s="2440"/>
      <c r="LNF2" s="2440"/>
      <c r="LNG2" s="2440"/>
      <c r="LNH2" s="2440"/>
      <c r="LNI2" s="2440"/>
      <c r="LNJ2" s="2440"/>
      <c r="LNK2" s="2440"/>
      <c r="LNL2" s="2440"/>
      <c r="LNM2" s="2440"/>
      <c r="LNN2" s="2440"/>
      <c r="LNO2" s="2440"/>
      <c r="LNP2" s="2440"/>
      <c r="LNQ2" s="2440"/>
      <c r="LNR2" s="2440"/>
      <c r="LNS2" s="2440"/>
      <c r="LNT2" s="2440"/>
      <c r="LNU2" s="2440"/>
      <c r="LNV2" s="2440"/>
      <c r="LNW2" s="2440"/>
      <c r="LNX2" s="2440"/>
      <c r="LNY2" s="2440"/>
      <c r="LNZ2" s="2440"/>
      <c r="LOA2" s="2440"/>
      <c r="LOB2" s="2440"/>
      <c r="LOC2" s="2440"/>
      <c r="LOD2" s="2440"/>
      <c r="LOE2" s="2440"/>
      <c r="LOF2" s="2440"/>
      <c r="LOG2" s="2440"/>
      <c r="LOH2" s="2440"/>
      <c r="LOI2" s="2440"/>
      <c r="LOJ2" s="2440"/>
      <c r="LOK2" s="2440"/>
      <c r="LOL2" s="2440"/>
      <c r="LOM2" s="2440"/>
      <c r="LON2" s="2440"/>
      <c r="LOO2" s="2440"/>
      <c r="LOP2" s="2440"/>
      <c r="LOQ2" s="2440"/>
      <c r="LOR2" s="2440"/>
      <c r="LOS2" s="2440"/>
      <c r="LOT2" s="2440"/>
      <c r="LOU2" s="2440"/>
      <c r="LOV2" s="2440"/>
      <c r="LOW2" s="2440"/>
      <c r="LOX2" s="2440"/>
      <c r="LOY2" s="2440"/>
      <c r="LOZ2" s="2440"/>
      <c r="LPA2" s="2440"/>
      <c r="LPB2" s="2440"/>
      <c r="LPC2" s="2440"/>
      <c r="LPD2" s="2440"/>
      <c r="LPE2" s="2440"/>
      <c r="LPF2" s="2440"/>
      <c r="LPG2" s="2440"/>
      <c r="LPH2" s="2440"/>
      <c r="LPI2" s="2440"/>
      <c r="LPJ2" s="2440"/>
      <c r="LPK2" s="2440"/>
      <c r="LPL2" s="2440"/>
      <c r="LPM2" s="2440"/>
      <c r="LPN2" s="2440"/>
      <c r="LPO2" s="2440"/>
      <c r="LPP2" s="2440"/>
      <c r="LPQ2" s="2440"/>
      <c r="LPR2" s="2440"/>
      <c r="LPS2" s="2440"/>
      <c r="LPT2" s="2440"/>
      <c r="LPU2" s="2440"/>
      <c r="LPV2" s="2440"/>
      <c r="LPW2" s="2440"/>
      <c r="LPX2" s="2440"/>
      <c r="LPY2" s="2440"/>
      <c r="LPZ2" s="2440"/>
      <c r="LQA2" s="2440"/>
      <c r="LQB2" s="2440"/>
      <c r="LQC2" s="2440"/>
      <c r="LQD2" s="2440"/>
      <c r="LQE2" s="2440"/>
      <c r="LQF2" s="2440"/>
      <c r="LQG2" s="2440"/>
      <c r="LQH2" s="2440"/>
      <c r="LQI2" s="2440"/>
      <c r="LQJ2" s="2440"/>
      <c r="LQK2" s="2440"/>
      <c r="LQL2" s="2440"/>
      <c r="LQM2" s="2440"/>
      <c r="LQN2" s="2440"/>
      <c r="LQO2" s="2440"/>
      <c r="LQP2" s="2440"/>
      <c r="LQQ2" s="2440"/>
      <c r="LQR2" s="2440"/>
      <c r="LQS2" s="2440"/>
      <c r="LQT2" s="2440"/>
      <c r="LQU2" s="2440"/>
      <c r="LQV2" s="2440"/>
      <c r="LQW2" s="2440"/>
      <c r="LQX2" s="2440"/>
      <c r="LQY2" s="2440"/>
      <c r="LQZ2" s="2440"/>
      <c r="LRA2" s="2440"/>
      <c r="LRB2" s="2440"/>
      <c r="LRC2" s="2440"/>
      <c r="LRD2" s="2440"/>
      <c r="LRE2" s="2440"/>
      <c r="LRF2" s="2440"/>
      <c r="LRG2" s="2440"/>
      <c r="LRH2" s="2440"/>
      <c r="LRI2" s="2440"/>
      <c r="LRJ2" s="2440"/>
      <c r="LRK2" s="2440"/>
      <c r="LRL2" s="2440"/>
      <c r="LRM2" s="2440"/>
      <c r="LRN2" s="2440"/>
      <c r="LRO2" s="2440"/>
      <c r="LRP2" s="2440"/>
      <c r="LRQ2" s="2440"/>
      <c r="LRR2" s="2440"/>
      <c r="LRS2" s="2440"/>
      <c r="LRT2" s="2440"/>
      <c r="LRU2" s="2440"/>
      <c r="LRV2" s="2440"/>
      <c r="LRW2" s="2440"/>
      <c r="LRX2" s="2440"/>
      <c r="LRY2" s="2440"/>
      <c r="LRZ2" s="2440"/>
      <c r="LSA2" s="2440"/>
      <c r="LSB2" s="2440"/>
      <c r="LSC2" s="2440"/>
      <c r="LSD2" s="2440"/>
      <c r="LSE2" s="2440"/>
      <c r="LSF2" s="2440"/>
      <c r="LSG2" s="2440"/>
      <c r="LSH2" s="2440"/>
      <c r="LSI2" s="2440"/>
      <c r="LSJ2" s="2440"/>
      <c r="LSK2" s="2440"/>
      <c r="LSL2" s="2440"/>
      <c r="LSM2" s="2440"/>
      <c r="LSN2" s="2440"/>
      <c r="LSO2" s="2440"/>
      <c r="LSP2" s="2440"/>
      <c r="LSQ2" s="2440"/>
      <c r="LSR2" s="2440"/>
      <c r="LSS2" s="2440"/>
      <c r="LST2" s="2440"/>
      <c r="LSU2" s="2440"/>
      <c r="LSV2" s="2440"/>
      <c r="LSW2" s="2440"/>
      <c r="LSX2" s="2440"/>
      <c r="LSY2" s="2440"/>
      <c r="LSZ2" s="2440"/>
      <c r="LTA2" s="2440"/>
      <c r="LTB2" s="2440"/>
      <c r="LTC2" s="2440"/>
      <c r="LTD2" s="2440"/>
      <c r="LTE2" s="2440"/>
      <c r="LTF2" s="2440"/>
      <c r="LTG2" s="2440"/>
      <c r="LTH2" s="2440"/>
      <c r="LTI2" s="2440"/>
      <c r="LTJ2" s="2440"/>
      <c r="LTK2" s="2440"/>
      <c r="LTL2" s="2440"/>
      <c r="LTM2" s="2440"/>
      <c r="LTN2" s="2440"/>
      <c r="LTO2" s="2440"/>
      <c r="LTP2" s="2440"/>
      <c r="LTQ2" s="2440"/>
      <c r="LTR2" s="2440"/>
      <c r="LTS2" s="2440"/>
      <c r="LTT2" s="2440"/>
      <c r="LTU2" s="2440"/>
      <c r="LTV2" s="2440"/>
      <c r="LTW2" s="2440"/>
      <c r="LTX2" s="2440"/>
      <c r="LTY2" s="2440"/>
      <c r="LTZ2" s="2440"/>
      <c r="LUA2" s="2440"/>
      <c r="LUB2" s="2440"/>
      <c r="LUC2" s="2440"/>
      <c r="LUD2" s="2440"/>
      <c r="LUE2" s="2440"/>
      <c r="LUF2" s="2440"/>
      <c r="LUG2" s="2440"/>
      <c r="LUH2" s="2440"/>
      <c r="LUI2" s="2440"/>
      <c r="LUJ2" s="2440"/>
      <c r="LUK2" s="2440"/>
      <c r="LUL2" s="2440"/>
      <c r="LUM2" s="2440"/>
      <c r="LUN2" s="2440"/>
      <c r="LUO2" s="2440"/>
      <c r="LUP2" s="2440"/>
      <c r="LUQ2" s="2440"/>
      <c r="LUR2" s="2440"/>
      <c r="LUS2" s="2440"/>
      <c r="LUT2" s="2440"/>
      <c r="LUU2" s="2440"/>
      <c r="LUV2" s="2440"/>
      <c r="LUW2" s="2440"/>
      <c r="LUX2" s="2440"/>
      <c r="LUY2" s="2440"/>
      <c r="LUZ2" s="2440"/>
      <c r="LVA2" s="2440"/>
      <c r="LVB2" s="2440"/>
      <c r="LVC2" s="2440"/>
      <c r="LVD2" s="2440"/>
      <c r="LVE2" s="2440"/>
      <c r="LVF2" s="2440"/>
      <c r="LVG2" s="2440"/>
      <c r="LVH2" s="2440"/>
      <c r="LVI2" s="2440"/>
      <c r="LVJ2" s="2440"/>
      <c r="LVK2" s="2440"/>
      <c r="LVL2" s="2440"/>
      <c r="LVM2" s="2440"/>
      <c r="LVN2" s="2440"/>
      <c r="LVO2" s="2440"/>
      <c r="LVP2" s="2440"/>
      <c r="LVQ2" s="2440"/>
      <c r="LVR2" s="2440"/>
      <c r="LVS2" s="2440"/>
      <c r="LVT2" s="2440"/>
      <c r="LVU2" s="2440"/>
      <c r="LVV2" s="2440"/>
      <c r="LVW2" s="2440"/>
      <c r="LVX2" s="2440"/>
      <c r="LVY2" s="2440"/>
      <c r="LVZ2" s="2440"/>
      <c r="LWA2" s="2440"/>
      <c r="LWB2" s="2440"/>
      <c r="LWC2" s="2440"/>
      <c r="LWD2" s="2440"/>
      <c r="LWE2" s="2440"/>
      <c r="LWF2" s="2440"/>
      <c r="LWG2" s="2440"/>
      <c r="LWH2" s="2440"/>
      <c r="LWI2" s="2440"/>
      <c r="LWJ2" s="2440"/>
      <c r="LWK2" s="2440"/>
      <c r="LWL2" s="2440"/>
      <c r="LWM2" s="2440"/>
      <c r="LWN2" s="2440"/>
      <c r="LWO2" s="2440"/>
      <c r="LWP2" s="2440"/>
      <c r="LWQ2" s="2440"/>
      <c r="LWR2" s="2440"/>
      <c r="LWS2" s="2440"/>
      <c r="LWT2" s="2440"/>
      <c r="LWU2" s="2440"/>
      <c r="LWV2" s="2440"/>
      <c r="LWW2" s="2440"/>
      <c r="LWX2" s="2440"/>
      <c r="LWY2" s="2440"/>
      <c r="LWZ2" s="2440"/>
      <c r="LXA2" s="2440"/>
      <c r="LXB2" s="2440"/>
      <c r="LXC2" s="2440"/>
      <c r="LXD2" s="2440"/>
      <c r="LXE2" s="2440"/>
      <c r="LXF2" s="2440"/>
      <c r="LXG2" s="2440"/>
      <c r="LXH2" s="2440"/>
      <c r="LXI2" s="2440"/>
      <c r="LXJ2" s="2440"/>
      <c r="LXK2" s="2440"/>
      <c r="LXL2" s="2440"/>
      <c r="LXM2" s="2440"/>
      <c r="LXN2" s="2440"/>
      <c r="LXO2" s="2440"/>
      <c r="LXP2" s="2440"/>
      <c r="LXQ2" s="2440"/>
      <c r="LXR2" s="2440"/>
      <c r="LXS2" s="2440"/>
      <c r="LXT2" s="2440"/>
      <c r="LXU2" s="2440"/>
      <c r="LXV2" s="2440"/>
      <c r="LXW2" s="2440"/>
      <c r="LXX2" s="2440"/>
      <c r="LXY2" s="2440"/>
      <c r="LXZ2" s="2440"/>
      <c r="LYA2" s="2440"/>
      <c r="LYB2" s="2440"/>
      <c r="LYC2" s="2440"/>
      <c r="LYD2" s="2440"/>
      <c r="LYE2" s="2440"/>
      <c r="LYF2" s="2440"/>
      <c r="LYG2" s="2440"/>
      <c r="LYH2" s="2440"/>
      <c r="LYI2" s="2440"/>
      <c r="LYJ2" s="2440"/>
      <c r="LYK2" s="2440"/>
      <c r="LYL2" s="2440"/>
      <c r="LYM2" s="2440"/>
      <c r="LYN2" s="2440"/>
      <c r="LYO2" s="2440"/>
      <c r="LYP2" s="2440"/>
      <c r="LYQ2" s="2440"/>
      <c r="LYR2" s="2440"/>
      <c r="LYS2" s="2440"/>
      <c r="LYT2" s="2440"/>
      <c r="LYU2" s="2440"/>
      <c r="LYV2" s="2440"/>
      <c r="LYW2" s="2440"/>
      <c r="LYX2" s="2440"/>
      <c r="LYY2" s="2440"/>
      <c r="LYZ2" s="2440"/>
      <c r="LZA2" s="2440"/>
      <c r="LZB2" s="2440"/>
      <c r="LZC2" s="2440"/>
      <c r="LZD2" s="2440"/>
      <c r="LZE2" s="2440"/>
      <c r="LZF2" s="2440"/>
      <c r="LZG2" s="2440"/>
      <c r="LZH2" s="2440"/>
      <c r="LZI2" s="2440"/>
      <c r="LZJ2" s="2440"/>
      <c r="LZK2" s="2440"/>
      <c r="LZL2" s="2440"/>
      <c r="LZM2" s="2440"/>
      <c r="LZN2" s="2440"/>
      <c r="LZO2" s="2440"/>
      <c r="LZP2" s="2440"/>
      <c r="LZQ2" s="2440"/>
      <c r="LZR2" s="2440"/>
      <c r="LZS2" s="2440"/>
      <c r="LZT2" s="2440"/>
      <c r="LZU2" s="2440"/>
      <c r="LZV2" s="2440"/>
      <c r="LZW2" s="2440"/>
      <c r="LZX2" s="2440"/>
      <c r="LZY2" s="2440"/>
      <c r="LZZ2" s="2440"/>
      <c r="MAA2" s="2440"/>
      <c r="MAB2" s="2440"/>
      <c r="MAC2" s="2440"/>
      <c r="MAD2" s="2440"/>
      <c r="MAE2" s="2440"/>
      <c r="MAF2" s="2440"/>
      <c r="MAG2" s="2440"/>
      <c r="MAH2" s="2440"/>
      <c r="MAI2" s="2440"/>
      <c r="MAJ2" s="2440"/>
      <c r="MAK2" s="2440"/>
      <c r="MAL2" s="2440"/>
      <c r="MAM2" s="2440"/>
      <c r="MAN2" s="2440"/>
      <c r="MAO2" s="2440"/>
      <c r="MAP2" s="2440"/>
      <c r="MAQ2" s="2440"/>
      <c r="MAR2" s="2440"/>
      <c r="MAS2" s="2440"/>
      <c r="MAT2" s="2440"/>
      <c r="MAU2" s="2440"/>
      <c r="MAV2" s="2440"/>
      <c r="MAW2" s="2440"/>
      <c r="MAX2" s="2440"/>
      <c r="MAY2" s="2440"/>
      <c r="MAZ2" s="2440"/>
      <c r="MBA2" s="2440"/>
      <c r="MBB2" s="2440"/>
      <c r="MBC2" s="2440"/>
      <c r="MBD2" s="2440"/>
      <c r="MBE2" s="2440"/>
      <c r="MBF2" s="2440"/>
      <c r="MBG2" s="2440"/>
      <c r="MBH2" s="2440"/>
      <c r="MBI2" s="2440"/>
      <c r="MBJ2" s="2440"/>
      <c r="MBK2" s="2440"/>
      <c r="MBL2" s="2440"/>
      <c r="MBM2" s="2440"/>
      <c r="MBN2" s="2440"/>
      <c r="MBO2" s="2440"/>
      <c r="MBP2" s="2440"/>
      <c r="MBQ2" s="2440"/>
      <c r="MBR2" s="2440"/>
      <c r="MBS2" s="2440"/>
      <c r="MBT2" s="2440"/>
      <c r="MBU2" s="2440"/>
      <c r="MBV2" s="2440"/>
      <c r="MBW2" s="2440"/>
      <c r="MBX2" s="2440"/>
      <c r="MBY2" s="2440"/>
      <c r="MBZ2" s="2440"/>
      <c r="MCA2" s="2440"/>
      <c r="MCB2" s="2440"/>
      <c r="MCC2" s="2440"/>
      <c r="MCD2" s="2440"/>
      <c r="MCE2" s="2440"/>
      <c r="MCF2" s="2440"/>
      <c r="MCG2" s="2440"/>
      <c r="MCH2" s="2440"/>
      <c r="MCI2" s="2440"/>
      <c r="MCJ2" s="2440"/>
      <c r="MCK2" s="2440"/>
      <c r="MCL2" s="2440"/>
      <c r="MCM2" s="2440"/>
      <c r="MCN2" s="2440"/>
      <c r="MCO2" s="2440"/>
      <c r="MCP2" s="2440"/>
      <c r="MCQ2" s="2440"/>
      <c r="MCR2" s="2440"/>
      <c r="MCS2" s="2440"/>
      <c r="MCT2" s="2440"/>
      <c r="MCU2" s="2440"/>
      <c r="MCV2" s="2440"/>
      <c r="MCW2" s="2440"/>
      <c r="MCX2" s="2440"/>
      <c r="MCY2" s="2440"/>
      <c r="MCZ2" s="2440"/>
      <c r="MDA2" s="2440"/>
      <c r="MDB2" s="2440"/>
      <c r="MDC2" s="2440"/>
      <c r="MDD2" s="2440"/>
      <c r="MDE2" s="2440"/>
      <c r="MDF2" s="2440"/>
      <c r="MDG2" s="2440"/>
      <c r="MDH2" s="2440"/>
      <c r="MDI2" s="2440"/>
      <c r="MDJ2" s="2440"/>
      <c r="MDK2" s="2440"/>
      <c r="MDL2" s="2440"/>
      <c r="MDM2" s="2440"/>
      <c r="MDN2" s="2440"/>
      <c r="MDO2" s="2440"/>
      <c r="MDP2" s="2440"/>
      <c r="MDQ2" s="2440"/>
      <c r="MDR2" s="2440"/>
      <c r="MDS2" s="2440"/>
      <c r="MDT2" s="2440"/>
      <c r="MDU2" s="2440"/>
      <c r="MDV2" s="2440"/>
      <c r="MDW2" s="2440"/>
      <c r="MDX2" s="2440"/>
      <c r="MDY2" s="2440"/>
      <c r="MDZ2" s="2440"/>
      <c r="MEA2" s="2440"/>
      <c r="MEB2" s="2440"/>
      <c r="MEC2" s="2440"/>
      <c r="MED2" s="2440"/>
      <c r="MEE2" s="2440"/>
      <c r="MEF2" s="2440"/>
      <c r="MEG2" s="2440"/>
      <c r="MEH2" s="2440"/>
      <c r="MEI2" s="2440"/>
      <c r="MEJ2" s="2440"/>
      <c r="MEK2" s="2440"/>
      <c r="MEL2" s="2440"/>
      <c r="MEM2" s="2440"/>
      <c r="MEN2" s="2440"/>
      <c r="MEO2" s="2440"/>
      <c r="MEP2" s="2440"/>
      <c r="MEQ2" s="2440"/>
      <c r="MER2" s="2440"/>
      <c r="MES2" s="2440"/>
      <c r="MET2" s="2440"/>
      <c r="MEU2" s="2440"/>
      <c r="MEV2" s="2440"/>
      <c r="MEW2" s="2440"/>
      <c r="MEX2" s="2440"/>
      <c r="MEY2" s="2440"/>
      <c r="MEZ2" s="2440"/>
      <c r="MFA2" s="2440"/>
      <c r="MFB2" s="2440"/>
      <c r="MFC2" s="2440"/>
      <c r="MFD2" s="2440"/>
      <c r="MFE2" s="2440"/>
      <c r="MFF2" s="2440"/>
      <c r="MFG2" s="2440"/>
      <c r="MFH2" s="2440"/>
      <c r="MFI2" s="2440"/>
      <c r="MFJ2" s="2440"/>
      <c r="MFK2" s="2440"/>
      <c r="MFL2" s="2440"/>
      <c r="MFM2" s="2440"/>
      <c r="MFN2" s="2440"/>
      <c r="MFO2" s="2440"/>
      <c r="MFP2" s="2440"/>
      <c r="MFQ2" s="2440"/>
      <c r="MFR2" s="2440"/>
      <c r="MFS2" s="2440"/>
      <c r="MFT2" s="2440"/>
      <c r="MFU2" s="2440"/>
      <c r="MFV2" s="2440"/>
      <c r="MFW2" s="2440"/>
      <c r="MFX2" s="2440"/>
      <c r="MFY2" s="2440"/>
      <c r="MFZ2" s="2440"/>
      <c r="MGA2" s="2440"/>
      <c r="MGB2" s="2440"/>
      <c r="MGC2" s="2440"/>
      <c r="MGD2" s="2440"/>
      <c r="MGE2" s="2440"/>
      <c r="MGF2" s="2440"/>
      <c r="MGG2" s="2440"/>
      <c r="MGH2" s="2440"/>
      <c r="MGI2" s="2440"/>
      <c r="MGJ2" s="2440"/>
      <c r="MGK2" s="2440"/>
      <c r="MGL2" s="2440"/>
      <c r="MGM2" s="2440"/>
      <c r="MGN2" s="2440"/>
      <c r="MGO2" s="2440"/>
      <c r="MGP2" s="2440"/>
      <c r="MGQ2" s="2440"/>
      <c r="MGR2" s="2440"/>
      <c r="MGS2" s="2440"/>
      <c r="MGT2" s="2440"/>
      <c r="MGU2" s="2440"/>
      <c r="MGV2" s="2440"/>
      <c r="MGW2" s="2440"/>
      <c r="MGX2" s="2440"/>
      <c r="MGY2" s="2440"/>
      <c r="MGZ2" s="2440"/>
      <c r="MHA2" s="2440"/>
      <c r="MHB2" s="2440"/>
      <c r="MHC2" s="2440"/>
      <c r="MHD2" s="2440"/>
      <c r="MHE2" s="2440"/>
      <c r="MHF2" s="2440"/>
      <c r="MHG2" s="2440"/>
      <c r="MHH2" s="2440"/>
      <c r="MHI2" s="2440"/>
      <c r="MHJ2" s="2440"/>
      <c r="MHK2" s="2440"/>
      <c r="MHL2" s="2440"/>
      <c r="MHM2" s="2440"/>
      <c r="MHN2" s="2440"/>
      <c r="MHO2" s="2440"/>
      <c r="MHP2" s="2440"/>
      <c r="MHQ2" s="2440"/>
      <c r="MHR2" s="2440"/>
      <c r="MHS2" s="2440"/>
      <c r="MHT2" s="2440"/>
      <c r="MHU2" s="2440"/>
      <c r="MHV2" s="2440"/>
      <c r="MHW2" s="2440"/>
      <c r="MHX2" s="2440"/>
      <c r="MHY2" s="2440"/>
      <c r="MHZ2" s="2440"/>
      <c r="MIA2" s="2440"/>
      <c r="MIB2" s="2440"/>
      <c r="MIC2" s="2440"/>
      <c r="MID2" s="2440"/>
      <c r="MIE2" s="2440"/>
      <c r="MIF2" s="2440"/>
      <c r="MIG2" s="2440"/>
      <c r="MIH2" s="2440"/>
      <c r="MII2" s="2440"/>
      <c r="MIJ2" s="2440"/>
      <c r="MIK2" s="2440"/>
      <c r="MIL2" s="2440"/>
      <c r="MIM2" s="2440"/>
      <c r="MIN2" s="2440"/>
      <c r="MIO2" s="2440"/>
      <c r="MIP2" s="2440"/>
      <c r="MIQ2" s="2440"/>
      <c r="MIR2" s="2440"/>
      <c r="MIS2" s="2440"/>
      <c r="MIT2" s="2440"/>
      <c r="MIU2" s="2440"/>
      <c r="MIV2" s="2440"/>
      <c r="MIW2" s="2440"/>
      <c r="MIX2" s="2440"/>
      <c r="MIY2" s="2440"/>
      <c r="MIZ2" s="2440"/>
      <c r="MJA2" s="2440"/>
      <c r="MJB2" s="2440"/>
      <c r="MJC2" s="2440"/>
      <c r="MJD2" s="2440"/>
      <c r="MJE2" s="2440"/>
      <c r="MJF2" s="2440"/>
      <c r="MJG2" s="2440"/>
      <c r="MJH2" s="2440"/>
      <c r="MJI2" s="2440"/>
      <c r="MJJ2" s="2440"/>
      <c r="MJK2" s="2440"/>
      <c r="MJL2" s="2440"/>
      <c r="MJM2" s="2440"/>
      <c r="MJN2" s="2440"/>
      <c r="MJO2" s="2440"/>
      <c r="MJP2" s="2440"/>
      <c r="MJQ2" s="2440"/>
      <c r="MJR2" s="2440"/>
      <c r="MJS2" s="2440"/>
      <c r="MJT2" s="2440"/>
      <c r="MJU2" s="2440"/>
      <c r="MJV2" s="2440"/>
      <c r="MJW2" s="2440"/>
      <c r="MJX2" s="2440"/>
      <c r="MJY2" s="2440"/>
      <c r="MJZ2" s="2440"/>
      <c r="MKA2" s="2440"/>
      <c r="MKB2" s="2440"/>
      <c r="MKC2" s="2440"/>
      <c r="MKD2" s="2440"/>
      <c r="MKE2" s="2440"/>
      <c r="MKF2" s="2440"/>
      <c r="MKG2" s="2440"/>
      <c r="MKH2" s="2440"/>
      <c r="MKI2" s="2440"/>
      <c r="MKJ2" s="2440"/>
      <c r="MKK2" s="2440"/>
      <c r="MKL2" s="2440"/>
      <c r="MKM2" s="2440"/>
      <c r="MKN2" s="2440"/>
      <c r="MKO2" s="2440"/>
      <c r="MKP2" s="2440"/>
      <c r="MKQ2" s="2440"/>
      <c r="MKR2" s="2440"/>
      <c r="MKS2" s="2440"/>
      <c r="MKT2" s="2440"/>
      <c r="MKU2" s="2440"/>
      <c r="MKV2" s="2440"/>
      <c r="MKW2" s="2440"/>
      <c r="MKX2" s="2440"/>
      <c r="MKY2" s="2440"/>
      <c r="MKZ2" s="2440"/>
      <c r="MLA2" s="2440"/>
      <c r="MLB2" s="2440"/>
      <c r="MLC2" s="2440"/>
      <c r="MLD2" s="2440"/>
      <c r="MLE2" s="2440"/>
      <c r="MLF2" s="2440"/>
      <c r="MLG2" s="2440"/>
      <c r="MLH2" s="2440"/>
      <c r="MLI2" s="2440"/>
      <c r="MLJ2" s="2440"/>
      <c r="MLK2" s="2440"/>
      <c r="MLL2" s="2440"/>
      <c r="MLM2" s="2440"/>
      <c r="MLN2" s="2440"/>
      <c r="MLO2" s="2440"/>
      <c r="MLP2" s="2440"/>
      <c r="MLQ2" s="2440"/>
      <c r="MLR2" s="2440"/>
      <c r="MLS2" s="2440"/>
      <c r="MLT2" s="2440"/>
      <c r="MLU2" s="2440"/>
      <c r="MLV2" s="2440"/>
      <c r="MLW2" s="2440"/>
      <c r="MLX2" s="2440"/>
      <c r="MLY2" s="2440"/>
      <c r="MLZ2" s="2440"/>
      <c r="MMA2" s="2440"/>
      <c r="MMB2" s="2440"/>
      <c r="MMC2" s="2440"/>
      <c r="MMD2" s="2440"/>
      <c r="MME2" s="2440"/>
      <c r="MMF2" s="2440"/>
      <c r="MMG2" s="2440"/>
      <c r="MMH2" s="2440"/>
      <c r="MMI2" s="2440"/>
      <c r="MMJ2" s="2440"/>
      <c r="MMK2" s="2440"/>
      <c r="MML2" s="2440"/>
      <c r="MMM2" s="2440"/>
      <c r="MMN2" s="2440"/>
      <c r="MMO2" s="2440"/>
      <c r="MMP2" s="2440"/>
      <c r="MMQ2" s="2440"/>
      <c r="MMR2" s="2440"/>
      <c r="MMS2" s="2440"/>
      <c r="MMT2" s="2440"/>
      <c r="MMU2" s="2440"/>
      <c r="MMV2" s="2440"/>
      <c r="MMW2" s="2440"/>
      <c r="MMX2" s="2440"/>
      <c r="MMY2" s="2440"/>
      <c r="MMZ2" s="2440"/>
      <c r="MNA2" s="2440"/>
      <c r="MNB2" s="2440"/>
      <c r="MNC2" s="2440"/>
      <c r="MND2" s="2440"/>
      <c r="MNE2" s="2440"/>
      <c r="MNF2" s="2440"/>
      <c r="MNG2" s="2440"/>
      <c r="MNH2" s="2440"/>
      <c r="MNI2" s="2440"/>
      <c r="MNJ2" s="2440"/>
      <c r="MNK2" s="2440"/>
      <c r="MNL2" s="2440"/>
      <c r="MNM2" s="2440"/>
      <c r="MNN2" s="2440"/>
      <c r="MNO2" s="2440"/>
      <c r="MNP2" s="2440"/>
      <c r="MNQ2" s="2440"/>
      <c r="MNR2" s="2440"/>
      <c r="MNS2" s="2440"/>
      <c r="MNT2" s="2440"/>
      <c r="MNU2" s="2440"/>
      <c r="MNV2" s="2440"/>
      <c r="MNW2" s="2440"/>
      <c r="MNX2" s="2440"/>
      <c r="MNY2" s="2440"/>
      <c r="MNZ2" s="2440"/>
      <c r="MOA2" s="2440"/>
      <c r="MOB2" s="2440"/>
      <c r="MOC2" s="2440"/>
      <c r="MOD2" s="2440"/>
      <c r="MOE2" s="2440"/>
      <c r="MOF2" s="2440"/>
      <c r="MOG2" s="2440"/>
      <c r="MOH2" s="2440"/>
      <c r="MOI2" s="2440"/>
      <c r="MOJ2" s="2440"/>
      <c r="MOK2" s="2440"/>
      <c r="MOL2" s="2440"/>
      <c r="MOM2" s="2440"/>
      <c r="MON2" s="2440"/>
      <c r="MOO2" s="2440"/>
      <c r="MOP2" s="2440"/>
      <c r="MOQ2" s="2440"/>
      <c r="MOR2" s="2440"/>
      <c r="MOS2" s="2440"/>
      <c r="MOT2" s="2440"/>
      <c r="MOU2" s="2440"/>
      <c r="MOV2" s="2440"/>
      <c r="MOW2" s="2440"/>
      <c r="MOX2" s="2440"/>
      <c r="MOY2" s="2440"/>
      <c r="MOZ2" s="2440"/>
      <c r="MPA2" s="2440"/>
      <c r="MPB2" s="2440"/>
      <c r="MPC2" s="2440"/>
      <c r="MPD2" s="2440"/>
      <c r="MPE2" s="2440"/>
      <c r="MPF2" s="2440"/>
      <c r="MPG2" s="2440"/>
      <c r="MPH2" s="2440"/>
      <c r="MPI2" s="2440"/>
      <c r="MPJ2" s="2440"/>
      <c r="MPK2" s="2440"/>
      <c r="MPL2" s="2440"/>
      <c r="MPM2" s="2440"/>
      <c r="MPN2" s="2440"/>
      <c r="MPO2" s="2440"/>
      <c r="MPP2" s="2440"/>
      <c r="MPQ2" s="2440"/>
      <c r="MPR2" s="2440"/>
      <c r="MPS2" s="2440"/>
      <c r="MPT2" s="2440"/>
      <c r="MPU2" s="2440"/>
      <c r="MPV2" s="2440"/>
      <c r="MPW2" s="2440"/>
      <c r="MPX2" s="2440"/>
      <c r="MPY2" s="2440"/>
      <c r="MPZ2" s="2440"/>
      <c r="MQA2" s="2440"/>
      <c r="MQB2" s="2440"/>
      <c r="MQC2" s="2440"/>
      <c r="MQD2" s="2440"/>
      <c r="MQE2" s="2440"/>
      <c r="MQF2" s="2440"/>
      <c r="MQG2" s="2440"/>
      <c r="MQH2" s="2440"/>
      <c r="MQI2" s="2440"/>
      <c r="MQJ2" s="2440"/>
      <c r="MQK2" s="2440"/>
      <c r="MQL2" s="2440"/>
      <c r="MQM2" s="2440"/>
      <c r="MQN2" s="2440"/>
      <c r="MQO2" s="2440"/>
      <c r="MQP2" s="2440"/>
      <c r="MQQ2" s="2440"/>
      <c r="MQR2" s="2440"/>
      <c r="MQS2" s="2440"/>
      <c r="MQT2" s="2440"/>
      <c r="MQU2" s="2440"/>
      <c r="MQV2" s="2440"/>
      <c r="MQW2" s="2440"/>
      <c r="MQX2" s="2440"/>
      <c r="MQY2" s="2440"/>
      <c r="MQZ2" s="2440"/>
      <c r="MRA2" s="2440"/>
      <c r="MRB2" s="2440"/>
      <c r="MRC2" s="2440"/>
      <c r="MRD2" s="2440"/>
      <c r="MRE2" s="2440"/>
      <c r="MRF2" s="2440"/>
      <c r="MRG2" s="2440"/>
      <c r="MRH2" s="2440"/>
      <c r="MRI2" s="2440"/>
      <c r="MRJ2" s="2440"/>
      <c r="MRK2" s="2440"/>
      <c r="MRL2" s="2440"/>
      <c r="MRM2" s="2440"/>
      <c r="MRN2" s="2440"/>
      <c r="MRO2" s="2440"/>
      <c r="MRP2" s="2440"/>
      <c r="MRQ2" s="2440"/>
      <c r="MRR2" s="2440"/>
      <c r="MRS2" s="2440"/>
      <c r="MRT2" s="2440"/>
      <c r="MRU2" s="2440"/>
      <c r="MRV2" s="2440"/>
      <c r="MRW2" s="2440"/>
      <c r="MRX2" s="2440"/>
      <c r="MRY2" s="2440"/>
      <c r="MRZ2" s="2440"/>
      <c r="MSA2" s="2440"/>
      <c r="MSB2" s="2440"/>
      <c r="MSC2" s="2440"/>
      <c r="MSD2" s="2440"/>
      <c r="MSE2" s="2440"/>
      <c r="MSF2" s="2440"/>
      <c r="MSG2" s="2440"/>
      <c r="MSH2" s="2440"/>
      <c r="MSI2" s="2440"/>
      <c r="MSJ2" s="2440"/>
      <c r="MSK2" s="2440"/>
      <c r="MSL2" s="2440"/>
      <c r="MSM2" s="2440"/>
      <c r="MSN2" s="2440"/>
      <c r="MSO2" s="2440"/>
      <c r="MSP2" s="2440"/>
      <c r="MSQ2" s="2440"/>
      <c r="MSR2" s="2440"/>
      <c r="MSS2" s="2440"/>
      <c r="MST2" s="2440"/>
      <c r="MSU2" s="2440"/>
      <c r="MSV2" s="2440"/>
      <c r="MSW2" s="2440"/>
      <c r="MSX2" s="2440"/>
      <c r="MSY2" s="2440"/>
      <c r="MSZ2" s="2440"/>
      <c r="MTA2" s="2440"/>
      <c r="MTB2" s="2440"/>
      <c r="MTC2" s="2440"/>
      <c r="MTD2" s="2440"/>
      <c r="MTE2" s="2440"/>
      <c r="MTF2" s="2440"/>
      <c r="MTG2" s="2440"/>
      <c r="MTH2" s="2440"/>
      <c r="MTI2" s="2440"/>
      <c r="MTJ2" s="2440"/>
      <c r="MTK2" s="2440"/>
      <c r="MTL2" s="2440"/>
      <c r="MTM2" s="2440"/>
      <c r="MTN2" s="2440"/>
      <c r="MTO2" s="2440"/>
      <c r="MTP2" s="2440"/>
      <c r="MTQ2" s="2440"/>
      <c r="MTR2" s="2440"/>
      <c r="MTS2" s="2440"/>
      <c r="MTT2" s="2440"/>
      <c r="MTU2" s="2440"/>
      <c r="MTV2" s="2440"/>
      <c r="MTW2" s="2440"/>
      <c r="MTX2" s="2440"/>
      <c r="MTY2" s="2440"/>
      <c r="MTZ2" s="2440"/>
      <c r="MUA2" s="2440"/>
      <c r="MUB2" s="2440"/>
      <c r="MUC2" s="2440"/>
      <c r="MUD2" s="2440"/>
      <c r="MUE2" s="2440"/>
      <c r="MUF2" s="2440"/>
      <c r="MUG2" s="2440"/>
      <c r="MUH2" s="2440"/>
      <c r="MUI2" s="2440"/>
      <c r="MUJ2" s="2440"/>
      <c r="MUK2" s="2440"/>
      <c r="MUL2" s="2440"/>
      <c r="MUM2" s="2440"/>
      <c r="MUN2" s="2440"/>
      <c r="MUO2" s="2440"/>
      <c r="MUP2" s="2440"/>
      <c r="MUQ2" s="2440"/>
      <c r="MUR2" s="2440"/>
      <c r="MUS2" s="2440"/>
      <c r="MUT2" s="2440"/>
      <c r="MUU2" s="2440"/>
      <c r="MUV2" s="2440"/>
      <c r="MUW2" s="2440"/>
      <c r="MUX2" s="2440"/>
      <c r="MUY2" s="2440"/>
      <c r="MUZ2" s="2440"/>
      <c r="MVA2" s="2440"/>
      <c r="MVB2" s="2440"/>
      <c r="MVC2" s="2440"/>
      <c r="MVD2" s="2440"/>
      <c r="MVE2" s="2440"/>
      <c r="MVF2" s="2440"/>
      <c r="MVG2" s="2440"/>
      <c r="MVH2" s="2440"/>
      <c r="MVI2" s="2440"/>
      <c r="MVJ2" s="2440"/>
      <c r="MVK2" s="2440"/>
      <c r="MVL2" s="2440"/>
      <c r="MVM2" s="2440"/>
      <c r="MVN2" s="2440"/>
      <c r="MVO2" s="2440"/>
      <c r="MVP2" s="2440"/>
      <c r="MVQ2" s="2440"/>
      <c r="MVR2" s="2440"/>
      <c r="MVS2" s="2440"/>
      <c r="MVT2" s="2440"/>
      <c r="MVU2" s="2440"/>
      <c r="MVV2" s="2440"/>
      <c r="MVW2" s="2440"/>
      <c r="MVX2" s="2440"/>
      <c r="MVY2" s="2440"/>
      <c r="MVZ2" s="2440"/>
      <c r="MWA2" s="2440"/>
      <c r="MWB2" s="2440"/>
      <c r="MWC2" s="2440"/>
      <c r="MWD2" s="2440"/>
      <c r="MWE2" s="2440"/>
      <c r="MWF2" s="2440"/>
      <c r="MWG2" s="2440"/>
      <c r="MWH2" s="2440"/>
      <c r="MWI2" s="2440"/>
      <c r="MWJ2" s="2440"/>
      <c r="MWK2" s="2440"/>
      <c r="MWL2" s="2440"/>
      <c r="MWM2" s="2440"/>
      <c r="MWN2" s="2440"/>
      <c r="MWO2" s="2440"/>
      <c r="MWP2" s="2440"/>
      <c r="MWQ2" s="2440"/>
      <c r="MWR2" s="2440"/>
      <c r="MWS2" s="2440"/>
      <c r="MWT2" s="2440"/>
      <c r="MWU2" s="2440"/>
      <c r="MWV2" s="2440"/>
      <c r="MWW2" s="2440"/>
      <c r="MWX2" s="2440"/>
      <c r="MWY2" s="2440"/>
      <c r="MWZ2" s="2440"/>
      <c r="MXA2" s="2440"/>
      <c r="MXB2" s="2440"/>
      <c r="MXC2" s="2440"/>
      <c r="MXD2" s="2440"/>
      <c r="MXE2" s="2440"/>
      <c r="MXF2" s="2440"/>
      <c r="MXG2" s="2440"/>
      <c r="MXH2" s="2440"/>
      <c r="MXI2" s="2440"/>
      <c r="MXJ2" s="2440"/>
      <c r="MXK2" s="2440"/>
      <c r="MXL2" s="2440"/>
      <c r="MXM2" s="2440"/>
      <c r="MXN2" s="2440"/>
      <c r="MXO2" s="2440"/>
      <c r="MXP2" s="2440"/>
      <c r="MXQ2" s="2440"/>
      <c r="MXR2" s="2440"/>
      <c r="MXS2" s="2440"/>
      <c r="MXT2" s="2440"/>
      <c r="MXU2" s="2440"/>
      <c r="MXV2" s="2440"/>
      <c r="MXW2" s="2440"/>
      <c r="MXX2" s="2440"/>
      <c r="MXY2" s="2440"/>
      <c r="MXZ2" s="2440"/>
      <c r="MYA2" s="2440"/>
      <c r="MYB2" s="2440"/>
      <c r="MYC2" s="2440"/>
      <c r="MYD2" s="2440"/>
      <c r="MYE2" s="2440"/>
      <c r="MYF2" s="2440"/>
      <c r="MYG2" s="2440"/>
      <c r="MYH2" s="2440"/>
      <c r="MYI2" s="2440"/>
      <c r="MYJ2" s="2440"/>
      <c r="MYK2" s="2440"/>
      <c r="MYL2" s="2440"/>
      <c r="MYM2" s="2440"/>
      <c r="MYN2" s="2440"/>
      <c r="MYO2" s="2440"/>
      <c r="MYP2" s="2440"/>
      <c r="MYQ2" s="2440"/>
      <c r="MYR2" s="2440"/>
      <c r="MYS2" s="2440"/>
      <c r="MYT2" s="2440"/>
      <c r="MYU2" s="2440"/>
      <c r="MYV2" s="2440"/>
      <c r="MYW2" s="2440"/>
      <c r="MYX2" s="2440"/>
      <c r="MYY2" s="2440"/>
      <c r="MYZ2" s="2440"/>
      <c r="MZA2" s="2440"/>
      <c r="MZB2" s="2440"/>
      <c r="MZC2" s="2440"/>
      <c r="MZD2" s="2440"/>
      <c r="MZE2" s="2440"/>
      <c r="MZF2" s="2440"/>
      <c r="MZG2" s="2440"/>
      <c r="MZH2" s="2440"/>
      <c r="MZI2" s="2440"/>
      <c r="MZJ2" s="2440"/>
      <c r="MZK2" s="2440"/>
      <c r="MZL2" s="2440"/>
      <c r="MZM2" s="2440"/>
      <c r="MZN2" s="2440"/>
      <c r="MZO2" s="2440"/>
      <c r="MZP2" s="2440"/>
      <c r="MZQ2" s="2440"/>
      <c r="MZR2" s="2440"/>
      <c r="MZS2" s="2440"/>
      <c r="MZT2" s="2440"/>
      <c r="MZU2" s="2440"/>
      <c r="MZV2" s="2440"/>
      <c r="MZW2" s="2440"/>
      <c r="MZX2" s="2440"/>
      <c r="MZY2" s="2440"/>
      <c r="MZZ2" s="2440"/>
      <c r="NAA2" s="2440"/>
      <c r="NAB2" s="2440"/>
      <c r="NAC2" s="2440"/>
      <c r="NAD2" s="2440"/>
      <c r="NAE2" s="2440"/>
      <c r="NAF2" s="2440"/>
      <c r="NAG2" s="2440"/>
      <c r="NAH2" s="2440"/>
      <c r="NAI2" s="2440"/>
      <c r="NAJ2" s="2440"/>
      <c r="NAK2" s="2440"/>
      <c r="NAL2" s="2440"/>
      <c r="NAM2" s="2440"/>
      <c r="NAN2" s="2440"/>
      <c r="NAO2" s="2440"/>
      <c r="NAP2" s="2440"/>
      <c r="NAQ2" s="2440"/>
      <c r="NAR2" s="2440"/>
      <c r="NAS2" s="2440"/>
      <c r="NAT2" s="2440"/>
      <c r="NAU2" s="2440"/>
      <c r="NAV2" s="2440"/>
      <c r="NAW2" s="2440"/>
      <c r="NAX2" s="2440"/>
      <c r="NAY2" s="2440"/>
      <c r="NAZ2" s="2440"/>
      <c r="NBA2" s="2440"/>
      <c r="NBB2" s="2440"/>
      <c r="NBC2" s="2440"/>
      <c r="NBD2" s="2440"/>
      <c r="NBE2" s="2440"/>
      <c r="NBF2" s="2440"/>
      <c r="NBG2" s="2440"/>
      <c r="NBH2" s="2440"/>
      <c r="NBI2" s="2440"/>
      <c r="NBJ2" s="2440"/>
      <c r="NBK2" s="2440"/>
      <c r="NBL2" s="2440"/>
      <c r="NBM2" s="2440"/>
      <c r="NBN2" s="2440"/>
      <c r="NBO2" s="2440"/>
      <c r="NBP2" s="2440"/>
      <c r="NBQ2" s="2440"/>
      <c r="NBR2" s="2440"/>
      <c r="NBS2" s="2440"/>
      <c r="NBT2" s="2440"/>
      <c r="NBU2" s="2440"/>
      <c r="NBV2" s="2440"/>
      <c r="NBW2" s="2440"/>
      <c r="NBX2" s="2440"/>
      <c r="NBY2" s="2440"/>
      <c r="NBZ2" s="2440"/>
      <c r="NCA2" s="2440"/>
      <c r="NCB2" s="2440"/>
      <c r="NCC2" s="2440"/>
      <c r="NCD2" s="2440"/>
      <c r="NCE2" s="2440"/>
      <c r="NCF2" s="2440"/>
      <c r="NCG2" s="2440"/>
      <c r="NCH2" s="2440"/>
      <c r="NCI2" s="2440"/>
      <c r="NCJ2" s="2440"/>
      <c r="NCK2" s="2440"/>
      <c r="NCL2" s="2440"/>
      <c r="NCM2" s="2440"/>
      <c r="NCN2" s="2440"/>
      <c r="NCO2" s="2440"/>
      <c r="NCP2" s="2440"/>
      <c r="NCQ2" s="2440"/>
      <c r="NCR2" s="2440"/>
      <c r="NCS2" s="2440"/>
      <c r="NCT2" s="2440"/>
      <c r="NCU2" s="2440"/>
      <c r="NCV2" s="2440"/>
      <c r="NCW2" s="2440"/>
      <c r="NCX2" s="2440"/>
      <c r="NCY2" s="2440"/>
      <c r="NCZ2" s="2440"/>
      <c r="NDA2" s="2440"/>
      <c r="NDB2" s="2440"/>
      <c r="NDC2" s="2440"/>
      <c r="NDD2" s="2440"/>
      <c r="NDE2" s="2440"/>
      <c r="NDF2" s="2440"/>
      <c r="NDG2" s="2440"/>
      <c r="NDH2" s="2440"/>
      <c r="NDI2" s="2440"/>
      <c r="NDJ2" s="2440"/>
      <c r="NDK2" s="2440"/>
      <c r="NDL2" s="2440"/>
      <c r="NDM2" s="2440"/>
      <c r="NDN2" s="2440"/>
      <c r="NDO2" s="2440"/>
      <c r="NDP2" s="2440"/>
      <c r="NDQ2" s="2440"/>
      <c r="NDR2" s="2440"/>
      <c r="NDS2" s="2440"/>
      <c r="NDT2" s="2440"/>
      <c r="NDU2" s="2440"/>
      <c r="NDV2" s="2440"/>
      <c r="NDW2" s="2440"/>
      <c r="NDX2" s="2440"/>
      <c r="NDY2" s="2440"/>
      <c r="NDZ2" s="2440"/>
      <c r="NEA2" s="2440"/>
      <c r="NEB2" s="2440"/>
      <c r="NEC2" s="2440"/>
      <c r="NED2" s="2440"/>
      <c r="NEE2" s="2440"/>
      <c r="NEF2" s="2440"/>
      <c r="NEG2" s="2440"/>
      <c r="NEH2" s="2440"/>
      <c r="NEI2" s="2440"/>
      <c r="NEJ2" s="2440"/>
      <c r="NEK2" s="2440"/>
      <c r="NEL2" s="2440"/>
      <c r="NEM2" s="2440"/>
      <c r="NEN2" s="2440"/>
      <c r="NEO2" s="2440"/>
      <c r="NEP2" s="2440"/>
      <c r="NEQ2" s="2440"/>
      <c r="NER2" s="2440"/>
      <c r="NES2" s="2440"/>
      <c r="NET2" s="2440"/>
      <c r="NEU2" s="2440"/>
      <c r="NEV2" s="2440"/>
      <c r="NEW2" s="2440"/>
      <c r="NEX2" s="2440"/>
      <c r="NEY2" s="2440"/>
      <c r="NEZ2" s="2440"/>
      <c r="NFA2" s="2440"/>
      <c r="NFB2" s="2440"/>
      <c r="NFC2" s="2440"/>
      <c r="NFD2" s="2440"/>
      <c r="NFE2" s="2440"/>
      <c r="NFF2" s="2440"/>
      <c r="NFG2" s="2440"/>
      <c r="NFH2" s="2440"/>
      <c r="NFI2" s="2440"/>
      <c r="NFJ2" s="2440"/>
      <c r="NFK2" s="2440"/>
      <c r="NFL2" s="2440"/>
      <c r="NFM2" s="2440"/>
      <c r="NFN2" s="2440"/>
      <c r="NFO2" s="2440"/>
      <c r="NFP2" s="2440"/>
      <c r="NFQ2" s="2440"/>
      <c r="NFR2" s="2440"/>
      <c r="NFS2" s="2440"/>
      <c r="NFT2" s="2440"/>
      <c r="NFU2" s="2440"/>
      <c r="NFV2" s="2440"/>
      <c r="NFW2" s="2440"/>
      <c r="NFX2" s="2440"/>
      <c r="NFY2" s="2440"/>
      <c r="NFZ2" s="2440"/>
      <c r="NGA2" s="2440"/>
      <c r="NGB2" s="2440"/>
      <c r="NGC2" s="2440"/>
      <c r="NGD2" s="2440"/>
      <c r="NGE2" s="2440"/>
      <c r="NGF2" s="2440"/>
      <c r="NGG2" s="2440"/>
      <c r="NGH2" s="2440"/>
      <c r="NGI2" s="2440"/>
      <c r="NGJ2" s="2440"/>
      <c r="NGK2" s="2440"/>
      <c r="NGL2" s="2440"/>
      <c r="NGM2" s="2440"/>
      <c r="NGN2" s="2440"/>
      <c r="NGO2" s="2440"/>
      <c r="NGP2" s="2440"/>
      <c r="NGQ2" s="2440"/>
      <c r="NGR2" s="2440"/>
      <c r="NGS2" s="2440"/>
      <c r="NGT2" s="2440"/>
      <c r="NGU2" s="2440"/>
      <c r="NGV2" s="2440"/>
      <c r="NGW2" s="2440"/>
      <c r="NGX2" s="2440"/>
      <c r="NGY2" s="2440"/>
      <c r="NGZ2" s="2440"/>
      <c r="NHA2" s="2440"/>
      <c r="NHB2" s="2440"/>
      <c r="NHC2" s="2440"/>
      <c r="NHD2" s="2440"/>
      <c r="NHE2" s="2440"/>
      <c r="NHF2" s="2440"/>
      <c r="NHG2" s="2440"/>
      <c r="NHH2" s="2440"/>
      <c r="NHI2" s="2440"/>
      <c r="NHJ2" s="2440"/>
      <c r="NHK2" s="2440"/>
      <c r="NHL2" s="2440"/>
      <c r="NHM2" s="2440"/>
      <c r="NHN2" s="2440"/>
      <c r="NHO2" s="2440"/>
      <c r="NHP2" s="2440"/>
      <c r="NHQ2" s="2440"/>
      <c r="NHR2" s="2440"/>
      <c r="NHS2" s="2440"/>
      <c r="NHT2" s="2440"/>
      <c r="NHU2" s="2440"/>
      <c r="NHV2" s="2440"/>
      <c r="NHW2" s="2440"/>
      <c r="NHX2" s="2440"/>
      <c r="NHY2" s="2440"/>
      <c r="NHZ2" s="2440"/>
      <c r="NIA2" s="2440"/>
      <c r="NIB2" s="2440"/>
      <c r="NIC2" s="2440"/>
      <c r="NID2" s="2440"/>
      <c r="NIE2" s="2440"/>
      <c r="NIF2" s="2440"/>
      <c r="NIG2" s="2440"/>
      <c r="NIH2" s="2440"/>
      <c r="NII2" s="2440"/>
      <c r="NIJ2" s="2440"/>
      <c r="NIK2" s="2440"/>
      <c r="NIL2" s="2440"/>
      <c r="NIM2" s="2440"/>
      <c r="NIN2" s="2440"/>
      <c r="NIO2" s="2440"/>
      <c r="NIP2" s="2440"/>
      <c r="NIQ2" s="2440"/>
      <c r="NIR2" s="2440"/>
      <c r="NIS2" s="2440"/>
      <c r="NIT2" s="2440"/>
      <c r="NIU2" s="2440"/>
      <c r="NIV2" s="2440"/>
      <c r="NIW2" s="2440"/>
      <c r="NIX2" s="2440"/>
      <c r="NIY2" s="2440"/>
      <c r="NIZ2" s="2440"/>
      <c r="NJA2" s="2440"/>
      <c r="NJB2" s="2440"/>
      <c r="NJC2" s="2440"/>
      <c r="NJD2" s="2440"/>
      <c r="NJE2" s="2440"/>
      <c r="NJF2" s="2440"/>
      <c r="NJG2" s="2440"/>
      <c r="NJH2" s="2440"/>
      <c r="NJI2" s="2440"/>
      <c r="NJJ2" s="2440"/>
      <c r="NJK2" s="2440"/>
      <c r="NJL2" s="2440"/>
      <c r="NJM2" s="2440"/>
      <c r="NJN2" s="2440"/>
      <c r="NJO2" s="2440"/>
      <c r="NJP2" s="2440"/>
      <c r="NJQ2" s="2440"/>
      <c r="NJR2" s="2440"/>
      <c r="NJS2" s="2440"/>
      <c r="NJT2" s="2440"/>
      <c r="NJU2" s="2440"/>
      <c r="NJV2" s="2440"/>
      <c r="NJW2" s="2440"/>
      <c r="NJX2" s="2440"/>
      <c r="NJY2" s="2440"/>
      <c r="NJZ2" s="2440"/>
      <c r="NKA2" s="2440"/>
      <c r="NKB2" s="2440"/>
      <c r="NKC2" s="2440"/>
      <c r="NKD2" s="2440"/>
      <c r="NKE2" s="2440"/>
      <c r="NKF2" s="2440"/>
      <c r="NKG2" s="2440"/>
      <c r="NKH2" s="2440"/>
      <c r="NKI2" s="2440"/>
      <c r="NKJ2" s="2440"/>
      <c r="NKK2" s="2440"/>
      <c r="NKL2" s="2440"/>
      <c r="NKM2" s="2440"/>
      <c r="NKN2" s="2440"/>
      <c r="NKO2" s="2440"/>
      <c r="NKP2" s="2440"/>
      <c r="NKQ2" s="2440"/>
      <c r="NKR2" s="2440"/>
      <c r="NKS2" s="2440"/>
      <c r="NKT2" s="2440"/>
      <c r="NKU2" s="2440"/>
      <c r="NKV2" s="2440"/>
      <c r="NKW2" s="2440"/>
      <c r="NKX2" s="2440"/>
      <c r="NKY2" s="2440"/>
      <c r="NKZ2" s="2440"/>
      <c r="NLA2" s="2440"/>
      <c r="NLB2" s="2440"/>
      <c r="NLC2" s="2440"/>
      <c r="NLD2" s="2440"/>
      <c r="NLE2" s="2440"/>
      <c r="NLF2" s="2440"/>
      <c r="NLG2" s="2440"/>
      <c r="NLH2" s="2440"/>
      <c r="NLI2" s="2440"/>
      <c r="NLJ2" s="2440"/>
      <c r="NLK2" s="2440"/>
      <c r="NLL2" s="2440"/>
      <c r="NLM2" s="2440"/>
      <c r="NLN2" s="2440"/>
      <c r="NLO2" s="2440"/>
      <c r="NLP2" s="2440"/>
      <c r="NLQ2" s="2440"/>
      <c r="NLR2" s="2440"/>
      <c r="NLS2" s="2440"/>
      <c r="NLT2" s="2440"/>
      <c r="NLU2" s="2440"/>
      <c r="NLV2" s="2440"/>
      <c r="NLW2" s="2440"/>
      <c r="NLX2" s="2440"/>
      <c r="NLY2" s="2440"/>
      <c r="NLZ2" s="2440"/>
      <c r="NMA2" s="2440"/>
      <c r="NMB2" s="2440"/>
      <c r="NMC2" s="2440"/>
      <c r="NMD2" s="2440"/>
      <c r="NME2" s="2440"/>
      <c r="NMF2" s="2440"/>
      <c r="NMG2" s="2440"/>
      <c r="NMH2" s="2440"/>
      <c r="NMI2" s="2440"/>
      <c r="NMJ2" s="2440"/>
      <c r="NMK2" s="2440"/>
      <c r="NML2" s="2440"/>
      <c r="NMM2" s="2440"/>
      <c r="NMN2" s="2440"/>
      <c r="NMO2" s="2440"/>
      <c r="NMP2" s="2440"/>
      <c r="NMQ2" s="2440"/>
      <c r="NMR2" s="2440"/>
      <c r="NMS2" s="2440"/>
      <c r="NMT2" s="2440"/>
      <c r="NMU2" s="2440"/>
      <c r="NMV2" s="2440"/>
      <c r="NMW2" s="2440"/>
      <c r="NMX2" s="2440"/>
      <c r="NMY2" s="2440"/>
      <c r="NMZ2" s="2440"/>
      <c r="NNA2" s="2440"/>
      <c r="NNB2" s="2440"/>
      <c r="NNC2" s="2440"/>
      <c r="NND2" s="2440"/>
      <c r="NNE2" s="2440"/>
      <c r="NNF2" s="2440"/>
      <c r="NNG2" s="2440"/>
      <c r="NNH2" s="2440"/>
      <c r="NNI2" s="2440"/>
      <c r="NNJ2" s="2440"/>
      <c r="NNK2" s="2440"/>
      <c r="NNL2" s="2440"/>
      <c r="NNM2" s="2440"/>
      <c r="NNN2" s="2440"/>
      <c r="NNO2" s="2440"/>
      <c r="NNP2" s="2440"/>
      <c r="NNQ2" s="2440"/>
      <c r="NNR2" s="2440"/>
      <c r="NNS2" s="2440"/>
      <c r="NNT2" s="2440"/>
      <c r="NNU2" s="2440"/>
      <c r="NNV2" s="2440"/>
      <c r="NNW2" s="2440"/>
      <c r="NNX2" s="2440"/>
      <c r="NNY2" s="2440"/>
      <c r="NNZ2" s="2440"/>
      <c r="NOA2" s="2440"/>
      <c r="NOB2" s="2440"/>
      <c r="NOC2" s="2440"/>
      <c r="NOD2" s="2440"/>
      <c r="NOE2" s="2440"/>
      <c r="NOF2" s="2440"/>
      <c r="NOG2" s="2440"/>
      <c r="NOH2" s="2440"/>
      <c r="NOI2" s="2440"/>
      <c r="NOJ2" s="2440"/>
      <c r="NOK2" s="2440"/>
      <c r="NOL2" s="2440"/>
      <c r="NOM2" s="2440"/>
      <c r="NON2" s="2440"/>
      <c r="NOO2" s="2440"/>
      <c r="NOP2" s="2440"/>
      <c r="NOQ2" s="2440"/>
      <c r="NOR2" s="2440"/>
      <c r="NOS2" s="2440"/>
      <c r="NOT2" s="2440"/>
      <c r="NOU2" s="2440"/>
      <c r="NOV2" s="2440"/>
      <c r="NOW2" s="2440"/>
      <c r="NOX2" s="2440"/>
      <c r="NOY2" s="2440"/>
      <c r="NOZ2" s="2440"/>
      <c r="NPA2" s="2440"/>
      <c r="NPB2" s="2440"/>
      <c r="NPC2" s="2440"/>
      <c r="NPD2" s="2440"/>
      <c r="NPE2" s="2440"/>
      <c r="NPF2" s="2440"/>
      <c r="NPG2" s="2440"/>
      <c r="NPH2" s="2440"/>
      <c r="NPI2" s="2440"/>
      <c r="NPJ2" s="2440"/>
      <c r="NPK2" s="2440"/>
      <c r="NPL2" s="2440"/>
      <c r="NPM2" s="2440"/>
      <c r="NPN2" s="2440"/>
      <c r="NPO2" s="2440"/>
      <c r="NPP2" s="2440"/>
      <c r="NPQ2" s="2440"/>
      <c r="NPR2" s="2440"/>
      <c r="NPS2" s="2440"/>
      <c r="NPT2" s="2440"/>
      <c r="NPU2" s="2440"/>
      <c r="NPV2" s="2440"/>
      <c r="NPW2" s="2440"/>
      <c r="NPX2" s="2440"/>
      <c r="NPY2" s="2440"/>
      <c r="NPZ2" s="2440"/>
      <c r="NQA2" s="2440"/>
      <c r="NQB2" s="2440"/>
      <c r="NQC2" s="2440"/>
      <c r="NQD2" s="2440"/>
      <c r="NQE2" s="2440"/>
      <c r="NQF2" s="2440"/>
      <c r="NQG2" s="2440"/>
      <c r="NQH2" s="2440"/>
      <c r="NQI2" s="2440"/>
      <c r="NQJ2" s="2440"/>
      <c r="NQK2" s="2440"/>
      <c r="NQL2" s="2440"/>
      <c r="NQM2" s="2440"/>
      <c r="NQN2" s="2440"/>
      <c r="NQO2" s="2440"/>
      <c r="NQP2" s="2440"/>
      <c r="NQQ2" s="2440"/>
      <c r="NQR2" s="2440"/>
      <c r="NQS2" s="2440"/>
      <c r="NQT2" s="2440"/>
      <c r="NQU2" s="2440"/>
      <c r="NQV2" s="2440"/>
      <c r="NQW2" s="2440"/>
      <c r="NQX2" s="2440"/>
      <c r="NQY2" s="2440"/>
      <c r="NQZ2" s="2440"/>
      <c r="NRA2" s="2440"/>
      <c r="NRB2" s="2440"/>
      <c r="NRC2" s="2440"/>
      <c r="NRD2" s="2440"/>
      <c r="NRE2" s="2440"/>
      <c r="NRF2" s="2440"/>
      <c r="NRG2" s="2440"/>
      <c r="NRH2" s="2440"/>
      <c r="NRI2" s="2440"/>
      <c r="NRJ2" s="2440"/>
      <c r="NRK2" s="2440"/>
      <c r="NRL2" s="2440"/>
      <c r="NRM2" s="2440"/>
      <c r="NRN2" s="2440"/>
      <c r="NRO2" s="2440"/>
      <c r="NRP2" s="2440"/>
      <c r="NRQ2" s="2440"/>
      <c r="NRR2" s="2440"/>
      <c r="NRS2" s="2440"/>
      <c r="NRT2" s="2440"/>
      <c r="NRU2" s="2440"/>
      <c r="NRV2" s="2440"/>
      <c r="NRW2" s="2440"/>
      <c r="NRX2" s="2440"/>
      <c r="NRY2" s="2440"/>
      <c r="NRZ2" s="2440"/>
      <c r="NSA2" s="2440"/>
      <c r="NSB2" s="2440"/>
      <c r="NSC2" s="2440"/>
      <c r="NSD2" s="2440"/>
      <c r="NSE2" s="2440"/>
      <c r="NSF2" s="2440"/>
      <c r="NSG2" s="2440"/>
      <c r="NSH2" s="2440"/>
      <c r="NSI2" s="2440"/>
      <c r="NSJ2" s="2440"/>
      <c r="NSK2" s="2440"/>
      <c r="NSL2" s="2440"/>
      <c r="NSM2" s="2440"/>
      <c r="NSN2" s="2440"/>
      <c r="NSO2" s="2440"/>
      <c r="NSP2" s="2440"/>
      <c r="NSQ2" s="2440"/>
      <c r="NSR2" s="2440"/>
      <c r="NSS2" s="2440"/>
      <c r="NST2" s="2440"/>
      <c r="NSU2" s="2440"/>
      <c r="NSV2" s="2440"/>
      <c r="NSW2" s="2440"/>
      <c r="NSX2" s="2440"/>
      <c r="NSY2" s="2440"/>
      <c r="NSZ2" s="2440"/>
      <c r="NTA2" s="2440"/>
      <c r="NTB2" s="2440"/>
      <c r="NTC2" s="2440"/>
      <c r="NTD2" s="2440"/>
      <c r="NTE2" s="2440"/>
      <c r="NTF2" s="2440"/>
      <c r="NTG2" s="2440"/>
      <c r="NTH2" s="2440"/>
      <c r="NTI2" s="2440"/>
      <c r="NTJ2" s="2440"/>
      <c r="NTK2" s="2440"/>
      <c r="NTL2" s="2440"/>
      <c r="NTM2" s="2440"/>
      <c r="NTN2" s="2440"/>
      <c r="NTO2" s="2440"/>
      <c r="NTP2" s="2440"/>
      <c r="NTQ2" s="2440"/>
      <c r="NTR2" s="2440"/>
      <c r="NTS2" s="2440"/>
      <c r="NTT2" s="2440"/>
      <c r="NTU2" s="2440"/>
      <c r="NTV2" s="2440"/>
      <c r="NTW2" s="2440"/>
      <c r="NTX2" s="2440"/>
      <c r="NTY2" s="2440"/>
      <c r="NTZ2" s="2440"/>
      <c r="NUA2" s="2440"/>
      <c r="NUB2" s="2440"/>
      <c r="NUC2" s="2440"/>
      <c r="NUD2" s="2440"/>
      <c r="NUE2" s="2440"/>
      <c r="NUF2" s="2440"/>
      <c r="NUG2" s="2440"/>
      <c r="NUH2" s="2440"/>
      <c r="NUI2" s="2440"/>
      <c r="NUJ2" s="2440"/>
      <c r="NUK2" s="2440"/>
      <c r="NUL2" s="2440"/>
      <c r="NUM2" s="2440"/>
      <c r="NUN2" s="2440"/>
      <c r="NUO2" s="2440"/>
      <c r="NUP2" s="2440"/>
      <c r="NUQ2" s="2440"/>
      <c r="NUR2" s="2440"/>
      <c r="NUS2" s="2440"/>
      <c r="NUT2" s="2440"/>
      <c r="NUU2" s="2440"/>
      <c r="NUV2" s="2440"/>
      <c r="NUW2" s="2440"/>
      <c r="NUX2" s="2440"/>
      <c r="NUY2" s="2440"/>
      <c r="NUZ2" s="2440"/>
      <c r="NVA2" s="2440"/>
      <c r="NVB2" s="2440"/>
      <c r="NVC2" s="2440"/>
      <c r="NVD2" s="2440"/>
      <c r="NVE2" s="2440"/>
      <c r="NVF2" s="2440"/>
      <c r="NVG2" s="2440"/>
      <c r="NVH2" s="2440"/>
      <c r="NVI2" s="2440"/>
      <c r="NVJ2" s="2440"/>
      <c r="NVK2" s="2440"/>
      <c r="NVL2" s="2440"/>
      <c r="NVM2" s="2440"/>
      <c r="NVN2" s="2440"/>
      <c r="NVO2" s="2440"/>
      <c r="NVP2" s="2440"/>
      <c r="NVQ2" s="2440"/>
      <c r="NVR2" s="2440"/>
      <c r="NVS2" s="2440"/>
      <c r="NVT2" s="2440"/>
      <c r="NVU2" s="2440"/>
      <c r="NVV2" s="2440"/>
      <c r="NVW2" s="2440"/>
      <c r="NVX2" s="2440"/>
      <c r="NVY2" s="2440"/>
      <c r="NVZ2" s="2440"/>
      <c r="NWA2" s="2440"/>
      <c r="NWB2" s="2440"/>
      <c r="NWC2" s="2440"/>
      <c r="NWD2" s="2440"/>
      <c r="NWE2" s="2440"/>
      <c r="NWF2" s="2440"/>
      <c r="NWG2" s="2440"/>
      <c r="NWH2" s="2440"/>
      <c r="NWI2" s="2440"/>
      <c r="NWJ2" s="2440"/>
      <c r="NWK2" s="2440"/>
      <c r="NWL2" s="2440"/>
      <c r="NWM2" s="2440"/>
      <c r="NWN2" s="2440"/>
      <c r="NWO2" s="2440"/>
      <c r="NWP2" s="2440"/>
      <c r="NWQ2" s="2440"/>
      <c r="NWR2" s="2440"/>
      <c r="NWS2" s="2440"/>
      <c r="NWT2" s="2440"/>
      <c r="NWU2" s="2440"/>
      <c r="NWV2" s="2440"/>
      <c r="NWW2" s="2440"/>
      <c r="NWX2" s="2440"/>
      <c r="NWY2" s="2440"/>
      <c r="NWZ2" s="2440"/>
      <c r="NXA2" s="2440"/>
      <c r="NXB2" s="2440"/>
      <c r="NXC2" s="2440"/>
      <c r="NXD2" s="2440"/>
      <c r="NXE2" s="2440"/>
      <c r="NXF2" s="2440"/>
      <c r="NXG2" s="2440"/>
      <c r="NXH2" s="2440"/>
      <c r="NXI2" s="2440"/>
      <c r="NXJ2" s="2440"/>
      <c r="NXK2" s="2440"/>
      <c r="NXL2" s="2440"/>
      <c r="NXM2" s="2440"/>
      <c r="NXN2" s="2440"/>
      <c r="NXO2" s="2440"/>
      <c r="NXP2" s="2440"/>
      <c r="NXQ2" s="2440"/>
      <c r="NXR2" s="2440"/>
      <c r="NXS2" s="2440"/>
      <c r="NXT2" s="2440"/>
      <c r="NXU2" s="2440"/>
      <c r="NXV2" s="2440"/>
      <c r="NXW2" s="2440"/>
      <c r="NXX2" s="2440"/>
      <c r="NXY2" s="2440"/>
      <c r="NXZ2" s="2440"/>
      <c r="NYA2" s="2440"/>
      <c r="NYB2" s="2440"/>
      <c r="NYC2" s="2440"/>
      <c r="NYD2" s="2440"/>
      <c r="NYE2" s="2440"/>
      <c r="NYF2" s="2440"/>
      <c r="NYG2" s="2440"/>
      <c r="NYH2" s="2440"/>
      <c r="NYI2" s="2440"/>
      <c r="NYJ2" s="2440"/>
      <c r="NYK2" s="2440"/>
      <c r="NYL2" s="2440"/>
      <c r="NYM2" s="2440"/>
      <c r="NYN2" s="2440"/>
      <c r="NYO2" s="2440"/>
      <c r="NYP2" s="2440"/>
      <c r="NYQ2" s="2440"/>
      <c r="NYR2" s="2440"/>
      <c r="NYS2" s="2440"/>
      <c r="NYT2" s="2440"/>
      <c r="NYU2" s="2440"/>
      <c r="NYV2" s="2440"/>
      <c r="NYW2" s="2440"/>
      <c r="NYX2" s="2440"/>
      <c r="NYY2" s="2440"/>
      <c r="NYZ2" s="2440"/>
      <c r="NZA2" s="2440"/>
      <c r="NZB2" s="2440"/>
      <c r="NZC2" s="2440"/>
      <c r="NZD2" s="2440"/>
      <c r="NZE2" s="2440"/>
      <c r="NZF2" s="2440"/>
      <c r="NZG2" s="2440"/>
      <c r="NZH2" s="2440"/>
      <c r="NZI2" s="2440"/>
      <c r="NZJ2" s="2440"/>
      <c r="NZK2" s="2440"/>
      <c r="NZL2" s="2440"/>
      <c r="NZM2" s="2440"/>
      <c r="NZN2" s="2440"/>
      <c r="NZO2" s="2440"/>
      <c r="NZP2" s="2440"/>
      <c r="NZQ2" s="2440"/>
      <c r="NZR2" s="2440"/>
      <c r="NZS2" s="2440"/>
      <c r="NZT2" s="2440"/>
      <c r="NZU2" s="2440"/>
      <c r="NZV2" s="2440"/>
      <c r="NZW2" s="2440"/>
      <c r="NZX2" s="2440"/>
      <c r="NZY2" s="2440"/>
      <c r="NZZ2" s="2440"/>
      <c r="OAA2" s="2440"/>
      <c r="OAB2" s="2440"/>
      <c r="OAC2" s="2440"/>
      <c r="OAD2" s="2440"/>
      <c r="OAE2" s="2440"/>
      <c r="OAF2" s="2440"/>
      <c r="OAG2" s="2440"/>
      <c r="OAH2" s="2440"/>
      <c r="OAI2" s="2440"/>
      <c r="OAJ2" s="2440"/>
      <c r="OAK2" s="2440"/>
      <c r="OAL2" s="2440"/>
      <c r="OAM2" s="2440"/>
      <c r="OAN2" s="2440"/>
      <c r="OAO2" s="2440"/>
      <c r="OAP2" s="2440"/>
      <c r="OAQ2" s="2440"/>
      <c r="OAR2" s="2440"/>
      <c r="OAS2" s="2440"/>
      <c r="OAT2" s="2440"/>
      <c r="OAU2" s="2440"/>
      <c r="OAV2" s="2440"/>
      <c r="OAW2" s="2440"/>
      <c r="OAX2" s="2440"/>
      <c r="OAY2" s="2440"/>
      <c r="OAZ2" s="2440"/>
      <c r="OBA2" s="2440"/>
      <c r="OBB2" s="2440"/>
      <c r="OBC2" s="2440"/>
      <c r="OBD2" s="2440"/>
      <c r="OBE2" s="2440"/>
      <c r="OBF2" s="2440"/>
      <c r="OBG2" s="2440"/>
      <c r="OBH2" s="2440"/>
      <c r="OBI2" s="2440"/>
      <c r="OBJ2" s="2440"/>
      <c r="OBK2" s="2440"/>
      <c r="OBL2" s="2440"/>
      <c r="OBM2" s="2440"/>
      <c r="OBN2" s="2440"/>
      <c r="OBO2" s="2440"/>
      <c r="OBP2" s="2440"/>
      <c r="OBQ2" s="2440"/>
      <c r="OBR2" s="2440"/>
      <c r="OBS2" s="2440"/>
      <c r="OBT2" s="2440"/>
      <c r="OBU2" s="2440"/>
      <c r="OBV2" s="2440"/>
      <c r="OBW2" s="2440"/>
      <c r="OBX2" s="2440"/>
      <c r="OBY2" s="2440"/>
      <c r="OBZ2" s="2440"/>
      <c r="OCA2" s="2440"/>
      <c r="OCB2" s="2440"/>
      <c r="OCC2" s="2440"/>
      <c r="OCD2" s="2440"/>
      <c r="OCE2" s="2440"/>
      <c r="OCF2" s="2440"/>
      <c r="OCG2" s="2440"/>
      <c r="OCH2" s="2440"/>
      <c r="OCI2" s="2440"/>
      <c r="OCJ2" s="2440"/>
      <c r="OCK2" s="2440"/>
      <c r="OCL2" s="2440"/>
      <c r="OCM2" s="2440"/>
      <c r="OCN2" s="2440"/>
      <c r="OCO2" s="2440"/>
      <c r="OCP2" s="2440"/>
      <c r="OCQ2" s="2440"/>
      <c r="OCR2" s="2440"/>
      <c r="OCS2" s="2440"/>
      <c r="OCT2" s="2440"/>
      <c r="OCU2" s="2440"/>
      <c r="OCV2" s="2440"/>
      <c r="OCW2" s="2440"/>
      <c r="OCX2" s="2440"/>
      <c r="OCY2" s="2440"/>
      <c r="OCZ2" s="2440"/>
      <c r="ODA2" s="2440"/>
      <c r="ODB2" s="2440"/>
      <c r="ODC2" s="2440"/>
      <c r="ODD2" s="2440"/>
      <c r="ODE2" s="2440"/>
      <c r="ODF2" s="2440"/>
      <c r="ODG2" s="2440"/>
      <c r="ODH2" s="2440"/>
      <c r="ODI2" s="2440"/>
      <c r="ODJ2" s="2440"/>
      <c r="ODK2" s="2440"/>
      <c r="ODL2" s="2440"/>
      <c r="ODM2" s="2440"/>
      <c r="ODN2" s="2440"/>
      <c r="ODO2" s="2440"/>
      <c r="ODP2" s="2440"/>
      <c r="ODQ2" s="2440"/>
      <c r="ODR2" s="2440"/>
      <c r="ODS2" s="2440"/>
      <c r="ODT2" s="2440"/>
      <c r="ODU2" s="2440"/>
      <c r="ODV2" s="2440"/>
      <c r="ODW2" s="2440"/>
      <c r="ODX2" s="2440"/>
      <c r="ODY2" s="2440"/>
      <c r="ODZ2" s="2440"/>
      <c r="OEA2" s="2440"/>
      <c r="OEB2" s="2440"/>
      <c r="OEC2" s="2440"/>
      <c r="OED2" s="2440"/>
      <c r="OEE2" s="2440"/>
      <c r="OEF2" s="2440"/>
      <c r="OEG2" s="2440"/>
      <c r="OEH2" s="2440"/>
      <c r="OEI2" s="2440"/>
      <c r="OEJ2" s="2440"/>
      <c r="OEK2" s="2440"/>
      <c r="OEL2" s="2440"/>
      <c r="OEM2" s="2440"/>
      <c r="OEN2" s="2440"/>
      <c r="OEO2" s="2440"/>
      <c r="OEP2" s="2440"/>
      <c r="OEQ2" s="2440"/>
      <c r="OER2" s="2440"/>
      <c r="OES2" s="2440"/>
      <c r="OET2" s="2440"/>
      <c r="OEU2" s="2440"/>
      <c r="OEV2" s="2440"/>
      <c r="OEW2" s="2440"/>
      <c r="OEX2" s="2440"/>
      <c r="OEY2" s="2440"/>
      <c r="OEZ2" s="2440"/>
      <c r="OFA2" s="2440"/>
      <c r="OFB2" s="2440"/>
      <c r="OFC2" s="2440"/>
      <c r="OFD2" s="2440"/>
      <c r="OFE2" s="2440"/>
      <c r="OFF2" s="2440"/>
      <c r="OFG2" s="2440"/>
      <c r="OFH2" s="2440"/>
      <c r="OFI2" s="2440"/>
      <c r="OFJ2" s="2440"/>
      <c r="OFK2" s="2440"/>
      <c r="OFL2" s="2440"/>
      <c r="OFM2" s="2440"/>
      <c r="OFN2" s="2440"/>
      <c r="OFO2" s="2440"/>
      <c r="OFP2" s="2440"/>
      <c r="OFQ2" s="2440"/>
      <c r="OFR2" s="2440"/>
      <c r="OFS2" s="2440"/>
      <c r="OFT2" s="2440"/>
      <c r="OFU2" s="2440"/>
      <c r="OFV2" s="2440"/>
      <c r="OFW2" s="2440"/>
      <c r="OFX2" s="2440"/>
      <c r="OFY2" s="2440"/>
      <c r="OFZ2" s="2440"/>
      <c r="OGA2" s="2440"/>
      <c r="OGB2" s="2440"/>
      <c r="OGC2" s="2440"/>
      <c r="OGD2" s="2440"/>
      <c r="OGE2" s="2440"/>
      <c r="OGF2" s="2440"/>
      <c r="OGG2" s="2440"/>
      <c r="OGH2" s="2440"/>
      <c r="OGI2" s="2440"/>
      <c r="OGJ2" s="2440"/>
      <c r="OGK2" s="2440"/>
      <c r="OGL2" s="2440"/>
      <c r="OGM2" s="2440"/>
      <c r="OGN2" s="2440"/>
      <c r="OGO2" s="2440"/>
      <c r="OGP2" s="2440"/>
      <c r="OGQ2" s="2440"/>
      <c r="OGR2" s="2440"/>
      <c r="OGS2" s="2440"/>
      <c r="OGT2" s="2440"/>
      <c r="OGU2" s="2440"/>
      <c r="OGV2" s="2440"/>
      <c r="OGW2" s="2440"/>
      <c r="OGX2" s="2440"/>
      <c r="OGY2" s="2440"/>
      <c r="OGZ2" s="2440"/>
      <c r="OHA2" s="2440"/>
      <c r="OHB2" s="2440"/>
      <c r="OHC2" s="2440"/>
      <c r="OHD2" s="2440"/>
      <c r="OHE2" s="2440"/>
      <c r="OHF2" s="2440"/>
      <c r="OHG2" s="2440"/>
      <c r="OHH2" s="2440"/>
      <c r="OHI2" s="2440"/>
      <c r="OHJ2" s="2440"/>
      <c r="OHK2" s="2440"/>
      <c r="OHL2" s="2440"/>
      <c r="OHM2" s="2440"/>
      <c r="OHN2" s="2440"/>
      <c r="OHO2" s="2440"/>
      <c r="OHP2" s="2440"/>
      <c r="OHQ2" s="2440"/>
      <c r="OHR2" s="2440"/>
      <c r="OHS2" s="2440"/>
      <c r="OHT2" s="2440"/>
      <c r="OHU2" s="2440"/>
      <c r="OHV2" s="2440"/>
      <c r="OHW2" s="2440"/>
      <c r="OHX2" s="2440"/>
      <c r="OHY2" s="2440"/>
      <c r="OHZ2" s="2440"/>
      <c r="OIA2" s="2440"/>
      <c r="OIB2" s="2440"/>
      <c r="OIC2" s="2440"/>
      <c r="OID2" s="2440"/>
      <c r="OIE2" s="2440"/>
      <c r="OIF2" s="2440"/>
      <c r="OIG2" s="2440"/>
      <c r="OIH2" s="2440"/>
      <c r="OII2" s="2440"/>
      <c r="OIJ2" s="2440"/>
      <c r="OIK2" s="2440"/>
      <c r="OIL2" s="2440"/>
      <c r="OIM2" s="2440"/>
      <c r="OIN2" s="2440"/>
      <c r="OIO2" s="2440"/>
      <c r="OIP2" s="2440"/>
      <c r="OIQ2" s="2440"/>
      <c r="OIR2" s="2440"/>
      <c r="OIS2" s="2440"/>
      <c r="OIT2" s="2440"/>
      <c r="OIU2" s="2440"/>
      <c r="OIV2" s="2440"/>
      <c r="OIW2" s="2440"/>
      <c r="OIX2" s="2440"/>
      <c r="OIY2" s="2440"/>
      <c r="OIZ2" s="2440"/>
      <c r="OJA2" s="2440"/>
      <c r="OJB2" s="2440"/>
      <c r="OJC2" s="2440"/>
      <c r="OJD2" s="2440"/>
      <c r="OJE2" s="2440"/>
      <c r="OJF2" s="2440"/>
      <c r="OJG2" s="2440"/>
      <c r="OJH2" s="2440"/>
      <c r="OJI2" s="2440"/>
      <c r="OJJ2" s="2440"/>
      <c r="OJK2" s="2440"/>
      <c r="OJL2" s="2440"/>
      <c r="OJM2" s="2440"/>
      <c r="OJN2" s="2440"/>
      <c r="OJO2" s="2440"/>
      <c r="OJP2" s="2440"/>
      <c r="OJQ2" s="2440"/>
      <c r="OJR2" s="2440"/>
      <c r="OJS2" s="2440"/>
      <c r="OJT2" s="2440"/>
      <c r="OJU2" s="2440"/>
      <c r="OJV2" s="2440"/>
      <c r="OJW2" s="2440"/>
      <c r="OJX2" s="2440"/>
      <c r="OJY2" s="2440"/>
      <c r="OJZ2" s="2440"/>
      <c r="OKA2" s="2440"/>
      <c r="OKB2" s="2440"/>
      <c r="OKC2" s="2440"/>
      <c r="OKD2" s="2440"/>
      <c r="OKE2" s="2440"/>
      <c r="OKF2" s="2440"/>
      <c r="OKG2" s="2440"/>
      <c r="OKH2" s="2440"/>
      <c r="OKI2" s="2440"/>
      <c r="OKJ2" s="2440"/>
      <c r="OKK2" s="2440"/>
      <c r="OKL2" s="2440"/>
      <c r="OKM2" s="2440"/>
      <c r="OKN2" s="2440"/>
      <c r="OKO2" s="2440"/>
      <c r="OKP2" s="2440"/>
      <c r="OKQ2" s="2440"/>
      <c r="OKR2" s="2440"/>
      <c r="OKS2" s="2440"/>
      <c r="OKT2" s="2440"/>
      <c r="OKU2" s="2440"/>
      <c r="OKV2" s="2440"/>
      <c r="OKW2" s="2440"/>
      <c r="OKX2" s="2440"/>
      <c r="OKY2" s="2440"/>
      <c r="OKZ2" s="2440"/>
      <c r="OLA2" s="2440"/>
      <c r="OLB2" s="2440"/>
      <c r="OLC2" s="2440"/>
      <c r="OLD2" s="2440"/>
      <c r="OLE2" s="2440"/>
      <c r="OLF2" s="2440"/>
      <c r="OLG2" s="2440"/>
      <c r="OLH2" s="2440"/>
      <c r="OLI2" s="2440"/>
      <c r="OLJ2" s="2440"/>
      <c r="OLK2" s="2440"/>
      <c r="OLL2" s="2440"/>
      <c r="OLM2" s="2440"/>
      <c r="OLN2" s="2440"/>
      <c r="OLO2" s="2440"/>
      <c r="OLP2" s="2440"/>
      <c r="OLQ2" s="2440"/>
      <c r="OLR2" s="2440"/>
      <c r="OLS2" s="2440"/>
      <c r="OLT2" s="2440"/>
      <c r="OLU2" s="2440"/>
      <c r="OLV2" s="2440"/>
      <c r="OLW2" s="2440"/>
      <c r="OLX2" s="2440"/>
      <c r="OLY2" s="2440"/>
      <c r="OLZ2" s="2440"/>
      <c r="OMA2" s="2440"/>
      <c r="OMB2" s="2440"/>
      <c r="OMC2" s="2440"/>
      <c r="OMD2" s="2440"/>
      <c r="OME2" s="2440"/>
      <c r="OMF2" s="2440"/>
      <c r="OMG2" s="2440"/>
      <c r="OMH2" s="2440"/>
      <c r="OMI2" s="2440"/>
      <c r="OMJ2" s="2440"/>
      <c r="OMK2" s="2440"/>
      <c r="OML2" s="2440"/>
      <c r="OMM2" s="2440"/>
      <c r="OMN2" s="2440"/>
      <c r="OMO2" s="2440"/>
      <c r="OMP2" s="2440"/>
      <c r="OMQ2" s="2440"/>
      <c r="OMR2" s="2440"/>
      <c r="OMS2" s="2440"/>
      <c r="OMT2" s="2440"/>
      <c r="OMU2" s="2440"/>
      <c r="OMV2" s="2440"/>
      <c r="OMW2" s="2440"/>
      <c r="OMX2" s="2440"/>
      <c r="OMY2" s="2440"/>
      <c r="OMZ2" s="2440"/>
      <c r="ONA2" s="2440"/>
      <c r="ONB2" s="2440"/>
      <c r="ONC2" s="2440"/>
      <c r="OND2" s="2440"/>
      <c r="ONE2" s="2440"/>
      <c r="ONF2" s="2440"/>
      <c r="ONG2" s="2440"/>
      <c r="ONH2" s="2440"/>
      <c r="ONI2" s="2440"/>
      <c r="ONJ2" s="2440"/>
      <c r="ONK2" s="2440"/>
      <c r="ONL2" s="2440"/>
      <c r="ONM2" s="2440"/>
      <c r="ONN2" s="2440"/>
      <c r="ONO2" s="2440"/>
      <c r="ONP2" s="2440"/>
      <c r="ONQ2" s="2440"/>
      <c r="ONR2" s="2440"/>
      <c r="ONS2" s="2440"/>
      <c r="ONT2" s="2440"/>
      <c r="ONU2" s="2440"/>
      <c r="ONV2" s="2440"/>
      <c r="ONW2" s="2440"/>
      <c r="ONX2" s="2440"/>
      <c r="ONY2" s="2440"/>
      <c r="ONZ2" s="2440"/>
      <c r="OOA2" s="2440"/>
      <c r="OOB2" s="2440"/>
      <c r="OOC2" s="2440"/>
      <c r="OOD2" s="2440"/>
      <c r="OOE2" s="2440"/>
      <c r="OOF2" s="2440"/>
      <c r="OOG2" s="2440"/>
      <c r="OOH2" s="2440"/>
      <c r="OOI2" s="2440"/>
      <c r="OOJ2" s="2440"/>
      <c r="OOK2" s="2440"/>
      <c r="OOL2" s="2440"/>
      <c r="OOM2" s="2440"/>
      <c r="OON2" s="2440"/>
      <c r="OOO2" s="2440"/>
      <c r="OOP2" s="2440"/>
      <c r="OOQ2" s="2440"/>
      <c r="OOR2" s="2440"/>
      <c r="OOS2" s="2440"/>
      <c r="OOT2" s="2440"/>
      <c r="OOU2" s="2440"/>
      <c r="OOV2" s="2440"/>
      <c r="OOW2" s="2440"/>
      <c r="OOX2" s="2440"/>
      <c r="OOY2" s="2440"/>
      <c r="OOZ2" s="2440"/>
      <c r="OPA2" s="2440"/>
      <c r="OPB2" s="2440"/>
      <c r="OPC2" s="2440"/>
      <c r="OPD2" s="2440"/>
      <c r="OPE2" s="2440"/>
      <c r="OPF2" s="2440"/>
      <c r="OPG2" s="2440"/>
      <c r="OPH2" s="2440"/>
      <c r="OPI2" s="2440"/>
      <c r="OPJ2" s="2440"/>
      <c r="OPK2" s="2440"/>
      <c r="OPL2" s="2440"/>
      <c r="OPM2" s="2440"/>
      <c r="OPN2" s="2440"/>
      <c r="OPO2" s="2440"/>
      <c r="OPP2" s="2440"/>
      <c r="OPQ2" s="2440"/>
      <c r="OPR2" s="2440"/>
      <c r="OPS2" s="2440"/>
      <c r="OPT2" s="2440"/>
      <c r="OPU2" s="2440"/>
      <c r="OPV2" s="2440"/>
      <c r="OPW2" s="2440"/>
      <c r="OPX2" s="2440"/>
      <c r="OPY2" s="2440"/>
      <c r="OPZ2" s="2440"/>
      <c r="OQA2" s="2440"/>
      <c r="OQB2" s="2440"/>
      <c r="OQC2" s="2440"/>
      <c r="OQD2" s="2440"/>
      <c r="OQE2" s="2440"/>
      <c r="OQF2" s="2440"/>
      <c r="OQG2" s="2440"/>
      <c r="OQH2" s="2440"/>
      <c r="OQI2" s="2440"/>
      <c r="OQJ2" s="2440"/>
      <c r="OQK2" s="2440"/>
      <c r="OQL2" s="2440"/>
      <c r="OQM2" s="2440"/>
      <c r="OQN2" s="2440"/>
      <c r="OQO2" s="2440"/>
      <c r="OQP2" s="2440"/>
      <c r="OQQ2" s="2440"/>
      <c r="OQR2" s="2440"/>
      <c r="OQS2" s="2440"/>
      <c r="OQT2" s="2440"/>
      <c r="OQU2" s="2440"/>
      <c r="OQV2" s="2440"/>
      <c r="OQW2" s="2440"/>
      <c r="OQX2" s="2440"/>
      <c r="OQY2" s="2440"/>
      <c r="OQZ2" s="2440"/>
      <c r="ORA2" s="2440"/>
      <c r="ORB2" s="2440"/>
      <c r="ORC2" s="2440"/>
      <c r="ORD2" s="2440"/>
      <c r="ORE2" s="2440"/>
      <c r="ORF2" s="2440"/>
      <c r="ORG2" s="2440"/>
      <c r="ORH2" s="2440"/>
      <c r="ORI2" s="2440"/>
      <c r="ORJ2" s="2440"/>
      <c r="ORK2" s="2440"/>
      <c r="ORL2" s="2440"/>
      <c r="ORM2" s="2440"/>
      <c r="ORN2" s="2440"/>
      <c r="ORO2" s="2440"/>
      <c r="ORP2" s="2440"/>
      <c r="ORQ2" s="2440"/>
      <c r="ORR2" s="2440"/>
      <c r="ORS2" s="2440"/>
      <c r="ORT2" s="2440"/>
      <c r="ORU2" s="2440"/>
      <c r="ORV2" s="2440"/>
      <c r="ORW2" s="2440"/>
      <c r="ORX2" s="2440"/>
      <c r="ORY2" s="2440"/>
      <c r="ORZ2" s="2440"/>
      <c r="OSA2" s="2440"/>
      <c r="OSB2" s="2440"/>
      <c r="OSC2" s="2440"/>
      <c r="OSD2" s="2440"/>
      <c r="OSE2" s="2440"/>
      <c r="OSF2" s="2440"/>
      <c r="OSG2" s="2440"/>
      <c r="OSH2" s="2440"/>
      <c r="OSI2" s="2440"/>
      <c r="OSJ2" s="2440"/>
      <c r="OSK2" s="2440"/>
      <c r="OSL2" s="2440"/>
      <c r="OSM2" s="2440"/>
      <c r="OSN2" s="2440"/>
      <c r="OSO2" s="2440"/>
      <c r="OSP2" s="2440"/>
      <c r="OSQ2" s="2440"/>
      <c r="OSR2" s="2440"/>
      <c r="OSS2" s="2440"/>
      <c r="OST2" s="2440"/>
      <c r="OSU2" s="2440"/>
      <c r="OSV2" s="2440"/>
      <c r="OSW2" s="2440"/>
      <c r="OSX2" s="2440"/>
      <c r="OSY2" s="2440"/>
      <c r="OSZ2" s="2440"/>
      <c r="OTA2" s="2440"/>
      <c r="OTB2" s="2440"/>
      <c r="OTC2" s="2440"/>
      <c r="OTD2" s="2440"/>
      <c r="OTE2" s="2440"/>
      <c r="OTF2" s="2440"/>
      <c r="OTG2" s="2440"/>
      <c r="OTH2" s="2440"/>
      <c r="OTI2" s="2440"/>
      <c r="OTJ2" s="2440"/>
      <c r="OTK2" s="2440"/>
      <c r="OTL2" s="2440"/>
      <c r="OTM2" s="2440"/>
      <c r="OTN2" s="2440"/>
      <c r="OTO2" s="2440"/>
      <c r="OTP2" s="2440"/>
      <c r="OTQ2" s="2440"/>
      <c r="OTR2" s="2440"/>
      <c r="OTS2" s="2440"/>
      <c r="OTT2" s="2440"/>
      <c r="OTU2" s="2440"/>
      <c r="OTV2" s="2440"/>
      <c r="OTW2" s="2440"/>
      <c r="OTX2" s="2440"/>
      <c r="OTY2" s="2440"/>
      <c r="OTZ2" s="2440"/>
      <c r="OUA2" s="2440"/>
      <c r="OUB2" s="2440"/>
      <c r="OUC2" s="2440"/>
      <c r="OUD2" s="2440"/>
      <c r="OUE2" s="2440"/>
      <c r="OUF2" s="2440"/>
      <c r="OUG2" s="2440"/>
      <c r="OUH2" s="2440"/>
      <c r="OUI2" s="2440"/>
      <c r="OUJ2" s="2440"/>
      <c r="OUK2" s="2440"/>
      <c r="OUL2" s="2440"/>
      <c r="OUM2" s="2440"/>
      <c r="OUN2" s="2440"/>
      <c r="OUO2" s="2440"/>
      <c r="OUP2" s="2440"/>
      <c r="OUQ2" s="2440"/>
      <c r="OUR2" s="2440"/>
      <c r="OUS2" s="2440"/>
      <c r="OUT2" s="2440"/>
      <c r="OUU2" s="2440"/>
      <c r="OUV2" s="2440"/>
      <c r="OUW2" s="2440"/>
      <c r="OUX2" s="2440"/>
      <c r="OUY2" s="2440"/>
      <c r="OUZ2" s="2440"/>
      <c r="OVA2" s="2440"/>
      <c r="OVB2" s="2440"/>
      <c r="OVC2" s="2440"/>
      <c r="OVD2" s="2440"/>
      <c r="OVE2" s="2440"/>
      <c r="OVF2" s="2440"/>
      <c r="OVG2" s="2440"/>
      <c r="OVH2" s="2440"/>
      <c r="OVI2" s="2440"/>
      <c r="OVJ2" s="2440"/>
      <c r="OVK2" s="2440"/>
      <c r="OVL2" s="2440"/>
      <c r="OVM2" s="2440"/>
      <c r="OVN2" s="2440"/>
      <c r="OVO2" s="2440"/>
      <c r="OVP2" s="2440"/>
      <c r="OVQ2" s="2440"/>
      <c r="OVR2" s="2440"/>
      <c r="OVS2" s="2440"/>
      <c r="OVT2" s="2440"/>
      <c r="OVU2" s="2440"/>
      <c r="OVV2" s="2440"/>
      <c r="OVW2" s="2440"/>
      <c r="OVX2" s="2440"/>
      <c r="OVY2" s="2440"/>
      <c r="OVZ2" s="2440"/>
      <c r="OWA2" s="2440"/>
      <c r="OWB2" s="2440"/>
      <c r="OWC2" s="2440"/>
      <c r="OWD2" s="2440"/>
      <c r="OWE2" s="2440"/>
      <c r="OWF2" s="2440"/>
      <c r="OWG2" s="2440"/>
      <c r="OWH2" s="2440"/>
      <c r="OWI2" s="2440"/>
      <c r="OWJ2" s="2440"/>
      <c r="OWK2" s="2440"/>
      <c r="OWL2" s="2440"/>
      <c r="OWM2" s="2440"/>
      <c r="OWN2" s="2440"/>
      <c r="OWO2" s="2440"/>
      <c r="OWP2" s="2440"/>
      <c r="OWQ2" s="2440"/>
      <c r="OWR2" s="2440"/>
      <c r="OWS2" s="2440"/>
      <c r="OWT2" s="2440"/>
      <c r="OWU2" s="2440"/>
      <c r="OWV2" s="2440"/>
      <c r="OWW2" s="2440"/>
      <c r="OWX2" s="2440"/>
      <c r="OWY2" s="2440"/>
      <c r="OWZ2" s="2440"/>
      <c r="OXA2" s="2440"/>
      <c r="OXB2" s="2440"/>
      <c r="OXC2" s="2440"/>
      <c r="OXD2" s="2440"/>
      <c r="OXE2" s="2440"/>
      <c r="OXF2" s="2440"/>
      <c r="OXG2" s="2440"/>
      <c r="OXH2" s="2440"/>
      <c r="OXI2" s="2440"/>
      <c r="OXJ2" s="2440"/>
      <c r="OXK2" s="2440"/>
      <c r="OXL2" s="2440"/>
      <c r="OXM2" s="2440"/>
      <c r="OXN2" s="2440"/>
      <c r="OXO2" s="2440"/>
      <c r="OXP2" s="2440"/>
      <c r="OXQ2" s="2440"/>
      <c r="OXR2" s="2440"/>
      <c r="OXS2" s="2440"/>
      <c r="OXT2" s="2440"/>
      <c r="OXU2" s="2440"/>
      <c r="OXV2" s="2440"/>
      <c r="OXW2" s="2440"/>
      <c r="OXX2" s="2440"/>
      <c r="OXY2" s="2440"/>
      <c r="OXZ2" s="2440"/>
      <c r="OYA2" s="2440"/>
      <c r="OYB2" s="2440"/>
      <c r="OYC2" s="2440"/>
      <c r="OYD2" s="2440"/>
      <c r="OYE2" s="2440"/>
      <c r="OYF2" s="2440"/>
      <c r="OYG2" s="2440"/>
      <c r="OYH2" s="2440"/>
      <c r="OYI2" s="2440"/>
      <c r="OYJ2" s="2440"/>
      <c r="OYK2" s="2440"/>
      <c r="OYL2" s="2440"/>
      <c r="OYM2" s="2440"/>
      <c r="OYN2" s="2440"/>
      <c r="OYO2" s="2440"/>
      <c r="OYP2" s="2440"/>
      <c r="OYQ2" s="2440"/>
      <c r="OYR2" s="2440"/>
      <c r="OYS2" s="2440"/>
      <c r="OYT2" s="2440"/>
      <c r="OYU2" s="2440"/>
      <c r="OYV2" s="2440"/>
      <c r="OYW2" s="2440"/>
      <c r="OYX2" s="2440"/>
      <c r="OYY2" s="2440"/>
      <c r="OYZ2" s="2440"/>
      <c r="OZA2" s="2440"/>
      <c r="OZB2" s="2440"/>
      <c r="OZC2" s="2440"/>
      <c r="OZD2" s="2440"/>
      <c r="OZE2" s="2440"/>
      <c r="OZF2" s="2440"/>
      <c r="OZG2" s="2440"/>
      <c r="OZH2" s="2440"/>
      <c r="OZI2" s="2440"/>
      <c r="OZJ2" s="2440"/>
      <c r="OZK2" s="2440"/>
      <c r="OZL2" s="2440"/>
      <c r="OZM2" s="2440"/>
      <c r="OZN2" s="2440"/>
      <c r="OZO2" s="2440"/>
      <c r="OZP2" s="2440"/>
      <c r="OZQ2" s="2440"/>
      <c r="OZR2" s="2440"/>
      <c r="OZS2" s="2440"/>
      <c r="OZT2" s="2440"/>
      <c r="OZU2" s="2440"/>
      <c r="OZV2" s="2440"/>
      <c r="OZW2" s="2440"/>
      <c r="OZX2" s="2440"/>
      <c r="OZY2" s="2440"/>
      <c r="OZZ2" s="2440"/>
      <c r="PAA2" s="2440"/>
      <c r="PAB2" s="2440"/>
      <c r="PAC2" s="2440"/>
      <c r="PAD2" s="2440"/>
      <c r="PAE2" s="2440"/>
      <c r="PAF2" s="2440"/>
      <c r="PAG2" s="2440"/>
      <c r="PAH2" s="2440"/>
      <c r="PAI2" s="2440"/>
      <c r="PAJ2" s="2440"/>
      <c r="PAK2" s="2440"/>
      <c r="PAL2" s="2440"/>
      <c r="PAM2" s="2440"/>
      <c r="PAN2" s="2440"/>
      <c r="PAO2" s="2440"/>
      <c r="PAP2" s="2440"/>
      <c r="PAQ2" s="2440"/>
      <c r="PAR2" s="2440"/>
      <c r="PAS2" s="2440"/>
      <c r="PAT2" s="2440"/>
      <c r="PAU2" s="2440"/>
      <c r="PAV2" s="2440"/>
      <c r="PAW2" s="2440"/>
      <c r="PAX2" s="2440"/>
      <c r="PAY2" s="2440"/>
      <c r="PAZ2" s="2440"/>
      <c r="PBA2" s="2440"/>
      <c r="PBB2" s="2440"/>
      <c r="PBC2" s="2440"/>
      <c r="PBD2" s="2440"/>
      <c r="PBE2" s="2440"/>
      <c r="PBF2" s="2440"/>
      <c r="PBG2" s="2440"/>
      <c r="PBH2" s="2440"/>
      <c r="PBI2" s="2440"/>
      <c r="PBJ2" s="2440"/>
      <c r="PBK2" s="2440"/>
      <c r="PBL2" s="2440"/>
      <c r="PBM2" s="2440"/>
      <c r="PBN2" s="2440"/>
      <c r="PBO2" s="2440"/>
      <c r="PBP2" s="2440"/>
      <c r="PBQ2" s="2440"/>
      <c r="PBR2" s="2440"/>
      <c r="PBS2" s="2440"/>
      <c r="PBT2" s="2440"/>
      <c r="PBU2" s="2440"/>
      <c r="PBV2" s="2440"/>
      <c r="PBW2" s="2440"/>
      <c r="PBX2" s="2440"/>
      <c r="PBY2" s="2440"/>
      <c r="PBZ2" s="2440"/>
      <c r="PCA2" s="2440"/>
      <c r="PCB2" s="2440"/>
      <c r="PCC2" s="2440"/>
      <c r="PCD2" s="2440"/>
      <c r="PCE2" s="2440"/>
      <c r="PCF2" s="2440"/>
      <c r="PCG2" s="2440"/>
      <c r="PCH2" s="2440"/>
      <c r="PCI2" s="2440"/>
      <c r="PCJ2" s="2440"/>
      <c r="PCK2" s="2440"/>
      <c r="PCL2" s="2440"/>
      <c r="PCM2" s="2440"/>
      <c r="PCN2" s="2440"/>
      <c r="PCO2" s="2440"/>
      <c r="PCP2" s="2440"/>
      <c r="PCQ2" s="2440"/>
      <c r="PCR2" s="2440"/>
      <c r="PCS2" s="2440"/>
      <c r="PCT2" s="2440"/>
      <c r="PCU2" s="2440"/>
      <c r="PCV2" s="2440"/>
      <c r="PCW2" s="2440"/>
      <c r="PCX2" s="2440"/>
      <c r="PCY2" s="2440"/>
      <c r="PCZ2" s="2440"/>
      <c r="PDA2" s="2440"/>
      <c r="PDB2" s="2440"/>
      <c r="PDC2" s="2440"/>
      <c r="PDD2" s="2440"/>
      <c r="PDE2" s="2440"/>
      <c r="PDF2" s="2440"/>
      <c r="PDG2" s="2440"/>
      <c r="PDH2" s="2440"/>
      <c r="PDI2" s="2440"/>
      <c r="PDJ2" s="2440"/>
      <c r="PDK2" s="2440"/>
      <c r="PDL2" s="2440"/>
      <c r="PDM2" s="2440"/>
      <c r="PDN2" s="2440"/>
      <c r="PDO2" s="2440"/>
      <c r="PDP2" s="2440"/>
      <c r="PDQ2" s="2440"/>
      <c r="PDR2" s="2440"/>
      <c r="PDS2" s="2440"/>
      <c r="PDT2" s="2440"/>
      <c r="PDU2" s="2440"/>
      <c r="PDV2" s="2440"/>
      <c r="PDW2" s="2440"/>
      <c r="PDX2" s="2440"/>
      <c r="PDY2" s="2440"/>
      <c r="PDZ2" s="2440"/>
      <c r="PEA2" s="2440"/>
      <c r="PEB2" s="2440"/>
      <c r="PEC2" s="2440"/>
      <c r="PED2" s="2440"/>
      <c r="PEE2" s="2440"/>
      <c r="PEF2" s="2440"/>
      <c r="PEG2" s="2440"/>
      <c r="PEH2" s="2440"/>
      <c r="PEI2" s="2440"/>
      <c r="PEJ2" s="2440"/>
      <c r="PEK2" s="2440"/>
      <c r="PEL2" s="2440"/>
      <c r="PEM2" s="2440"/>
      <c r="PEN2" s="2440"/>
      <c r="PEO2" s="2440"/>
      <c r="PEP2" s="2440"/>
      <c r="PEQ2" s="2440"/>
      <c r="PER2" s="2440"/>
      <c r="PES2" s="2440"/>
      <c r="PET2" s="2440"/>
      <c r="PEU2" s="2440"/>
      <c r="PEV2" s="2440"/>
      <c r="PEW2" s="2440"/>
      <c r="PEX2" s="2440"/>
      <c r="PEY2" s="2440"/>
      <c r="PEZ2" s="2440"/>
      <c r="PFA2" s="2440"/>
      <c r="PFB2" s="2440"/>
      <c r="PFC2" s="2440"/>
      <c r="PFD2" s="2440"/>
      <c r="PFE2" s="2440"/>
      <c r="PFF2" s="2440"/>
      <c r="PFG2" s="2440"/>
      <c r="PFH2" s="2440"/>
      <c r="PFI2" s="2440"/>
      <c r="PFJ2" s="2440"/>
      <c r="PFK2" s="2440"/>
      <c r="PFL2" s="2440"/>
      <c r="PFM2" s="2440"/>
      <c r="PFN2" s="2440"/>
      <c r="PFO2" s="2440"/>
      <c r="PFP2" s="2440"/>
      <c r="PFQ2" s="2440"/>
      <c r="PFR2" s="2440"/>
      <c r="PFS2" s="2440"/>
      <c r="PFT2" s="2440"/>
      <c r="PFU2" s="2440"/>
      <c r="PFV2" s="2440"/>
      <c r="PFW2" s="2440"/>
      <c r="PFX2" s="2440"/>
      <c r="PFY2" s="2440"/>
      <c r="PFZ2" s="2440"/>
      <c r="PGA2" s="2440"/>
      <c r="PGB2" s="2440"/>
      <c r="PGC2" s="2440"/>
      <c r="PGD2" s="2440"/>
      <c r="PGE2" s="2440"/>
      <c r="PGF2" s="2440"/>
      <c r="PGG2" s="2440"/>
      <c r="PGH2" s="2440"/>
      <c r="PGI2" s="2440"/>
      <c r="PGJ2" s="2440"/>
      <c r="PGK2" s="2440"/>
      <c r="PGL2" s="2440"/>
      <c r="PGM2" s="2440"/>
      <c r="PGN2" s="2440"/>
      <c r="PGO2" s="2440"/>
      <c r="PGP2" s="2440"/>
      <c r="PGQ2" s="2440"/>
      <c r="PGR2" s="2440"/>
      <c r="PGS2" s="2440"/>
      <c r="PGT2" s="2440"/>
      <c r="PGU2" s="2440"/>
      <c r="PGV2" s="2440"/>
      <c r="PGW2" s="2440"/>
      <c r="PGX2" s="2440"/>
      <c r="PGY2" s="2440"/>
      <c r="PGZ2" s="2440"/>
      <c r="PHA2" s="2440"/>
      <c r="PHB2" s="2440"/>
      <c r="PHC2" s="2440"/>
      <c r="PHD2" s="2440"/>
      <c r="PHE2" s="2440"/>
      <c r="PHF2" s="2440"/>
      <c r="PHG2" s="2440"/>
      <c r="PHH2" s="2440"/>
      <c r="PHI2" s="2440"/>
      <c r="PHJ2" s="2440"/>
      <c r="PHK2" s="2440"/>
      <c r="PHL2" s="2440"/>
      <c r="PHM2" s="2440"/>
      <c r="PHN2" s="2440"/>
      <c r="PHO2" s="2440"/>
      <c r="PHP2" s="2440"/>
      <c r="PHQ2" s="2440"/>
      <c r="PHR2" s="2440"/>
      <c r="PHS2" s="2440"/>
      <c r="PHT2" s="2440"/>
      <c r="PHU2" s="2440"/>
      <c r="PHV2" s="2440"/>
      <c r="PHW2" s="2440"/>
      <c r="PHX2" s="2440"/>
      <c r="PHY2" s="2440"/>
      <c r="PHZ2" s="2440"/>
      <c r="PIA2" s="2440"/>
      <c r="PIB2" s="2440"/>
      <c r="PIC2" s="2440"/>
      <c r="PID2" s="2440"/>
      <c r="PIE2" s="2440"/>
      <c r="PIF2" s="2440"/>
      <c r="PIG2" s="2440"/>
      <c r="PIH2" s="2440"/>
      <c r="PII2" s="2440"/>
      <c r="PIJ2" s="2440"/>
      <c r="PIK2" s="2440"/>
      <c r="PIL2" s="2440"/>
      <c r="PIM2" s="2440"/>
      <c r="PIN2" s="2440"/>
      <c r="PIO2" s="2440"/>
      <c r="PIP2" s="2440"/>
      <c r="PIQ2" s="2440"/>
      <c r="PIR2" s="2440"/>
      <c r="PIS2" s="2440"/>
      <c r="PIT2" s="2440"/>
      <c r="PIU2" s="2440"/>
      <c r="PIV2" s="2440"/>
      <c r="PIW2" s="2440"/>
      <c r="PIX2" s="2440"/>
      <c r="PIY2" s="2440"/>
      <c r="PIZ2" s="2440"/>
      <c r="PJA2" s="2440"/>
      <c r="PJB2" s="2440"/>
      <c r="PJC2" s="2440"/>
      <c r="PJD2" s="2440"/>
      <c r="PJE2" s="2440"/>
      <c r="PJF2" s="2440"/>
      <c r="PJG2" s="2440"/>
      <c r="PJH2" s="2440"/>
      <c r="PJI2" s="2440"/>
      <c r="PJJ2" s="2440"/>
      <c r="PJK2" s="2440"/>
      <c r="PJL2" s="2440"/>
      <c r="PJM2" s="2440"/>
      <c r="PJN2" s="2440"/>
      <c r="PJO2" s="2440"/>
      <c r="PJP2" s="2440"/>
      <c r="PJQ2" s="2440"/>
      <c r="PJR2" s="2440"/>
      <c r="PJS2" s="2440"/>
      <c r="PJT2" s="2440"/>
      <c r="PJU2" s="2440"/>
      <c r="PJV2" s="2440"/>
      <c r="PJW2" s="2440"/>
      <c r="PJX2" s="2440"/>
      <c r="PJY2" s="2440"/>
      <c r="PJZ2" s="2440"/>
      <c r="PKA2" s="2440"/>
      <c r="PKB2" s="2440"/>
      <c r="PKC2" s="2440"/>
      <c r="PKD2" s="2440"/>
      <c r="PKE2" s="2440"/>
      <c r="PKF2" s="2440"/>
      <c r="PKG2" s="2440"/>
      <c r="PKH2" s="2440"/>
      <c r="PKI2" s="2440"/>
      <c r="PKJ2" s="2440"/>
      <c r="PKK2" s="2440"/>
      <c r="PKL2" s="2440"/>
      <c r="PKM2" s="2440"/>
      <c r="PKN2" s="2440"/>
      <c r="PKO2" s="2440"/>
      <c r="PKP2" s="2440"/>
      <c r="PKQ2" s="2440"/>
      <c r="PKR2" s="2440"/>
      <c r="PKS2" s="2440"/>
      <c r="PKT2" s="2440"/>
      <c r="PKU2" s="2440"/>
      <c r="PKV2" s="2440"/>
      <c r="PKW2" s="2440"/>
      <c r="PKX2" s="2440"/>
      <c r="PKY2" s="2440"/>
      <c r="PKZ2" s="2440"/>
      <c r="PLA2" s="2440"/>
      <c r="PLB2" s="2440"/>
      <c r="PLC2" s="2440"/>
      <c r="PLD2" s="2440"/>
      <c r="PLE2" s="2440"/>
      <c r="PLF2" s="2440"/>
      <c r="PLG2" s="2440"/>
      <c r="PLH2" s="2440"/>
      <c r="PLI2" s="2440"/>
      <c r="PLJ2" s="2440"/>
      <c r="PLK2" s="2440"/>
      <c r="PLL2" s="2440"/>
      <c r="PLM2" s="2440"/>
      <c r="PLN2" s="2440"/>
      <c r="PLO2" s="2440"/>
      <c r="PLP2" s="2440"/>
      <c r="PLQ2" s="2440"/>
      <c r="PLR2" s="2440"/>
      <c r="PLS2" s="2440"/>
      <c r="PLT2" s="2440"/>
      <c r="PLU2" s="2440"/>
      <c r="PLV2" s="2440"/>
      <c r="PLW2" s="2440"/>
      <c r="PLX2" s="2440"/>
      <c r="PLY2" s="2440"/>
      <c r="PLZ2" s="2440"/>
      <c r="PMA2" s="2440"/>
      <c r="PMB2" s="2440"/>
      <c r="PMC2" s="2440"/>
      <c r="PMD2" s="2440"/>
      <c r="PME2" s="2440"/>
      <c r="PMF2" s="2440"/>
      <c r="PMG2" s="2440"/>
      <c r="PMH2" s="2440"/>
      <c r="PMI2" s="2440"/>
      <c r="PMJ2" s="2440"/>
      <c r="PMK2" s="2440"/>
      <c r="PML2" s="2440"/>
      <c r="PMM2" s="2440"/>
      <c r="PMN2" s="2440"/>
      <c r="PMO2" s="2440"/>
      <c r="PMP2" s="2440"/>
      <c r="PMQ2" s="2440"/>
      <c r="PMR2" s="2440"/>
      <c r="PMS2" s="2440"/>
      <c r="PMT2" s="2440"/>
      <c r="PMU2" s="2440"/>
      <c r="PMV2" s="2440"/>
      <c r="PMW2" s="2440"/>
      <c r="PMX2" s="2440"/>
      <c r="PMY2" s="2440"/>
      <c r="PMZ2" s="2440"/>
      <c r="PNA2" s="2440"/>
      <c r="PNB2" s="2440"/>
      <c r="PNC2" s="2440"/>
      <c r="PND2" s="2440"/>
      <c r="PNE2" s="2440"/>
      <c r="PNF2" s="2440"/>
      <c r="PNG2" s="2440"/>
      <c r="PNH2" s="2440"/>
      <c r="PNI2" s="2440"/>
      <c r="PNJ2" s="2440"/>
      <c r="PNK2" s="2440"/>
      <c r="PNL2" s="2440"/>
      <c r="PNM2" s="2440"/>
      <c r="PNN2" s="2440"/>
      <c r="PNO2" s="2440"/>
      <c r="PNP2" s="2440"/>
      <c r="PNQ2" s="2440"/>
      <c r="PNR2" s="2440"/>
      <c r="PNS2" s="2440"/>
      <c r="PNT2" s="2440"/>
      <c r="PNU2" s="2440"/>
      <c r="PNV2" s="2440"/>
      <c r="PNW2" s="2440"/>
      <c r="PNX2" s="2440"/>
      <c r="PNY2" s="2440"/>
      <c r="PNZ2" s="2440"/>
      <c r="POA2" s="2440"/>
      <c r="POB2" s="2440"/>
      <c r="POC2" s="2440"/>
      <c r="POD2" s="2440"/>
      <c r="POE2" s="2440"/>
      <c r="POF2" s="2440"/>
      <c r="POG2" s="2440"/>
      <c r="POH2" s="2440"/>
      <c r="POI2" s="2440"/>
      <c r="POJ2" s="2440"/>
      <c r="POK2" s="2440"/>
      <c r="POL2" s="2440"/>
      <c r="POM2" s="2440"/>
      <c r="PON2" s="2440"/>
      <c r="POO2" s="2440"/>
      <c r="POP2" s="2440"/>
      <c r="POQ2" s="2440"/>
      <c r="POR2" s="2440"/>
      <c r="POS2" s="2440"/>
      <c r="POT2" s="2440"/>
      <c r="POU2" s="2440"/>
      <c r="POV2" s="2440"/>
      <c r="POW2" s="2440"/>
      <c r="POX2" s="2440"/>
      <c r="POY2" s="2440"/>
      <c r="POZ2" s="2440"/>
      <c r="PPA2" s="2440"/>
      <c r="PPB2" s="2440"/>
      <c r="PPC2" s="2440"/>
      <c r="PPD2" s="2440"/>
      <c r="PPE2" s="2440"/>
      <c r="PPF2" s="2440"/>
      <c r="PPG2" s="2440"/>
      <c r="PPH2" s="2440"/>
      <c r="PPI2" s="2440"/>
      <c r="PPJ2" s="2440"/>
      <c r="PPK2" s="2440"/>
      <c r="PPL2" s="2440"/>
      <c r="PPM2" s="2440"/>
      <c r="PPN2" s="2440"/>
      <c r="PPO2" s="2440"/>
      <c r="PPP2" s="2440"/>
      <c r="PPQ2" s="2440"/>
      <c r="PPR2" s="2440"/>
      <c r="PPS2" s="2440"/>
      <c r="PPT2" s="2440"/>
      <c r="PPU2" s="2440"/>
      <c r="PPV2" s="2440"/>
      <c r="PPW2" s="2440"/>
      <c r="PPX2" s="2440"/>
      <c r="PPY2" s="2440"/>
      <c r="PPZ2" s="2440"/>
      <c r="PQA2" s="2440"/>
      <c r="PQB2" s="2440"/>
      <c r="PQC2" s="2440"/>
      <c r="PQD2" s="2440"/>
      <c r="PQE2" s="2440"/>
      <c r="PQF2" s="2440"/>
      <c r="PQG2" s="2440"/>
      <c r="PQH2" s="2440"/>
      <c r="PQI2" s="2440"/>
      <c r="PQJ2" s="2440"/>
      <c r="PQK2" s="2440"/>
      <c r="PQL2" s="2440"/>
      <c r="PQM2" s="2440"/>
      <c r="PQN2" s="2440"/>
      <c r="PQO2" s="2440"/>
      <c r="PQP2" s="2440"/>
      <c r="PQQ2" s="2440"/>
      <c r="PQR2" s="2440"/>
      <c r="PQS2" s="2440"/>
      <c r="PQT2" s="2440"/>
      <c r="PQU2" s="2440"/>
      <c r="PQV2" s="2440"/>
      <c r="PQW2" s="2440"/>
      <c r="PQX2" s="2440"/>
      <c r="PQY2" s="2440"/>
      <c r="PQZ2" s="2440"/>
      <c r="PRA2" s="2440"/>
      <c r="PRB2" s="2440"/>
      <c r="PRC2" s="2440"/>
      <c r="PRD2" s="2440"/>
      <c r="PRE2" s="2440"/>
      <c r="PRF2" s="2440"/>
      <c r="PRG2" s="2440"/>
      <c r="PRH2" s="2440"/>
      <c r="PRI2" s="2440"/>
      <c r="PRJ2" s="2440"/>
      <c r="PRK2" s="2440"/>
      <c r="PRL2" s="2440"/>
      <c r="PRM2" s="2440"/>
      <c r="PRN2" s="2440"/>
      <c r="PRO2" s="2440"/>
      <c r="PRP2" s="2440"/>
      <c r="PRQ2" s="2440"/>
      <c r="PRR2" s="2440"/>
      <c r="PRS2" s="2440"/>
      <c r="PRT2" s="2440"/>
      <c r="PRU2" s="2440"/>
      <c r="PRV2" s="2440"/>
      <c r="PRW2" s="2440"/>
      <c r="PRX2" s="2440"/>
      <c r="PRY2" s="2440"/>
      <c r="PRZ2" s="2440"/>
      <c r="PSA2" s="2440"/>
      <c r="PSB2" s="2440"/>
      <c r="PSC2" s="2440"/>
      <c r="PSD2" s="2440"/>
      <c r="PSE2" s="2440"/>
      <c r="PSF2" s="2440"/>
      <c r="PSG2" s="2440"/>
      <c r="PSH2" s="2440"/>
      <c r="PSI2" s="2440"/>
      <c r="PSJ2" s="2440"/>
      <c r="PSK2" s="2440"/>
      <c r="PSL2" s="2440"/>
      <c r="PSM2" s="2440"/>
      <c r="PSN2" s="2440"/>
      <c r="PSO2" s="2440"/>
      <c r="PSP2" s="2440"/>
      <c r="PSQ2" s="2440"/>
      <c r="PSR2" s="2440"/>
      <c r="PSS2" s="2440"/>
      <c r="PST2" s="2440"/>
      <c r="PSU2" s="2440"/>
      <c r="PSV2" s="2440"/>
      <c r="PSW2" s="2440"/>
      <c r="PSX2" s="2440"/>
      <c r="PSY2" s="2440"/>
      <c r="PSZ2" s="2440"/>
      <c r="PTA2" s="2440"/>
      <c r="PTB2" s="2440"/>
      <c r="PTC2" s="2440"/>
      <c r="PTD2" s="2440"/>
      <c r="PTE2" s="2440"/>
      <c r="PTF2" s="2440"/>
      <c r="PTG2" s="2440"/>
      <c r="PTH2" s="2440"/>
      <c r="PTI2" s="2440"/>
      <c r="PTJ2" s="2440"/>
      <c r="PTK2" s="2440"/>
      <c r="PTL2" s="2440"/>
      <c r="PTM2" s="2440"/>
      <c r="PTN2" s="2440"/>
      <c r="PTO2" s="2440"/>
      <c r="PTP2" s="2440"/>
      <c r="PTQ2" s="2440"/>
      <c r="PTR2" s="2440"/>
      <c r="PTS2" s="2440"/>
      <c r="PTT2" s="2440"/>
      <c r="PTU2" s="2440"/>
      <c r="PTV2" s="2440"/>
      <c r="PTW2" s="2440"/>
      <c r="PTX2" s="2440"/>
      <c r="PTY2" s="2440"/>
      <c r="PTZ2" s="2440"/>
      <c r="PUA2" s="2440"/>
      <c r="PUB2" s="2440"/>
      <c r="PUC2" s="2440"/>
      <c r="PUD2" s="2440"/>
      <c r="PUE2" s="2440"/>
      <c r="PUF2" s="2440"/>
      <c r="PUG2" s="2440"/>
      <c r="PUH2" s="2440"/>
      <c r="PUI2" s="2440"/>
      <c r="PUJ2" s="2440"/>
      <c r="PUK2" s="2440"/>
      <c r="PUL2" s="2440"/>
      <c r="PUM2" s="2440"/>
      <c r="PUN2" s="2440"/>
      <c r="PUO2" s="2440"/>
      <c r="PUP2" s="2440"/>
      <c r="PUQ2" s="2440"/>
      <c r="PUR2" s="2440"/>
      <c r="PUS2" s="2440"/>
      <c r="PUT2" s="2440"/>
      <c r="PUU2" s="2440"/>
      <c r="PUV2" s="2440"/>
      <c r="PUW2" s="2440"/>
      <c r="PUX2" s="2440"/>
      <c r="PUY2" s="2440"/>
      <c r="PUZ2" s="2440"/>
      <c r="PVA2" s="2440"/>
      <c r="PVB2" s="2440"/>
      <c r="PVC2" s="2440"/>
      <c r="PVD2" s="2440"/>
      <c r="PVE2" s="2440"/>
      <c r="PVF2" s="2440"/>
      <c r="PVG2" s="2440"/>
      <c r="PVH2" s="2440"/>
      <c r="PVI2" s="2440"/>
      <c r="PVJ2" s="2440"/>
      <c r="PVK2" s="2440"/>
      <c r="PVL2" s="2440"/>
      <c r="PVM2" s="2440"/>
      <c r="PVN2" s="2440"/>
      <c r="PVO2" s="2440"/>
      <c r="PVP2" s="2440"/>
      <c r="PVQ2" s="2440"/>
      <c r="PVR2" s="2440"/>
      <c r="PVS2" s="2440"/>
      <c r="PVT2" s="2440"/>
      <c r="PVU2" s="2440"/>
      <c r="PVV2" s="2440"/>
      <c r="PVW2" s="2440"/>
      <c r="PVX2" s="2440"/>
      <c r="PVY2" s="2440"/>
      <c r="PVZ2" s="2440"/>
      <c r="PWA2" s="2440"/>
      <c r="PWB2" s="2440"/>
      <c r="PWC2" s="2440"/>
      <c r="PWD2" s="2440"/>
      <c r="PWE2" s="2440"/>
      <c r="PWF2" s="2440"/>
      <c r="PWG2" s="2440"/>
      <c r="PWH2" s="2440"/>
      <c r="PWI2" s="2440"/>
      <c r="PWJ2" s="2440"/>
      <c r="PWK2" s="2440"/>
      <c r="PWL2" s="2440"/>
      <c r="PWM2" s="2440"/>
      <c r="PWN2" s="2440"/>
      <c r="PWO2" s="2440"/>
      <c r="PWP2" s="2440"/>
      <c r="PWQ2" s="2440"/>
      <c r="PWR2" s="2440"/>
      <c r="PWS2" s="2440"/>
      <c r="PWT2" s="2440"/>
      <c r="PWU2" s="2440"/>
      <c r="PWV2" s="2440"/>
      <c r="PWW2" s="2440"/>
      <c r="PWX2" s="2440"/>
      <c r="PWY2" s="2440"/>
      <c r="PWZ2" s="2440"/>
      <c r="PXA2" s="2440"/>
      <c r="PXB2" s="2440"/>
      <c r="PXC2" s="2440"/>
      <c r="PXD2" s="2440"/>
      <c r="PXE2" s="2440"/>
      <c r="PXF2" s="2440"/>
      <c r="PXG2" s="2440"/>
      <c r="PXH2" s="2440"/>
      <c r="PXI2" s="2440"/>
      <c r="PXJ2" s="2440"/>
      <c r="PXK2" s="2440"/>
      <c r="PXL2" s="2440"/>
      <c r="PXM2" s="2440"/>
      <c r="PXN2" s="2440"/>
      <c r="PXO2" s="2440"/>
      <c r="PXP2" s="2440"/>
      <c r="PXQ2" s="2440"/>
      <c r="PXR2" s="2440"/>
      <c r="PXS2" s="2440"/>
      <c r="PXT2" s="2440"/>
      <c r="PXU2" s="2440"/>
      <c r="PXV2" s="2440"/>
      <c r="PXW2" s="2440"/>
      <c r="PXX2" s="2440"/>
      <c r="PXY2" s="2440"/>
      <c r="PXZ2" s="2440"/>
      <c r="PYA2" s="2440"/>
      <c r="PYB2" s="2440"/>
      <c r="PYC2" s="2440"/>
      <c r="PYD2" s="2440"/>
      <c r="PYE2" s="2440"/>
      <c r="PYF2" s="2440"/>
      <c r="PYG2" s="2440"/>
      <c r="PYH2" s="2440"/>
      <c r="PYI2" s="2440"/>
      <c r="PYJ2" s="2440"/>
      <c r="PYK2" s="2440"/>
      <c r="PYL2" s="2440"/>
      <c r="PYM2" s="2440"/>
      <c r="PYN2" s="2440"/>
      <c r="PYO2" s="2440"/>
      <c r="PYP2" s="2440"/>
      <c r="PYQ2" s="2440"/>
      <c r="PYR2" s="2440"/>
      <c r="PYS2" s="2440"/>
      <c r="PYT2" s="2440"/>
      <c r="PYU2" s="2440"/>
      <c r="PYV2" s="2440"/>
      <c r="PYW2" s="2440"/>
      <c r="PYX2" s="2440"/>
      <c r="PYY2" s="2440"/>
      <c r="PYZ2" s="2440"/>
      <c r="PZA2" s="2440"/>
      <c r="PZB2" s="2440"/>
      <c r="PZC2" s="2440"/>
      <c r="PZD2" s="2440"/>
      <c r="PZE2" s="2440"/>
      <c r="PZF2" s="2440"/>
      <c r="PZG2" s="2440"/>
      <c r="PZH2" s="2440"/>
      <c r="PZI2" s="2440"/>
      <c r="PZJ2" s="2440"/>
      <c r="PZK2" s="2440"/>
      <c r="PZL2" s="2440"/>
      <c r="PZM2" s="2440"/>
      <c r="PZN2" s="2440"/>
      <c r="PZO2" s="2440"/>
      <c r="PZP2" s="2440"/>
      <c r="PZQ2" s="2440"/>
      <c r="PZR2" s="2440"/>
      <c r="PZS2" s="2440"/>
      <c r="PZT2" s="2440"/>
      <c r="PZU2" s="2440"/>
      <c r="PZV2" s="2440"/>
      <c r="PZW2" s="2440"/>
      <c r="PZX2" s="2440"/>
      <c r="PZY2" s="2440"/>
      <c r="PZZ2" s="2440"/>
      <c r="QAA2" s="2440"/>
      <c r="QAB2" s="2440"/>
      <c r="QAC2" s="2440"/>
      <c r="QAD2" s="2440"/>
      <c r="QAE2" s="2440"/>
      <c r="QAF2" s="2440"/>
      <c r="QAG2" s="2440"/>
      <c r="QAH2" s="2440"/>
      <c r="QAI2" s="2440"/>
      <c r="QAJ2" s="2440"/>
      <c r="QAK2" s="2440"/>
      <c r="QAL2" s="2440"/>
      <c r="QAM2" s="2440"/>
      <c r="QAN2" s="2440"/>
      <c r="QAO2" s="2440"/>
      <c r="QAP2" s="2440"/>
      <c r="QAQ2" s="2440"/>
      <c r="QAR2" s="2440"/>
      <c r="QAS2" s="2440"/>
      <c r="QAT2" s="2440"/>
      <c r="QAU2" s="2440"/>
      <c r="QAV2" s="2440"/>
      <c r="QAW2" s="2440"/>
      <c r="QAX2" s="2440"/>
      <c r="QAY2" s="2440"/>
      <c r="QAZ2" s="2440"/>
      <c r="QBA2" s="2440"/>
      <c r="QBB2" s="2440"/>
      <c r="QBC2" s="2440"/>
      <c r="QBD2" s="2440"/>
      <c r="QBE2" s="2440"/>
      <c r="QBF2" s="2440"/>
      <c r="QBG2" s="2440"/>
      <c r="QBH2" s="2440"/>
      <c r="QBI2" s="2440"/>
      <c r="QBJ2" s="2440"/>
      <c r="QBK2" s="2440"/>
      <c r="QBL2" s="2440"/>
      <c r="QBM2" s="2440"/>
      <c r="QBN2" s="2440"/>
      <c r="QBO2" s="2440"/>
      <c r="QBP2" s="2440"/>
      <c r="QBQ2" s="2440"/>
      <c r="QBR2" s="2440"/>
      <c r="QBS2" s="2440"/>
      <c r="QBT2" s="2440"/>
      <c r="QBU2" s="2440"/>
      <c r="QBV2" s="2440"/>
      <c r="QBW2" s="2440"/>
      <c r="QBX2" s="2440"/>
      <c r="QBY2" s="2440"/>
      <c r="QBZ2" s="2440"/>
      <c r="QCA2" s="2440"/>
      <c r="QCB2" s="2440"/>
      <c r="QCC2" s="2440"/>
      <c r="QCD2" s="2440"/>
      <c r="QCE2" s="2440"/>
      <c r="QCF2" s="2440"/>
      <c r="QCG2" s="2440"/>
      <c r="QCH2" s="2440"/>
      <c r="QCI2" s="2440"/>
      <c r="QCJ2" s="2440"/>
      <c r="QCK2" s="2440"/>
      <c r="QCL2" s="2440"/>
      <c r="QCM2" s="2440"/>
      <c r="QCN2" s="2440"/>
      <c r="QCO2" s="2440"/>
      <c r="QCP2" s="2440"/>
      <c r="QCQ2" s="2440"/>
      <c r="QCR2" s="2440"/>
      <c r="QCS2" s="2440"/>
      <c r="QCT2" s="2440"/>
      <c r="QCU2" s="2440"/>
      <c r="QCV2" s="2440"/>
      <c r="QCW2" s="2440"/>
      <c r="QCX2" s="2440"/>
      <c r="QCY2" s="2440"/>
      <c r="QCZ2" s="2440"/>
      <c r="QDA2" s="2440"/>
      <c r="QDB2" s="2440"/>
      <c r="QDC2" s="2440"/>
      <c r="QDD2" s="2440"/>
      <c r="QDE2" s="2440"/>
      <c r="QDF2" s="2440"/>
      <c r="QDG2" s="2440"/>
      <c r="QDH2" s="2440"/>
      <c r="QDI2" s="2440"/>
      <c r="QDJ2" s="2440"/>
      <c r="QDK2" s="2440"/>
      <c r="QDL2" s="2440"/>
      <c r="QDM2" s="2440"/>
      <c r="QDN2" s="2440"/>
      <c r="QDO2" s="2440"/>
      <c r="QDP2" s="2440"/>
      <c r="QDQ2" s="2440"/>
      <c r="QDR2" s="2440"/>
      <c r="QDS2" s="2440"/>
      <c r="QDT2" s="2440"/>
      <c r="QDU2" s="2440"/>
      <c r="QDV2" s="2440"/>
      <c r="QDW2" s="2440"/>
      <c r="QDX2" s="2440"/>
      <c r="QDY2" s="2440"/>
      <c r="QDZ2" s="2440"/>
      <c r="QEA2" s="2440"/>
      <c r="QEB2" s="2440"/>
      <c r="QEC2" s="2440"/>
      <c r="QED2" s="2440"/>
      <c r="QEE2" s="2440"/>
      <c r="QEF2" s="2440"/>
      <c r="QEG2" s="2440"/>
      <c r="QEH2" s="2440"/>
      <c r="QEI2" s="2440"/>
      <c r="QEJ2" s="2440"/>
      <c r="QEK2" s="2440"/>
      <c r="QEL2" s="2440"/>
      <c r="QEM2" s="2440"/>
      <c r="QEN2" s="2440"/>
      <c r="QEO2" s="2440"/>
      <c r="QEP2" s="2440"/>
      <c r="QEQ2" s="2440"/>
      <c r="QER2" s="2440"/>
      <c r="QES2" s="2440"/>
      <c r="QET2" s="2440"/>
      <c r="QEU2" s="2440"/>
      <c r="QEV2" s="2440"/>
      <c r="QEW2" s="2440"/>
      <c r="QEX2" s="2440"/>
      <c r="QEY2" s="2440"/>
      <c r="QEZ2" s="2440"/>
      <c r="QFA2" s="2440"/>
      <c r="QFB2" s="2440"/>
      <c r="QFC2" s="2440"/>
      <c r="QFD2" s="2440"/>
      <c r="QFE2" s="2440"/>
      <c r="QFF2" s="2440"/>
      <c r="QFG2" s="2440"/>
      <c r="QFH2" s="2440"/>
      <c r="QFI2" s="2440"/>
      <c r="QFJ2" s="2440"/>
      <c r="QFK2" s="2440"/>
      <c r="QFL2" s="2440"/>
      <c r="QFM2" s="2440"/>
      <c r="QFN2" s="2440"/>
      <c r="QFO2" s="2440"/>
      <c r="QFP2" s="2440"/>
      <c r="QFQ2" s="2440"/>
      <c r="QFR2" s="2440"/>
      <c r="QFS2" s="2440"/>
      <c r="QFT2" s="2440"/>
      <c r="QFU2" s="2440"/>
      <c r="QFV2" s="2440"/>
      <c r="QFW2" s="2440"/>
      <c r="QFX2" s="2440"/>
      <c r="QFY2" s="2440"/>
      <c r="QFZ2" s="2440"/>
      <c r="QGA2" s="2440"/>
      <c r="QGB2" s="2440"/>
      <c r="QGC2" s="2440"/>
      <c r="QGD2" s="2440"/>
      <c r="QGE2" s="2440"/>
      <c r="QGF2" s="2440"/>
      <c r="QGG2" s="2440"/>
      <c r="QGH2" s="2440"/>
      <c r="QGI2" s="2440"/>
      <c r="QGJ2" s="2440"/>
      <c r="QGK2" s="2440"/>
      <c r="QGL2" s="2440"/>
      <c r="QGM2" s="2440"/>
      <c r="QGN2" s="2440"/>
      <c r="QGO2" s="2440"/>
      <c r="QGP2" s="2440"/>
      <c r="QGQ2" s="2440"/>
      <c r="QGR2" s="2440"/>
      <c r="QGS2" s="2440"/>
      <c r="QGT2" s="2440"/>
      <c r="QGU2" s="2440"/>
      <c r="QGV2" s="2440"/>
      <c r="QGW2" s="2440"/>
      <c r="QGX2" s="2440"/>
      <c r="QGY2" s="2440"/>
      <c r="QGZ2" s="2440"/>
      <c r="QHA2" s="2440"/>
      <c r="QHB2" s="2440"/>
      <c r="QHC2" s="2440"/>
      <c r="QHD2" s="2440"/>
      <c r="QHE2" s="2440"/>
      <c r="QHF2" s="2440"/>
      <c r="QHG2" s="2440"/>
      <c r="QHH2" s="2440"/>
      <c r="QHI2" s="2440"/>
      <c r="QHJ2" s="2440"/>
      <c r="QHK2" s="2440"/>
      <c r="QHL2" s="2440"/>
      <c r="QHM2" s="2440"/>
      <c r="QHN2" s="2440"/>
      <c r="QHO2" s="2440"/>
      <c r="QHP2" s="2440"/>
      <c r="QHQ2" s="2440"/>
      <c r="QHR2" s="2440"/>
      <c r="QHS2" s="2440"/>
      <c r="QHT2" s="2440"/>
      <c r="QHU2" s="2440"/>
      <c r="QHV2" s="2440"/>
      <c r="QHW2" s="2440"/>
      <c r="QHX2" s="2440"/>
      <c r="QHY2" s="2440"/>
      <c r="QHZ2" s="2440"/>
      <c r="QIA2" s="2440"/>
      <c r="QIB2" s="2440"/>
      <c r="QIC2" s="2440"/>
      <c r="QID2" s="2440"/>
      <c r="QIE2" s="2440"/>
      <c r="QIF2" s="2440"/>
      <c r="QIG2" s="2440"/>
      <c r="QIH2" s="2440"/>
      <c r="QII2" s="2440"/>
      <c r="QIJ2" s="2440"/>
      <c r="QIK2" s="2440"/>
      <c r="QIL2" s="2440"/>
      <c r="QIM2" s="2440"/>
      <c r="QIN2" s="2440"/>
      <c r="QIO2" s="2440"/>
      <c r="QIP2" s="2440"/>
      <c r="QIQ2" s="2440"/>
      <c r="QIR2" s="2440"/>
      <c r="QIS2" s="2440"/>
      <c r="QIT2" s="2440"/>
      <c r="QIU2" s="2440"/>
      <c r="QIV2" s="2440"/>
      <c r="QIW2" s="2440"/>
      <c r="QIX2" s="2440"/>
      <c r="QIY2" s="2440"/>
      <c r="QIZ2" s="2440"/>
      <c r="QJA2" s="2440"/>
      <c r="QJB2" s="2440"/>
      <c r="QJC2" s="2440"/>
      <c r="QJD2" s="2440"/>
      <c r="QJE2" s="2440"/>
      <c r="QJF2" s="2440"/>
      <c r="QJG2" s="2440"/>
      <c r="QJH2" s="2440"/>
      <c r="QJI2" s="2440"/>
      <c r="QJJ2" s="2440"/>
      <c r="QJK2" s="2440"/>
      <c r="QJL2" s="2440"/>
      <c r="QJM2" s="2440"/>
      <c r="QJN2" s="2440"/>
      <c r="QJO2" s="2440"/>
      <c r="QJP2" s="2440"/>
      <c r="QJQ2" s="2440"/>
      <c r="QJR2" s="2440"/>
      <c r="QJS2" s="2440"/>
      <c r="QJT2" s="2440"/>
      <c r="QJU2" s="2440"/>
      <c r="QJV2" s="2440"/>
      <c r="QJW2" s="2440"/>
      <c r="QJX2" s="2440"/>
      <c r="QJY2" s="2440"/>
      <c r="QJZ2" s="2440"/>
      <c r="QKA2" s="2440"/>
      <c r="QKB2" s="2440"/>
      <c r="QKC2" s="2440"/>
      <c r="QKD2" s="2440"/>
      <c r="QKE2" s="2440"/>
      <c r="QKF2" s="2440"/>
      <c r="QKG2" s="2440"/>
      <c r="QKH2" s="2440"/>
      <c r="QKI2" s="2440"/>
      <c r="QKJ2" s="2440"/>
      <c r="QKK2" s="2440"/>
      <c r="QKL2" s="2440"/>
      <c r="QKM2" s="2440"/>
      <c r="QKN2" s="2440"/>
      <c r="QKO2" s="2440"/>
      <c r="QKP2" s="2440"/>
      <c r="QKQ2" s="2440"/>
      <c r="QKR2" s="2440"/>
      <c r="QKS2" s="2440"/>
      <c r="QKT2" s="2440"/>
      <c r="QKU2" s="2440"/>
      <c r="QKV2" s="2440"/>
      <c r="QKW2" s="2440"/>
      <c r="QKX2" s="2440"/>
      <c r="QKY2" s="2440"/>
      <c r="QKZ2" s="2440"/>
      <c r="QLA2" s="2440"/>
      <c r="QLB2" s="2440"/>
      <c r="QLC2" s="2440"/>
      <c r="QLD2" s="2440"/>
      <c r="QLE2" s="2440"/>
      <c r="QLF2" s="2440"/>
      <c r="QLG2" s="2440"/>
      <c r="QLH2" s="2440"/>
      <c r="QLI2" s="2440"/>
      <c r="QLJ2" s="2440"/>
      <c r="QLK2" s="2440"/>
      <c r="QLL2" s="2440"/>
      <c r="QLM2" s="2440"/>
      <c r="QLN2" s="2440"/>
      <c r="QLO2" s="2440"/>
      <c r="QLP2" s="2440"/>
      <c r="QLQ2" s="2440"/>
      <c r="QLR2" s="2440"/>
      <c r="QLS2" s="2440"/>
      <c r="QLT2" s="2440"/>
      <c r="QLU2" s="2440"/>
      <c r="QLV2" s="2440"/>
      <c r="QLW2" s="2440"/>
      <c r="QLX2" s="2440"/>
      <c r="QLY2" s="2440"/>
      <c r="QLZ2" s="2440"/>
      <c r="QMA2" s="2440"/>
      <c r="QMB2" s="2440"/>
      <c r="QMC2" s="2440"/>
      <c r="QMD2" s="2440"/>
      <c r="QME2" s="2440"/>
      <c r="QMF2" s="2440"/>
      <c r="QMG2" s="2440"/>
      <c r="QMH2" s="2440"/>
      <c r="QMI2" s="2440"/>
      <c r="QMJ2" s="2440"/>
      <c r="QMK2" s="2440"/>
      <c r="QML2" s="2440"/>
      <c r="QMM2" s="2440"/>
      <c r="QMN2" s="2440"/>
      <c r="QMO2" s="2440"/>
      <c r="QMP2" s="2440"/>
      <c r="QMQ2" s="2440"/>
      <c r="QMR2" s="2440"/>
      <c r="QMS2" s="2440"/>
      <c r="QMT2" s="2440"/>
      <c r="QMU2" s="2440"/>
      <c r="QMV2" s="2440"/>
      <c r="QMW2" s="2440"/>
      <c r="QMX2" s="2440"/>
      <c r="QMY2" s="2440"/>
      <c r="QMZ2" s="2440"/>
      <c r="QNA2" s="2440"/>
      <c r="QNB2" s="2440"/>
      <c r="QNC2" s="2440"/>
      <c r="QND2" s="2440"/>
      <c r="QNE2" s="2440"/>
      <c r="QNF2" s="2440"/>
      <c r="QNG2" s="2440"/>
      <c r="QNH2" s="2440"/>
      <c r="QNI2" s="2440"/>
      <c r="QNJ2" s="2440"/>
      <c r="QNK2" s="2440"/>
      <c r="QNL2" s="2440"/>
      <c r="QNM2" s="2440"/>
      <c r="QNN2" s="2440"/>
      <c r="QNO2" s="2440"/>
      <c r="QNP2" s="2440"/>
      <c r="QNQ2" s="2440"/>
      <c r="QNR2" s="2440"/>
      <c r="QNS2" s="2440"/>
      <c r="QNT2" s="2440"/>
      <c r="QNU2" s="2440"/>
      <c r="QNV2" s="2440"/>
      <c r="QNW2" s="2440"/>
      <c r="QNX2" s="2440"/>
      <c r="QNY2" s="2440"/>
      <c r="QNZ2" s="2440"/>
      <c r="QOA2" s="2440"/>
      <c r="QOB2" s="2440"/>
      <c r="QOC2" s="2440"/>
      <c r="QOD2" s="2440"/>
      <c r="QOE2" s="2440"/>
      <c r="QOF2" s="2440"/>
      <c r="QOG2" s="2440"/>
      <c r="QOH2" s="2440"/>
      <c r="QOI2" s="2440"/>
      <c r="QOJ2" s="2440"/>
      <c r="QOK2" s="2440"/>
      <c r="QOL2" s="2440"/>
      <c r="QOM2" s="2440"/>
      <c r="QON2" s="2440"/>
      <c r="QOO2" s="2440"/>
      <c r="QOP2" s="2440"/>
      <c r="QOQ2" s="2440"/>
      <c r="QOR2" s="2440"/>
      <c r="QOS2" s="2440"/>
      <c r="QOT2" s="2440"/>
      <c r="QOU2" s="2440"/>
      <c r="QOV2" s="2440"/>
      <c r="QOW2" s="2440"/>
      <c r="QOX2" s="2440"/>
      <c r="QOY2" s="2440"/>
      <c r="QOZ2" s="2440"/>
      <c r="QPA2" s="2440"/>
      <c r="QPB2" s="2440"/>
      <c r="QPC2" s="2440"/>
      <c r="QPD2" s="2440"/>
      <c r="QPE2" s="2440"/>
      <c r="QPF2" s="2440"/>
      <c r="QPG2" s="2440"/>
      <c r="QPH2" s="2440"/>
      <c r="QPI2" s="2440"/>
      <c r="QPJ2" s="2440"/>
      <c r="QPK2" s="2440"/>
      <c r="QPL2" s="2440"/>
      <c r="QPM2" s="2440"/>
      <c r="QPN2" s="2440"/>
      <c r="QPO2" s="2440"/>
      <c r="QPP2" s="2440"/>
      <c r="QPQ2" s="2440"/>
      <c r="QPR2" s="2440"/>
      <c r="QPS2" s="2440"/>
      <c r="QPT2" s="2440"/>
      <c r="QPU2" s="2440"/>
      <c r="QPV2" s="2440"/>
      <c r="QPW2" s="2440"/>
      <c r="QPX2" s="2440"/>
      <c r="QPY2" s="2440"/>
      <c r="QPZ2" s="2440"/>
      <c r="QQA2" s="2440"/>
      <c r="QQB2" s="2440"/>
      <c r="QQC2" s="2440"/>
      <c r="QQD2" s="2440"/>
      <c r="QQE2" s="2440"/>
      <c r="QQF2" s="2440"/>
      <c r="QQG2" s="2440"/>
      <c r="QQH2" s="2440"/>
      <c r="QQI2" s="2440"/>
      <c r="QQJ2" s="2440"/>
      <c r="QQK2" s="2440"/>
      <c r="QQL2" s="2440"/>
      <c r="QQM2" s="2440"/>
      <c r="QQN2" s="2440"/>
      <c r="QQO2" s="2440"/>
      <c r="QQP2" s="2440"/>
      <c r="QQQ2" s="2440"/>
      <c r="QQR2" s="2440"/>
      <c r="QQS2" s="2440"/>
      <c r="QQT2" s="2440"/>
      <c r="QQU2" s="2440"/>
      <c r="QQV2" s="2440"/>
      <c r="QQW2" s="2440"/>
      <c r="QQX2" s="2440"/>
      <c r="QQY2" s="2440"/>
      <c r="QQZ2" s="2440"/>
      <c r="QRA2" s="2440"/>
      <c r="QRB2" s="2440"/>
      <c r="QRC2" s="2440"/>
      <c r="QRD2" s="2440"/>
      <c r="QRE2" s="2440"/>
      <c r="QRF2" s="2440"/>
      <c r="QRG2" s="2440"/>
      <c r="QRH2" s="2440"/>
      <c r="QRI2" s="2440"/>
      <c r="QRJ2" s="2440"/>
      <c r="QRK2" s="2440"/>
      <c r="QRL2" s="2440"/>
      <c r="QRM2" s="2440"/>
      <c r="QRN2" s="2440"/>
      <c r="QRO2" s="2440"/>
      <c r="QRP2" s="2440"/>
      <c r="QRQ2" s="2440"/>
      <c r="QRR2" s="2440"/>
      <c r="QRS2" s="2440"/>
      <c r="QRT2" s="2440"/>
      <c r="QRU2" s="2440"/>
      <c r="QRV2" s="2440"/>
      <c r="QRW2" s="2440"/>
      <c r="QRX2" s="2440"/>
      <c r="QRY2" s="2440"/>
      <c r="QRZ2" s="2440"/>
      <c r="QSA2" s="2440"/>
      <c r="QSB2" s="2440"/>
      <c r="QSC2" s="2440"/>
      <c r="QSD2" s="2440"/>
      <c r="QSE2" s="2440"/>
      <c r="QSF2" s="2440"/>
      <c r="QSG2" s="2440"/>
      <c r="QSH2" s="2440"/>
      <c r="QSI2" s="2440"/>
      <c r="QSJ2" s="2440"/>
      <c r="QSK2" s="2440"/>
      <c r="QSL2" s="2440"/>
      <c r="QSM2" s="2440"/>
      <c r="QSN2" s="2440"/>
      <c r="QSO2" s="2440"/>
      <c r="QSP2" s="2440"/>
      <c r="QSQ2" s="2440"/>
      <c r="QSR2" s="2440"/>
      <c r="QSS2" s="2440"/>
      <c r="QST2" s="2440"/>
      <c r="QSU2" s="2440"/>
      <c r="QSV2" s="2440"/>
      <c r="QSW2" s="2440"/>
      <c r="QSX2" s="2440"/>
      <c r="QSY2" s="2440"/>
      <c r="QSZ2" s="2440"/>
      <c r="QTA2" s="2440"/>
      <c r="QTB2" s="2440"/>
      <c r="QTC2" s="2440"/>
      <c r="QTD2" s="2440"/>
      <c r="QTE2" s="2440"/>
      <c r="QTF2" s="2440"/>
      <c r="QTG2" s="2440"/>
      <c r="QTH2" s="2440"/>
      <c r="QTI2" s="2440"/>
      <c r="QTJ2" s="2440"/>
      <c r="QTK2" s="2440"/>
      <c r="QTL2" s="2440"/>
      <c r="QTM2" s="2440"/>
      <c r="QTN2" s="2440"/>
      <c r="QTO2" s="2440"/>
      <c r="QTP2" s="2440"/>
      <c r="QTQ2" s="2440"/>
      <c r="QTR2" s="2440"/>
      <c r="QTS2" s="2440"/>
      <c r="QTT2" s="2440"/>
      <c r="QTU2" s="2440"/>
      <c r="QTV2" s="2440"/>
      <c r="QTW2" s="2440"/>
      <c r="QTX2" s="2440"/>
      <c r="QTY2" s="2440"/>
      <c r="QTZ2" s="2440"/>
      <c r="QUA2" s="2440"/>
      <c r="QUB2" s="2440"/>
      <c r="QUC2" s="2440"/>
      <c r="QUD2" s="2440"/>
      <c r="QUE2" s="2440"/>
      <c r="QUF2" s="2440"/>
      <c r="QUG2" s="2440"/>
      <c r="QUH2" s="2440"/>
      <c r="QUI2" s="2440"/>
      <c r="QUJ2" s="2440"/>
      <c r="QUK2" s="2440"/>
      <c r="QUL2" s="2440"/>
      <c r="QUM2" s="2440"/>
      <c r="QUN2" s="2440"/>
      <c r="QUO2" s="2440"/>
      <c r="QUP2" s="2440"/>
      <c r="QUQ2" s="2440"/>
      <c r="QUR2" s="2440"/>
      <c r="QUS2" s="2440"/>
      <c r="QUT2" s="2440"/>
      <c r="QUU2" s="2440"/>
      <c r="QUV2" s="2440"/>
      <c r="QUW2" s="2440"/>
      <c r="QUX2" s="2440"/>
      <c r="QUY2" s="2440"/>
      <c r="QUZ2" s="2440"/>
      <c r="QVA2" s="2440"/>
      <c r="QVB2" s="2440"/>
      <c r="QVC2" s="2440"/>
      <c r="QVD2" s="2440"/>
      <c r="QVE2" s="2440"/>
      <c r="QVF2" s="2440"/>
      <c r="QVG2" s="2440"/>
      <c r="QVH2" s="2440"/>
      <c r="QVI2" s="2440"/>
      <c r="QVJ2" s="2440"/>
      <c r="QVK2" s="2440"/>
      <c r="QVL2" s="2440"/>
      <c r="QVM2" s="2440"/>
      <c r="QVN2" s="2440"/>
      <c r="QVO2" s="2440"/>
      <c r="QVP2" s="2440"/>
      <c r="QVQ2" s="2440"/>
      <c r="QVR2" s="2440"/>
      <c r="QVS2" s="2440"/>
      <c r="QVT2" s="2440"/>
      <c r="QVU2" s="2440"/>
      <c r="QVV2" s="2440"/>
      <c r="QVW2" s="2440"/>
      <c r="QVX2" s="2440"/>
      <c r="QVY2" s="2440"/>
      <c r="QVZ2" s="2440"/>
      <c r="QWA2" s="2440"/>
      <c r="QWB2" s="2440"/>
      <c r="QWC2" s="2440"/>
      <c r="QWD2" s="2440"/>
      <c r="QWE2" s="2440"/>
      <c r="QWF2" s="2440"/>
      <c r="QWG2" s="2440"/>
      <c r="QWH2" s="2440"/>
      <c r="QWI2" s="2440"/>
      <c r="QWJ2" s="2440"/>
      <c r="QWK2" s="2440"/>
      <c r="QWL2" s="2440"/>
      <c r="QWM2" s="2440"/>
      <c r="QWN2" s="2440"/>
      <c r="QWO2" s="2440"/>
      <c r="QWP2" s="2440"/>
      <c r="QWQ2" s="2440"/>
      <c r="QWR2" s="2440"/>
      <c r="QWS2" s="2440"/>
      <c r="QWT2" s="2440"/>
      <c r="QWU2" s="2440"/>
      <c r="QWV2" s="2440"/>
      <c r="QWW2" s="2440"/>
      <c r="QWX2" s="2440"/>
      <c r="QWY2" s="2440"/>
      <c r="QWZ2" s="2440"/>
      <c r="QXA2" s="2440"/>
      <c r="QXB2" s="2440"/>
      <c r="QXC2" s="2440"/>
      <c r="QXD2" s="2440"/>
      <c r="QXE2" s="2440"/>
      <c r="QXF2" s="2440"/>
      <c r="QXG2" s="2440"/>
      <c r="QXH2" s="2440"/>
      <c r="QXI2" s="2440"/>
      <c r="QXJ2" s="2440"/>
      <c r="QXK2" s="2440"/>
      <c r="QXL2" s="2440"/>
      <c r="QXM2" s="2440"/>
      <c r="QXN2" s="2440"/>
      <c r="QXO2" s="2440"/>
      <c r="QXP2" s="2440"/>
      <c r="QXQ2" s="2440"/>
      <c r="QXR2" s="2440"/>
      <c r="QXS2" s="2440"/>
      <c r="QXT2" s="2440"/>
      <c r="QXU2" s="2440"/>
      <c r="QXV2" s="2440"/>
      <c r="QXW2" s="2440"/>
      <c r="QXX2" s="2440"/>
      <c r="QXY2" s="2440"/>
      <c r="QXZ2" s="2440"/>
      <c r="QYA2" s="2440"/>
      <c r="QYB2" s="2440"/>
      <c r="QYC2" s="2440"/>
      <c r="QYD2" s="2440"/>
      <c r="QYE2" s="2440"/>
      <c r="QYF2" s="2440"/>
      <c r="QYG2" s="2440"/>
      <c r="QYH2" s="2440"/>
      <c r="QYI2" s="2440"/>
      <c r="QYJ2" s="2440"/>
      <c r="QYK2" s="2440"/>
      <c r="QYL2" s="2440"/>
      <c r="QYM2" s="2440"/>
      <c r="QYN2" s="2440"/>
      <c r="QYO2" s="2440"/>
      <c r="QYP2" s="2440"/>
      <c r="QYQ2" s="2440"/>
      <c r="QYR2" s="2440"/>
      <c r="QYS2" s="2440"/>
      <c r="QYT2" s="2440"/>
      <c r="QYU2" s="2440"/>
      <c r="QYV2" s="2440"/>
      <c r="QYW2" s="2440"/>
      <c r="QYX2" s="2440"/>
      <c r="QYY2" s="2440"/>
      <c r="QYZ2" s="2440"/>
      <c r="QZA2" s="2440"/>
      <c r="QZB2" s="2440"/>
      <c r="QZC2" s="2440"/>
      <c r="QZD2" s="2440"/>
      <c r="QZE2" s="2440"/>
      <c r="QZF2" s="2440"/>
      <c r="QZG2" s="2440"/>
      <c r="QZH2" s="2440"/>
      <c r="QZI2" s="2440"/>
      <c r="QZJ2" s="2440"/>
      <c r="QZK2" s="2440"/>
      <c r="QZL2" s="2440"/>
      <c r="QZM2" s="2440"/>
      <c r="QZN2" s="2440"/>
      <c r="QZO2" s="2440"/>
      <c r="QZP2" s="2440"/>
      <c r="QZQ2" s="2440"/>
      <c r="QZR2" s="2440"/>
      <c r="QZS2" s="2440"/>
      <c r="QZT2" s="2440"/>
      <c r="QZU2" s="2440"/>
      <c r="QZV2" s="2440"/>
      <c r="QZW2" s="2440"/>
      <c r="QZX2" s="2440"/>
      <c r="QZY2" s="2440"/>
      <c r="QZZ2" s="2440"/>
      <c r="RAA2" s="2440"/>
      <c r="RAB2" s="2440"/>
      <c r="RAC2" s="2440"/>
      <c r="RAD2" s="2440"/>
      <c r="RAE2" s="2440"/>
      <c r="RAF2" s="2440"/>
      <c r="RAG2" s="2440"/>
      <c r="RAH2" s="2440"/>
      <c r="RAI2" s="2440"/>
      <c r="RAJ2" s="2440"/>
      <c r="RAK2" s="2440"/>
      <c r="RAL2" s="2440"/>
      <c r="RAM2" s="2440"/>
      <c r="RAN2" s="2440"/>
      <c r="RAO2" s="2440"/>
      <c r="RAP2" s="2440"/>
      <c r="RAQ2" s="2440"/>
      <c r="RAR2" s="2440"/>
      <c r="RAS2" s="2440"/>
      <c r="RAT2" s="2440"/>
      <c r="RAU2" s="2440"/>
      <c r="RAV2" s="2440"/>
      <c r="RAW2" s="2440"/>
      <c r="RAX2" s="2440"/>
      <c r="RAY2" s="2440"/>
      <c r="RAZ2" s="2440"/>
      <c r="RBA2" s="2440"/>
      <c r="RBB2" s="2440"/>
      <c r="RBC2" s="2440"/>
      <c r="RBD2" s="2440"/>
      <c r="RBE2" s="2440"/>
      <c r="RBF2" s="2440"/>
      <c r="RBG2" s="2440"/>
      <c r="RBH2" s="2440"/>
      <c r="RBI2" s="2440"/>
      <c r="RBJ2" s="2440"/>
      <c r="RBK2" s="2440"/>
      <c r="RBL2" s="2440"/>
      <c r="RBM2" s="2440"/>
      <c r="RBN2" s="2440"/>
      <c r="RBO2" s="2440"/>
      <c r="RBP2" s="2440"/>
      <c r="RBQ2" s="2440"/>
      <c r="RBR2" s="2440"/>
      <c r="RBS2" s="2440"/>
      <c r="RBT2" s="2440"/>
      <c r="RBU2" s="2440"/>
      <c r="RBV2" s="2440"/>
      <c r="RBW2" s="2440"/>
      <c r="RBX2" s="2440"/>
      <c r="RBY2" s="2440"/>
      <c r="RBZ2" s="2440"/>
      <c r="RCA2" s="2440"/>
      <c r="RCB2" s="2440"/>
      <c r="RCC2" s="2440"/>
      <c r="RCD2" s="2440"/>
      <c r="RCE2" s="2440"/>
      <c r="RCF2" s="2440"/>
      <c r="RCG2" s="2440"/>
      <c r="RCH2" s="2440"/>
      <c r="RCI2" s="2440"/>
      <c r="RCJ2" s="2440"/>
      <c r="RCK2" s="2440"/>
      <c r="RCL2" s="2440"/>
      <c r="RCM2" s="2440"/>
      <c r="RCN2" s="2440"/>
      <c r="RCO2" s="2440"/>
      <c r="RCP2" s="2440"/>
      <c r="RCQ2" s="2440"/>
      <c r="RCR2" s="2440"/>
      <c r="RCS2" s="2440"/>
      <c r="RCT2" s="2440"/>
      <c r="RCU2" s="2440"/>
      <c r="RCV2" s="2440"/>
      <c r="RCW2" s="2440"/>
      <c r="RCX2" s="2440"/>
      <c r="RCY2" s="2440"/>
      <c r="RCZ2" s="2440"/>
      <c r="RDA2" s="2440"/>
      <c r="RDB2" s="2440"/>
      <c r="RDC2" s="2440"/>
      <c r="RDD2" s="2440"/>
      <c r="RDE2" s="2440"/>
      <c r="RDF2" s="2440"/>
      <c r="RDG2" s="2440"/>
      <c r="RDH2" s="2440"/>
      <c r="RDI2" s="2440"/>
      <c r="RDJ2" s="2440"/>
      <c r="RDK2" s="2440"/>
      <c r="RDL2" s="2440"/>
      <c r="RDM2" s="2440"/>
      <c r="RDN2" s="2440"/>
      <c r="RDO2" s="2440"/>
      <c r="RDP2" s="2440"/>
      <c r="RDQ2" s="2440"/>
      <c r="RDR2" s="2440"/>
      <c r="RDS2" s="2440"/>
      <c r="RDT2" s="2440"/>
      <c r="RDU2" s="2440"/>
      <c r="RDV2" s="2440"/>
      <c r="RDW2" s="2440"/>
      <c r="RDX2" s="2440"/>
      <c r="RDY2" s="2440"/>
      <c r="RDZ2" s="2440"/>
      <c r="REA2" s="2440"/>
      <c r="REB2" s="2440"/>
      <c r="REC2" s="2440"/>
      <c r="RED2" s="2440"/>
      <c r="REE2" s="2440"/>
      <c r="REF2" s="2440"/>
      <c r="REG2" s="2440"/>
      <c r="REH2" s="2440"/>
      <c r="REI2" s="2440"/>
      <c r="REJ2" s="2440"/>
      <c r="REK2" s="2440"/>
      <c r="REL2" s="2440"/>
      <c r="REM2" s="2440"/>
      <c r="REN2" s="2440"/>
      <c r="REO2" s="2440"/>
      <c r="REP2" s="2440"/>
      <c r="REQ2" s="2440"/>
      <c r="RER2" s="2440"/>
      <c r="RES2" s="2440"/>
      <c r="RET2" s="2440"/>
      <c r="REU2" s="2440"/>
      <c r="REV2" s="2440"/>
      <c r="REW2" s="2440"/>
      <c r="REX2" s="2440"/>
      <c r="REY2" s="2440"/>
      <c r="REZ2" s="2440"/>
      <c r="RFA2" s="2440"/>
      <c r="RFB2" s="2440"/>
      <c r="RFC2" s="2440"/>
      <c r="RFD2" s="2440"/>
      <c r="RFE2" s="2440"/>
      <c r="RFF2" s="2440"/>
      <c r="RFG2" s="2440"/>
      <c r="RFH2" s="2440"/>
      <c r="RFI2" s="2440"/>
      <c r="RFJ2" s="2440"/>
      <c r="RFK2" s="2440"/>
      <c r="RFL2" s="2440"/>
      <c r="RFM2" s="2440"/>
      <c r="RFN2" s="2440"/>
      <c r="RFO2" s="2440"/>
      <c r="RFP2" s="2440"/>
      <c r="RFQ2" s="2440"/>
      <c r="RFR2" s="2440"/>
      <c r="RFS2" s="2440"/>
      <c r="RFT2" s="2440"/>
      <c r="RFU2" s="2440"/>
      <c r="RFV2" s="2440"/>
      <c r="RFW2" s="2440"/>
      <c r="RFX2" s="2440"/>
      <c r="RFY2" s="2440"/>
      <c r="RFZ2" s="2440"/>
      <c r="RGA2" s="2440"/>
      <c r="RGB2" s="2440"/>
      <c r="RGC2" s="2440"/>
      <c r="RGD2" s="2440"/>
      <c r="RGE2" s="2440"/>
      <c r="RGF2" s="2440"/>
      <c r="RGG2" s="2440"/>
      <c r="RGH2" s="2440"/>
      <c r="RGI2" s="2440"/>
      <c r="RGJ2" s="2440"/>
      <c r="RGK2" s="2440"/>
      <c r="RGL2" s="2440"/>
      <c r="RGM2" s="2440"/>
      <c r="RGN2" s="2440"/>
      <c r="RGO2" s="2440"/>
      <c r="RGP2" s="2440"/>
      <c r="RGQ2" s="2440"/>
      <c r="RGR2" s="2440"/>
      <c r="RGS2" s="2440"/>
      <c r="RGT2" s="2440"/>
      <c r="RGU2" s="2440"/>
      <c r="RGV2" s="2440"/>
      <c r="RGW2" s="2440"/>
      <c r="RGX2" s="2440"/>
      <c r="RGY2" s="2440"/>
      <c r="RGZ2" s="2440"/>
      <c r="RHA2" s="2440"/>
      <c r="RHB2" s="2440"/>
      <c r="RHC2" s="2440"/>
      <c r="RHD2" s="2440"/>
      <c r="RHE2" s="2440"/>
      <c r="RHF2" s="2440"/>
      <c r="RHG2" s="2440"/>
      <c r="RHH2" s="2440"/>
      <c r="RHI2" s="2440"/>
      <c r="RHJ2" s="2440"/>
      <c r="RHK2" s="2440"/>
      <c r="RHL2" s="2440"/>
      <c r="RHM2" s="2440"/>
      <c r="RHN2" s="2440"/>
      <c r="RHO2" s="2440"/>
      <c r="RHP2" s="2440"/>
      <c r="RHQ2" s="2440"/>
      <c r="RHR2" s="2440"/>
      <c r="RHS2" s="2440"/>
      <c r="RHT2" s="2440"/>
      <c r="RHU2" s="2440"/>
      <c r="RHV2" s="2440"/>
      <c r="RHW2" s="2440"/>
      <c r="RHX2" s="2440"/>
      <c r="RHY2" s="2440"/>
      <c r="RHZ2" s="2440"/>
      <c r="RIA2" s="2440"/>
      <c r="RIB2" s="2440"/>
      <c r="RIC2" s="2440"/>
      <c r="RID2" s="2440"/>
      <c r="RIE2" s="2440"/>
      <c r="RIF2" s="2440"/>
      <c r="RIG2" s="2440"/>
      <c r="RIH2" s="2440"/>
      <c r="RII2" s="2440"/>
      <c r="RIJ2" s="2440"/>
      <c r="RIK2" s="2440"/>
      <c r="RIL2" s="2440"/>
      <c r="RIM2" s="2440"/>
      <c r="RIN2" s="2440"/>
      <c r="RIO2" s="2440"/>
      <c r="RIP2" s="2440"/>
      <c r="RIQ2" s="2440"/>
      <c r="RIR2" s="2440"/>
      <c r="RIS2" s="2440"/>
      <c r="RIT2" s="2440"/>
      <c r="RIU2" s="2440"/>
      <c r="RIV2" s="2440"/>
      <c r="RIW2" s="2440"/>
      <c r="RIX2" s="2440"/>
      <c r="RIY2" s="2440"/>
      <c r="RIZ2" s="2440"/>
      <c r="RJA2" s="2440"/>
      <c r="RJB2" s="2440"/>
      <c r="RJC2" s="2440"/>
      <c r="RJD2" s="2440"/>
      <c r="RJE2" s="2440"/>
      <c r="RJF2" s="2440"/>
      <c r="RJG2" s="2440"/>
      <c r="RJH2" s="2440"/>
      <c r="RJI2" s="2440"/>
      <c r="RJJ2" s="2440"/>
      <c r="RJK2" s="2440"/>
      <c r="RJL2" s="2440"/>
      <c r="RJM2" s="2440"/>
      <c r="RJN2" s="2440"/>
      <c r="RJO2" s="2440"/>
      <c r="RJP2" s="2440"/>
      <c r="RJQ2" s="2440"/>
      <c r="RJR2" s="2440"/>
      <c r="RJS2" s="2440"/>
      <c r="RJT2" s="2440"/>
      <c r="RJU2" s="2440"/>
      <c r="RJV2" s="2440"/>
      <c r="RJW2" s="2440"/>
      <c r="RJX2" s="2440"/>
      <c r="RJY2" s="2440"/>
      <c r="RJZ2" s="2440"/>
      <c r="RKA2" s="2440"/>
      <c r="RKB2" s="2440"/>
      <c r="RKC2" s="2440"/>
      <c r="RKD2" s="2440"/>
      <c r="RKE2" s="2440"/>
      <c r="RKF2" s="2440"/>
      <c r="RKG2" s="2440"/>
      <c r="RKH2" s="2440"/>
      <c r="RKI2" s="2440"/>
      <c r="RKJ2" s="2440"/>
      <c r="RKK2" s="2440"/>
      <c r="RKL2" s="2440"/>
      <c r="RKM2" s="2440"/>
      <c r="RKN2" s="2440"/>
      <c r="RKO2" s="2440"/>
      <c r="RKP2" s="2440"/>
      <c r="RKQ2" s="2440"/>
      <c r="RKR2" s="2440"/>
      <c r="RKS2" s="2440"/>
      <c r="RKT2" s="2440"/>
      <c r="RKU2" s="2440"/>
      <c r="RKV2" s="2440"/>
      <c r="RKW2" s="2440"/>
      <c r="RKX2" s="2440"/>
      <c r="RKY2" s="2440"/>
      <c r="RKZ2" s="2440"/>
      <c r="RLA2" s="2440"/>
      <c r="RLB2" s="2440"/>
      <c r="RLC2" s="2440"/>
      <c r="RLD2" s="2440"/>
      <c r="RLE2" s="2440"/>
      <c r="RLF2" s="2440"/>
      <c r="RLG2" s="2440"/>
      <c r="RLH2" s="2440"/>
      <c r="RLI2" s="2440"/>
      <c r="RLJ2" s="2440"/>
      <c r="RLK2" s="2440"/>
      <c r="RLL2" s="2440"/>
      <c r="RLM2" s="2440"/>
      <c r="RLN2" s="2440"/>
      <c r="RLO2" s="2440"/>
      <c r="RLP2" s="2440"/>
      <c r="RLQ2" s="2440"/>
      <c r="RLR2" s="2440"/>
      <c r="RLS2" s="2440"/>
      <c r="RLT2" s="2440"/>
      <c r="RLU2" s="2440"/>
      <c r="RLV2" s="2440"/>
      <c r="RLW2" s="2440"/>
      <c r="RLX2" s="2440"/>
      <c r="RLY2" s="2440"/>
      <c r="RLZ2" s="2440"/>
      <c r="RMA2" s="2440"/>
      <c r="RMB2" s="2440"/>
      <c r="RMC2" s="2440"/>
      <c r="RMD2" s="2440"/>
      <c r="RME2" s="2440"/>
      <c r="RMF2" s="2440"/>
      <c r="RMG2" s="2440"/>
      <c r="RMH2" s="2440"/>
      <c r="RMI2" s="2440"/>
      <c r="RMJ2" s="2440"/>
      <c r="RMK2" s="2440"/>
      <c r="RML2" s="2440"/>
      <c r="RMM2" s="2440"/>
      <c r="RMN2" s="2440"/>
      <c r="RMO2" s="2440"/>
      <c r="RMP2" s="2440"/>
      <c r="RMQ2" s="2440"/>
      <c r="RMR2" s="2440"/>
      <c r="RMS2" s="2440"/>
      <c r="RMT2" s="2440"/>
      <c r="RMU2" s="2440"/>
      <c r="RMV2" s="2440"/>
      <c r="RMW2" s="2440"/>
      <c r="RMX2" s="2440"/>
      <c r="RMY2" s="2440"/>
      <c r="RMZ2" s="2440"/>
      <c r="RNA2" s="2440"/>
      <c r="RNB2" s="2440"/>
      <c r="RNC2" s="2440"/>
      <c r="RND2" s="2440"/>
      <c r="RNE2" s="2440"/>
      <c r="RNF2" s="2440"/>
      <c r="RNG2" s="2440"/>
      <c r="RNH2" s="2440"/>
      <c r="RNI2" s="2440"/>
      <c r="RNJ2" s="2440"/>
      <c r="RNK2" s="2440"/>
      <c r="RNL2" s="2440"/>
      <c r="RNM2" s="2440"/>
      <c r="RNN2" s="2440"/>
      <c r="RNO2" s="2440"/>
      <c r="RNP2" s="2440"/>
      <c r="RNQ2" s="2440"/>
      <c r="RNR2" s="2440"/>
      <c r="RNS2" s="2440"/>
      <c r="RNT2" s="2440"/>
      <c r="RNU2" s="2440"/>
      <c r="RNV2" s="2440"/>
      <c r="RNW2" s="2440"/>
      <c r="RNX2" s="2440"/>
      <c r="RNY2" s="2440"/>
      <c r="RNZ2" s="2440"/>
      <c r="ROA2" s="2440"/>
      <c r="ROB2" s="2440"/>
      <c r="ROC2" s="2440"/>
      <c r="ROD2" s="2440"/>
      <c r="ROE2" s="2440"/>
      <c r="ROF2" s="2440"/>
      <c r="ROG2" s="2440"/>
      <c r="ROH2" s="2440"/>
      <c r="ROI2" s="2440"/>
      <c r="ROJ2" s="2440"/>
      <c r="ROK2" s="2440"/>
      <c r="ROL2" s="2440"/>
      <c r="ROM2" s="2440"/>
      <c r="RON2" s="2440"/>
      <c r="ROO2" s="2440"/>
      <c r="ROP2" s="2440"/>
      <c r="ROQ2" s="2440"/>
      <c r="ROR2" s="2440"/>
      <c r="ROS2" s="2440"/>
      <c r="ROT2" s="2440"/>
      <c r="ROU2" s="2440"/>
      <c r="ROV2" s="2440"/>
      <c r="ROW2" s="2440"/>
      <c r="ROX2" s="2440"/>
      <c r="ROY2" s="2440"/>
      <c r="ROZ2" s="2440"/>
      <c r="RPA2" s="2440"/>
      <c r="RPB2" s="2440"/>
      <c r="RPC2" s="2440"/>
      <c r="RPD2" s="2440"/>
      <c r="RPE2" s="2440"/>
      <c r="RPF2" s="2440"/>
      <c r="RPG2" s="2440"/>
      <c r="RPH2" s="2440"/>
      <c r="RPI2" s="2440"/>
      <c r="RPJ2" s="2440"/>
      <c r="RPK2" s="2440"/>
      <c r="RPL2" s="2440"/>
      <c r="RPM2" s="2440"/>
      <c r="RPN2" s="2440"/>
      <c r="RPO2" s="2440"/>
      <c r="RPP2" s="2440"/>
      <c r="RPQ2" s="2440"/>
      <c r="RPR2" s="2440"/>
      <c r="RPS2" s="2440"/>
      <c r="RPT2" s="2440"/>
      <c r="RPU2" s="2440"/>
      <c r="RPV2" s="2440"/>
      <c r="RPW2" s="2440"/>
      <c r="RPX2" s="2440"/>
      <c r="RPY2" s="2440"/>
      <c r="RPZ2" s="2440"/>
      <c r="RQA2" s="2440"/>
      <c r="RQB2" s="2440"/>
      <c r="RQC2" s="2440"/>
      <c r="RQD2" s="2440"/>
      <c r="RQE2" s="2440"/>
      <c r="RQF2" s="2440"/>
      <c r="RQG2" s="2440"/>
      <c r="RQH2" s="2440"/>
      <c r="RQI2" s="2440"/>
      <c r="RQJ2" s="2440"/>
      <c r="RQK2" s="2440"/>
      <c r="RQL2" s="2440"/>
      <c r="RQM2" s="2440"/>
      <c r="RQN2" s="2440"/>
      <c r="RQO2" s="2440"/>
      <c r="RQP2" s="2440"/>
      <c r="RQQ2" s="2440"/>
      <c r="RQR2" s="2440"/>
      <c r="RQS2" s="2440"/>
      <c r="RQT2" s="2440"/>
      <c r="RQU2" s="2440"/>
      <c r="RQV2" s="2440"/>
      <c r="RQW2" s="2440"/>
      <c r="RQX2" s="2440"/>
      <c r="RQY2" s="2440"/>
      <c r="RQZ2" s="2440"/>
      <c r="RRA2" s="2440"/>
      <c r="RRB2" s="2440"/>
      <c r="RRC2" s="2440"/>
      <c r="RRD2" s="2440"/>
      <c r="RRE2" s="2440"/>
      <c r="RRF2" s="2440"/>
      <c r="RRG2" s="2440"/>
      <c r="RRH2" s="2440"/>
      <c r="RRI2" s="2440"/>
      <c r="RRJ2" s="2440"/>
      <c r="RRK2" s="2440"/>
      <c r="RRL2" s="2440"/>
      <c r="RRM2" s="2440"/>
      <c r="RRN2" s="2440"/>
      <c r="RRO2" s="2440"/>
      <c r="RRP2" s="2440"/>
      <c r="RRQ2" s="2440"/>
      <c r="RRR2" s="2440"/>
      <c r="RRS2" s="2440"/>
      <c r="RRT2" s="2440"/>
      <c r="RRU2" s="2440"/>
      <c r="RRV2" s="2440"/>
      <c r="RRW2" s="2440"/>
      <c r="RRX2" s="2440"/>
      <c r="RRY2" s="2440"/>
      <c r="RRZ2" s="2440"/>
      <c r="RSA2" s="2440"/>
      <c r="RSB2" s="2440"/>
      <c r="RSC2" s="2440"/>
      <c r="RSD2" s="2440"/>
      <c r="RSE2" s="2440"/>
      <c r="RSF2" s="2440"/>
      <c r="RSG2" s="2440"/>
      <c r="RSH2" s="2440"/>
      <c r="RSI2" s="2440"/>
      <c r="RSJ2" s="2440"/>
      <c r="RSK2" s="2440"/>
      <c r="RSL2" s="2440"/>
      <c r="RSM2" s="2440"/>
      <c r="RSN2" s="2440"/>
      <c r="RSO2" s="2440"/>
      <c r="RSP2" s="2440"/>
      <c r="RSQ2" s="2440"/>
      <c r="RSR2" s="2440"/>
      <c r="RSS2" s="2440"/>
      <c r="RST2" s="2440"/>
      <c r="RSU2" s="2440"/>
      <c r="RSV2" s="2440"/>
      <c r="RSW2" s="2440"/>
      <c r="RSX2" s="2440"/>
      <c r="RSY2" s="2440"/>
      <c r="RSZ2" s="2440"/>
      <c r="RTA2" s="2440"/>
      <c r="RTB2" s="2440"/>
      <c r="RTC2" s="2440"/>
      <c r="RTD2" s="2440"/>
      <c r="RTE2" s="2440"/>
      <c r="RTF2" s="2440"/>
      <c r="RTG2" s="2440"/>
      <c r="RTH2" s="2440"/>
      <c r="RTI2" s="2440"/>
      <c r="RTJ2" s="2440"/>
      <c r="RTK2" s="2440"/>
      <c r="RTL2" s="2440"/>
      <c r="RTM2" s="2440"/>
      <c r="RTN2" s="2440"/>
      <c r="RTO2" s="2440"/>
      <c r="RTP2" s="2440"/>
      <c r="RTQ2" s="2440"/>
      <c r="RTR2" s="2440"/>
      <c r="RTS2" s="2440"/>
      <c r="RTT2" s="2440"/>
      <c r="RTU2" s="2440"/>
      <c r="RTV2" s="2440"/>
      <c r="RTW2" s="2440"/>
      <c r="RTX2" s="2440"/>
      <c r="RTY2" s="2440"/>
      <c r="RTZ2" s="2440"/>
      <c r="RUA2" s="2440"/>
      <c r="RUB2" s="2440"/>
      <c r="RUC2" s="2440"/>
      <c r="RUD2" s="2440"/>
      <c r="RUE2" s="2440"/>
      <c r="RUF2" s="2440"/>
      <c r="RUG2" s="2440"/>
      <c r="RUH2" s="2440"/>
      <c r="RUI2" s="2440"/>
      <c r="RUJ2" s="2440"/>
      <c r="RUK2" s="2440"/>
      <c r="RUL2" s="2440"/>
      <c r="RUM2" s="2440"/>
      <c r="RUN2" s="2440"/>
      <c r="RUO2" s="2440"/>
      <c r="RUP2" s="2440"/>
      <c r="RUQ2" s="2440"/>
      <c r="RUR2" s="2440"/>
      <c r="RUS2" s="2440"/>
      <c r="RUT2" s="2440"/>
      <c r="RUU2" s="2440"/>
      <c r="RUV2" s="2440"/>
      <c r="RUW2" s="2440"/>
      <c r="RUX2" s="2440"/>
      <c r="RUY2" s="2440"/>
      <c r="RUZ2" s="2440"/>
      <c r="RVA2" s="2440"/>
      <c r="RVB2" s="2440"/>
      <c r="RVC2" s="2440"/>
      <c r="RVD2" s="2440"/>
      <c r="RVE2" s="2440"/>
      <c r="RVF2" s="2440"/>
      <c r="RVG2" s="2440"/>
      <c r="RVH2" s="2440"/>
      <c r="RVI2" s="2440"/>
      <c r="RVJ2" s="2440"/>
      <c r="RVK2" s="2440"/>
      <c r="RVL2" s="2440"/>
      <c r="RVM2" s="2440"/>
      <c r="RVN2" s="2440"/>
      <c r="RVO2" s="2440"/>
      <c r="RVP2" s="2440"/>
      <c r="RVQ2" s="2440"/>
      <c r="RVR2" s="2440"/>
      <c r="RVS2" s="2440"/>
      <c r="RVT2" s="2440"/>
      <c r="RVU2" s="2440"/>
      <c r="RVV2" s="2440"/>
      <c r="RVW2" s="2440"/>
      <c r="RVX2" s="2440"/>
      <c r="RVY2" s="2440"/>
      <c r="RVZ2" s="2440"/>
      <c r="RWA2" s="2440"/>
      <c r="RWB2" s="2440"/>
      <c r="RWC2" s="2440"/>
      <c r="RWD2" s="2440"/>
      <c r="RWE2" s="2440"/>
      <c r="RWF2" s="2440"/>
      <c r="RWG2" s="2440"/>
      <c r="RWH2" s="2440"/>
      <c r="RWI2" s="2440"/>
      <c r="RWJ2" s="2440"/>
      <c r="RWK2" s="2440"/>
      <c r="RWL2" s="2440"/>
      <c r="RWM2" s="2440"/>
      <c r="RWN2" s="2440"/>
      <c r="RWO2" s="2440"/>
      <c r="RWP2" s="2440"/>
      <c r="RWQ2" s="2440"/>
      <c r="RWR2" s="2440"/>
      <c r="RWS2" s="2440"/>
      <c r="RWT2" s="2440"/>
      <c r="RWU2" s="2440"/>
      <c r="RWV2" s="2440"/>
      <c r="RWW2" s="2440"/>
      <c r="RWX2" s="2440"/>
      <c r="RWY2" s="2440"/>
      <c r="RWZ2" s="2440"/>
      <c r="RXA2" s="2440"/>
      <c r="RXB2" s="2440"/>
      <c r="RXC2" s="2440"/>
      <c r="RXD2" s="2440"/>
      <c r="RXE2" s="2440"/>
      <c r="RXF2" s="2440"/>
      <c r="RXG2" s="2440"/>
      <c r="RXH2" s="2440"/>
      <c r="RXI2" s="2440"/>
      <c r="RXJ2" s="2440"/>
      <c r="RXK2" s="2440"/>
      <c r="RXL2" s="2440"/>
      <c r="RXM2" s="2440"/>
      <c r="RXN2" s="2440"/>
      <c r="RXO2" s="2440"/>
      <c r="RXP2" s="2440"/>
      <c r="RXQ2" s="2440"/>
      <c r="RXR2" s="2440"/>
      <c r="RXS2" s="2440"/>
      <c r="RXT2" s="2440"/>
      <c r="RXU2" s="2440"/>
      <c r="RXV2" s="2440"/>
      <c r="RXW2" s="2440"/>
      <c r="RXX2" s="2440"/>
      <c r="RXY2" s="2440"/>
      <c r="RXZ2" s="2440"/>
      <c r="RYA2" s="2440"/>
      <c r="RYB2" s="2440"/>
      <c r="RYC2" s="2440"/>
      <c r="RYD2" s="2440"/>
      <c r="RYE2" s="2440"/>
      <c r="RYF2" s="2440"/>
      <c r="RYG2" s="2440"/>
      <c r="RYH2" s="2440"/>
      <c r="RYI2" s="2440"/>
      <c r="RYJ2" s="2440"/>
      <c r="RYK2" s="2440"/>
      <c r="RYL2" s="2440"/>
      <c r="RYM2" s="2440"/>
      <c r="RYN2" s="2440"/>
      <c r="RYO2" s="2440"/>
      <c r="RYP2" s="2440"/>
      <c r="RYQ2" s="2440"/>
      <c r="RYR2" s="2440"/>
      <c r="RYS2" s="2440"/>
      <c r="RYT2" s="2440"/>
      <c r="RYU2" s="2440"/>
      <c r="RYV2" s="2440"/>
      <c r="RYW2" s="2440"/>
      <c r="RYX2" s="2440"/>
      <c r="RYY2" s="2440"/>
      <c r="RYZ2" s="2440"/>
      <c r="RZA2" s="2440"/>
      <c r="RZB2" s="2440"/>
      <c r="RZC2" s="2440"/>
      <c r="RZD2" s="2440"/>
      <c r="RZE2" s="2440"/>
      <c r="RZF2" s="2440"/>
      <c r="RZG2" s="2440"/>
      <c r="RZH2" s="2440"/>
      <c r="RZI2" s="2440"/>
      <c r="RZJ2" s="2440"/>
      <c r="RZK2" s="2440"/>
      <c r="RZL2" s="2440"/>
      <c r="RZM2" s="2440"/>
      <c r="RZN2" s="2440"/>
      <c r="RZO2" s="2440"/>
      <c r="RZP2" s="2440"/>
      <c r="RZQ2" s="2440"/>
      <c r="RZR2" s="2440"/>
      <c r="RZS2" s="2440"/>
      <c r="RZT2" s="2440"/>
      <c r="RZU2" s="2440"/>
      <c r="RZV2" s="2440"/>
      <c r="RZW2" s="2440"/>
      <c r="RZX2" s="2440"/>
      <c r="RZY2" s="2440"/>
      <c r="RZZ2" s="2440"/>
      <c r="SAA2" s="2440"/>
      <c r="SAB2" s="2440"/>
      <c r="SAC2" s="2440"/>
      <c r="SAD2" s="2440"/>
      <c r="SAE2" s="2440"/>
      <c r="SAF2" s="2440"/>
      <c r="SAG2" s="2440"/>
      <c r="SAH2" s="2440"/>
      <c r="SAI2" s="2440"/>
      <c r="SAJ2" s="2440"/>
      <c r="SAK2" s="2440"/>
      <c r="SAL2" s="2440"/>
      <c r="SAM2" s="2440"/>
      <c r="SAN2" s="2440"/>
      <c r="SAO2" s="2440"/>
      <c r="SAP2" s="2440"/>
      <c r="SAQ2" s="2440"/>
      <c r="SAR2" s="2440"/>
      <c r="SAS2" s="2440"/>
      <c r="SAT2" s="2440"/>
      <c r="SAU2" s="2440"/>
      <c r="SAV2" s="2440"/>
      <c r="SAW2" s="2440"/>
      <c r="SAX2" s="2440"/>
      <c r="SAY2" s="2440"/>
      <c r="SAZ2" s="2440"/>
      <c r="SBA2" s="2440"/>
      <c r="SBB2" s="2440"/>
      <c r="SBC2" s="2440"/>
      <c r="SBD2" s="2440"/>
      <c r="SBE2" s="2440"/>
      <c r="SBF2" s="2440"/>
      <c r="SBG2" s="2440"/>
      <c r="SBH2" s="2440"/>
      <c r="SBI2" s="2440"/>
      <c r="SBJ2" s="2440"/>
      <c r="SBK2" s="2440"/>
      <c r="SBL2" s="2440"/>
      <c r="SBM2" s="2440"/>
      <c r="SBN2" s="2440"/>
      <c r="SBO2" s="2440"/>
      <c r="SBP2" s="2440"/>
      <c r="SBQ2" s="2440"/>
      <c r="SBR2" s="2440"/>
      <c r="SBS2" s="2440"/>
      <c r="SBT2" s="2440"/>
      <c r="SBU2" s="2440"/>
      <c r="SBV2" s="2440"/>
      <c r="SBW2" s="2440"/>
      <c r="SBX2" s="2440"/>
      <c r="SBY2" s="2440"/>
      <c r="SBZ2" s="2440"/>
      <c r="SCA2" s="2440"/>
      <c r="SCB2" s="2440"/>
      <c r="SCC2" s="2440"/>
      <c r="SCD2" s="2440"/>
      <c r="SCE2" s="2440"/>
      <c r="SCF2" s="2440"/>
      <c r="SCG2" s="2440"/>
      <c r="SCH2" s="2440"/>
      <c r="SCI2" s="2440"/>
      <c r="SCJ2" s="2440"/>
      <c r="SCK2" s="2440"/>
      <c r="SCL2" s="2440"/>
      <c r="SCM2" s="2440"/>
      <c r="SCN2" s="2440"/>
      <c r="SCO2" s="2440"/>
      <c r="SCP2" s="2440"/>
      <c r="SCQ2" s="2440"/>
      <c r="SCR2" s="2440"/>
      <c r="SCS2" s="2440"/>
      <c r="SCT2" s="2440"/>
      <c r="SCU2" s="2440"/>
      <c r="SCV2" s="2440"/>
      <c r="SCW2" s="2440"/>
      <c r="SCX2" s="2440"/>
      <c r="SCY2" s="2440"/>
      <c r="SCZ2" s="2440"/>
      <c r="SDA2" s="2440"/>
      <c r="SDB2" s="2440"/>
      <c r="SDC2" s="2440"/>
      <c r="SDD2" s="2440"/>
      <c r="SDE2" s="2440"/>
      <c r="SDF2" s="2440"/>
      <c r="SDG2" s="2440"/>
      <c r="SDH2" s="2440"/>
      <c r="SDI2" s="2440"/>
      <c r="SDJ2" s="2440"/>
      <c r="SDK2" s="2440"/>
      <c r="SDL2" s="2440"/>
      <c r="SDM2" s="2440"/>
      <c r="SDN2" s="2440"/>
      <c r="SDO2" s="2440"/>
      <c r="SDP2" s="2440"/>
      <c r="SDQ2" s="2440"/>
      <c r="SDR2" s="2440"/>
      <c r="SDS2" s="2440"/>
      <c r="SDT2" s="2440"/>
      <c r="SDU2" s="2440"/>
      <c r="SDV2" s="2440"/>
      <c r="SDW2" s="2440"/>
      <c r="SDX2" s="2440"/>
      <c r="SDY2" s="2440"/>
      <c r="SDZ2" s="2440"/>
      <c r="SEA2" s="2440"/>
      <c r="SEB2" s="2440"/>
      <c r="SEC2" s="2440"/>
      <c r="SED2" s="2440"/>
      <c r="SEE2" s="2440"/>
      <c r="SEF2" s="2440"/>
      <c r="SEG2" s="2440"/>
      <c r="SEH2" s="2440"/>
      <c r="SEI2" s="2440"/>
      <c r="SEJ2" s="2440"/>
      <c r="SEK2" s="2440"/>
      <c r="SEL2" s="2440"/>
      <c r="SEM2" s="2440"/>
      <c r="SEN2" s="2440"/>
      <c r="SEO2" s="2440"/>
      <c r="SEP2" s="2440"/>
      <c r="SEQ2" s="2440"/>
      <c r="SER2" s="2440"/>
      <c r="SES2" s="2440"/>
      <c r="SET2" s="2440"/>
      <c r="SEU2" s="2440"/>
      <c r="SEV2" s="2440"/>
      <c r="SEW2" s="2440"/>
      <c r="SEX2" s="2440"/>
      <c r="SEY2" s="2440"/>
      <c r="SEZ2" s="2440"/>
      <c r="SFA2" s="2440"/>
      <c r="SFB2" s="2440"/>
      <c r="SFC2" s="2440"/>
      <c r="SFD2" s="2440"/>
      <c r="SFE2" s="2440"/>
      <c r="SFF2" s="2440"/>
      <c r="SFG2" s="2440"/>
      <c r="SFH2" s="2440"/>
      <c r="SFI2" s="2440"/>
      <c r="SFJ2" s="2440"/>
      <c r="SFK2" s="2440"/>
      <c r="SFL2" s="2440"/>
      <c r="SFM2" s="2440"/>
      <c r="SFN2" s="2440"/>
      <c r="SFO2" s="2440"/>
      <c r="SFP2" s="2440"/>
      <c r="SFQ2" s="2440"/>
      <c r="SFR2" s="2440"/>
      <c r="SFS2" s="2440"/>
      <c r="SFT2" s="2440"/>
      <c r="SFU2" s="2440"/>
      <c r="SFV2" s="2440"/>
      <c r="SFW2" s="2440"/>
      <c r="SFX2" s="2440"/>
      <c r="SFY2" s="2440"/>
      <c r="SFZ2" s="2440"/>
      <c r="SGA2" s="2440"/>
      <c r="SGB2" s="2440"/>
      <c r="SGC2" s="2440"/>
      <c r="SGD2" s="2440"/>
      <c r="SGE2" s="2440"/>
      <c r="SGF2" s="2440"/>
      <c r="SGG2" s="2440"/>
      <c r="SGH2" s="2440"/>
      <c r="SGI2" s="2440"/>
      <c r="SGJ2" s="2440"/>
      <c r="SGK2" s="2440"/>
      <c r="SGL2" s="2440"/>
      <c r="SGM2" s="2440"/>
      <c r="SGN2" s="2440"/>
      <c r="SGO2" s="2440"/>
      <c r="SGP2" s="2440"/>
      <c r="SGQ2" s="2440"/>
      <c r="SGR2" s="2440"/>
      <c r="SGS2" s="2440"/>
      <c r="SGT2" s="2440"/>
      <c r="SGU2" s="2440"/>
      <c r="SGV2" s="2440"/>
      <c r="SGW2" s="2440"/>
      <c r="SGX2" s="2440"/>
      <c r="SGY2" s="2440"/>
      <c r="SGZ2" s="2440"/>
      <c r="SHA2" s="2440"/>
      <c r="SHB2" s="2440"/>
      <c r="SHC2" s="2440"/>
      <c r="SHD2" s="2440"/>
      <c r="SHE2" s="2440"/>
      <c r="SHF2" s="2440"/>
      <c r="SHG2" s="2440"/>
      <c r="SHH2" s="2440"/>
      <c r="SHI2" s="2440"/>
      <c r="SHJ2" s="2440"/>
      <c r="SHK2" s="2440"/>
      <c r="SHL2" s="2440"/>
      <c r="SHM2" s="2440"/>
      <c r="SHN2" s="2440"/>
      <c r="SHO2" s="2440"/>
      <c r="SHP2" s="2440"/>
      <c r="SHQ2" s="2440"/>
      <c r="SHR2" s="2440"/>
      <c r="SHS2" s="2440"/>
      <c r="SHT2" s="2440"/>
      <c r="SHU2" s="2440"/>
      <c r="SHV2" s="2440"/>
      <c r="SHW2" s="2440"/>
      <c r="SHX2" s="2440"/>
      <c r="SHY2" s="2440"/>
      <c r="SHZ2" s="2440"/>
      <c r="SIA2" s="2440"/>
      <c r="SIB2" s="2440"/>
      <c r="SIC2" s="2440"/>
      <c r="SID2" s="2440"/>
      <c r="SIE2" s="2440"/>
      <c r="SIF2" s="2440"/>
      <c r="SIG2" s="2440"/>
      <c r="SIH2" s="2440"/>
      <c r="SII2" s="2440"/>
      <c r="SIJ2" s="2440"/>
      <c r="SIK2" s="2440"/>
      <c r="SIL2" s="2440"/>
      <c r="SIM2" s="2440"/>
      <c r="SIN2" s="2440"/>
      <c r="SIO2" s="2440"/>
      <c r="SIP2" s="2440"/>
      <c r="SIQ2" s="2440"/>
      <c r="SIR2" s="2440"/>
      <c r="SIS2" s="2440"/>
      <c r="SIT2" s="2440"/>
      <c r="SIU2" s="2440"/>
      <c r="SIV2" s="2440"/>
      <c r="SIW2" s="2440"/>
      <c r="SIX2" s="2440"/>
      <c r="SIY2" s="2440"/>
      <c r="SIZ2" s="2440"/>
      <c r="SJA2" s="2440"/>
      <c r="SJB2" s="2440"/>
      <c r="SJC2" s="2440"/>
      <c r="SJD2" s="2440"/>
      <c r="SJE2" s="2440"/>
      <c r="SJF2" s="2440"/>
      <c r="SJG2" s="2440"/>
      <c r="SJH2" s="2440"/>
      <c r="SJI2" s="2440"/>
      <c r="SJJ2" s="2440"/>
      <c r="SJK2" s="2440"/>
      <c r="SJL2" s="2440"/>
      <c r="SJM2" s="2440"/>
      <c r="SJN2" s="2440"/>
      <c r="SJO2" s="2440"/>
      <c r="SJP2" s="2440"/>
      <c r="SJQ2" s="2440"/>
      <c r="SJR2" s="2440"/>
      <c r="SJS2" s="2440"/>
      <c r="SJT2" s="2440"/>
      <c r="SJU2" s="2440"/>
      <c r="SJV2" s="2440"/>
      <c r="SJW2" s="2440"/>
      <c r="SJX2" s="2440"/>
      <c r="SJY2" s="2440"/>
      <c r="SJZ2" s="2440"/>
      <c r="SKA2" s="2440"/>
      <c r="SKB2" s="2440"/>
      <c r="SKC2" s="2440"/>
      <c r="SKD2" s="2440"/>
      <c r="SKE2" s="2440"/>
      <c r="SKF2" s="2440"/>
      <c r="SKG2" s="2440"/>
      <c r="SKH2" s="2440"/>
      <c r="SKI2" s="2440"/>
      <c r="SKJ2" s="2440"/>
      <c r="SKK2" s="2440"/>
      <c r="SKL2" s="2440"/>
      <c r="SKM2" s="2440"/>
      <c r="SKN2" s="2440"/>
      <c r="SKO2" s="2440"/>
      <c r="SKP2" s="2440"/>
      <c r="SKQ2" s="2440"/>
      <c r="SKR2" s="2440"/>
      <c r="SKS2" s="2440"/>
      <c r="SKT2" s="2440"/>
      <c r="SKU2" s="2440"/>
      <c r="SKV2" s="2440"/>
      <c r="SKW2" s="2440"/>
      <c r="SKX2" s="2440"/>
      <c r="SKY2" s="2440"/>
      <c r="SKZ2" s="2440"/>
      <c r="SLA2" s="2440"/>
      <c r="SLB2" s="2440"/>
      <c r="SLC2" s="2440"/>
      <c r="SLD2" s="2440"/>
      <c r="SLE2" s="2440"/>
      <c r="SLF2" s="2440"/>
      <c r="SLG2" s="2440"/>
      <c r="SLH2" s="2440"/>
      <c r="SLI2" s="2440"/>
      <c r="SLJ2" s="2440"/>
      <c r="SLK2" s="2440"/>
      <c r="SLL2" s="2440"/>
      <c r="SLM2" s="2440"/>
      <c r="SLN2" s="2440"/>
      <c r="SLO2" s="2440"/>
      <c r="SLP2" s="2440"/>
      <c r="SLQ2" s="2440"/>
      <c r="SLR2" s="2440"/>
      <c r="SLS2" s="2440"/>
      <c r="SLT2" s="2440"/>
      <c r="SLU2" s="2440"/>
      <c r="SLV2" s="2440"/>
      <c r="SLW2" s="2440"/>
      <c r="SLX2" s="2440"/>
      <c r="SLY2" s="2440"/>
      <c r="SLZ2" s="2440"/>
      <c r="SMA2" s="2440"/>
      <c r="SMB2" s="2440"/>
      <c r="SMC2" s="2440"/>
      <c r="SMD2" s="2440"/>
      <c r="SME2" s="2440"/>
      <c r="SMF2" s="2440"/>
      <c r="SMG2" s="2440"/>
      <c r="SMH2" s="2440"/>
      <c r="SMI2" s="2440"/>
      <c r="SMJ2" s="2440"/>
      <c r="SMK2" s="2440"/>
      <c r="SML2" s="2440"/>
      <c r="SMM2" s="2440"/>
      <c r="SMN2" s="2440"/>
      <c r="SMO2" s="2440"/>
      <c r="SMP2" s="2440"/>
      <c r="SMQ2" s="2440"/>
      <c r="SMR2" s="2440"/>
      <c r="SMS2" s="2440"/>
      <c r="SMT2" s="2440"/>
      <c r="SMU2" s="2440"/>
      <c r="SMV2" s="2440"/>
      <c r="SMW2" s="2440"/>
      <c r="SMX2" s="2440"/>
      <c r="SMY2" s="2440"/>
      <c r="SMZ2" s="2440"/>
      <c r="SNA2" s="2440"/>
      <c r="SNB2" s="2440"/>
      <c r="SNC2" s="2440"/>
      <c r="SND2" s="2440"/>
      <c r="SNE2" s="2440"/>
      <c r="SNF2" s="2440"/>
      <c r="SNG2" s="2440"/>
      <c r="SNH2" s="2440"/>
      <c r="SNI2" s="2440"/>
      <c r="SNJ2" s="2440"/>
      <c r="SNK2" s="2440"/>
      <c r="SNL2" s="2440"/>
      <c r="SNM2" s="2440"/>
      <c r="SNN2" s="2440"/>
      <c r="SNO2" s="2440"/>
      <c r="SNP2" s="2440"/>
      <c r="SNQ2" s="2440"/>
      <c r="SNR2" s="2440"/>
      <c r="SNS2" s="2440"/>
      <c r="SNT2" s="2440"/>
      <c r="SNU2" s="2440"/>
      <c r="SNV2" s="2440"/>
      <c r="SNW2" s="2440"/>
      <c r="SNX2" s="2440"/>
      <c r="SNY2" s="2440"/>
      <c r="SNZ2" s="2440"/>
      <c r="SOA2" s="2440"/>
      <c r="SOB2" s="2440"/>
      <c r="SOC2" s="2440"/>
      <c r="SOD2" s="2440"/>
      <c r="SOE2" s="2440"/>
      <c r="SOF2" s="2440"/>
      <c r="SOG2" s="2440"/>
      <c r="SOH2" s="2440"/>
      <c r="SOI2" s="2440"/>
      <c r="SOJ2" s="2440"/>
      <c r="SOK2" s="2440"/>
      <c r="SOL2" s="2440"/>
      <c r="SOM2" s="2440"/>
      <c r="SON2" s="2440"/>
      <c r="SOO2" s="2440"/>
      <c r="SOP2" s="2440"/>
      <c r="SOQ2" s="2440"/>
      <c r="SOR2" s="2440"/>
      <c r="SOS2" s="2440"/>
      <c r="SOT2" s="2440"/>
      <c r="SOU2" s="2440"/>
      <c r="SOV2" s="2440"/>
      <c r="SOW2" s="2440"/>
      <c r="SOX2" s="2440"/>
      <c r="SOY2" s="2440"/>
      <c r="SOZ2" s="2440"/>
      <c r="SPA2" s="2440"/>
      <c r="SPB2" s="2440"/>
      <c r="SPC2" s="2440"/>
      <c r="SPD2" s="2440"/>
      <c r="SPE2" s="2440"/>
      <c r="SPF2" s="2440"/>
      <c r="SPG2" s="2440"/>
      <c r="SPH2" s="2440"/>
      <c r="SPI2" s="2440"/>
      <c r="SPJ2" s="2440"/>
      <c r="SPK2" s="2440"/>
      <c r="SPL2" s="2440"/>
      <c r="SPM2" s="2440"/>
      <c r="SPN2" s="2440"/>
      <c r="SPO2" s="2440"/>
      <c r="SPP2" s="2440"/>
      <c r="SPQ2" s="2440"/>
      <c r="SPR2" s="2440"/>
      <c r="SPS2" s="2440"/>
      <c r="SPT2" s="2440"/>
      <c r="SPU2" s="2440"/>
      <c r="SPV2" s="2440"/>
      <c r="SPW2" s="2440"/>
      <c r="SPX2" s="2440"/>
      <c r="SPY2" s="2440"/>
      <c r="SPZ2" s="2440"/>
      <c r="SQA2" s="2440"/>
      <c r="SQB2" s="2440"/>
      <c r="SQC2" s="2440"/>
      <c r="SQD2" s="2440"/>
      <c r="SQE2" s="2440"/>
      <c r="SQF2" s="2440"/>
      <c r="SQG2" s="2440"/>
      <c r="SQH2" s="2440"/>
      <c r="SQI2" s="2440"/>
      <c r="SQJ2" s="2440"/>
      <c r="SQK2" s="2440"/>
      <c r="SQL2" s="2440"/>
      <c r="SQM2" s="2440"/>
      <c r="SQN2" s="2440"/>
      <c r="SQO2" s="2440"/>
      <c r="SQP2" s="2440"/>
      <c r="SQQ2" s="2440"/>
      <c r="SQR2" s="2440"/>
      <c r="SQS2" s="2440"/>
      <c r="SQT2" s="2440"/>
      <c r="SQU2" s="2440"/>
      <c r="SQV2" s="2440"/>
      <c r="SQW2" s="2440"/>
      <c r="SQX2" s="2440"/>
      <c r="SQY2" s="2440"/>
      <c r="SQZ2" s="2440"/>
      <c r="SRA2" s="2440"/>
      <c r="SRB2" s="2440"/>
      <c r="SRC2" s="2440"/>
      <c r="SRD2" s="2440"/>
      <c r="SRE2" s="2440"/>
      <c r="SRF2" s="2440"/>
      <c r="SRG2" s="2440"/>
      <c r="SRH2" s="2440"/>
      <c r="SRI2" s="2440"/>
      <c r="SRJ2" s="2440"/>
      <c r="SRK2" s="2440"/>
      <c r="SRL2" s="2440"/>
      <c r="SRM2" s="2440"/>
      <c r="SRN2" s="2440"/>
      <c r="SRO2" s="2440"/>
      <c r="SRP2" s="2440"/>
      <c r="SRQ2" s="2440"/>
      <c r="SRR2" s="2440"/>
      <c r="SRS2" s="2440"/>
      <c r="SRT2" s="2440"/>
      <c r="SRU2" s="2440"/>
      <c r="SRV2" s="2440"/>
      <c r="SRW2" s="2440"/>
      <c r="SRX2" s="2440"/>
      <c r="SRY2" s="2440"/>
      <c r="SRZ2" s="2440"/>
      <c r="SSA2" s="2440"/>
      <c r="SSB2" s="2440"/>
      <c r="SSC2" s="2440"/>
      <c r="SSD2" s="2440"/>
      <c r="SSE2" s="2440"/>
      <c r="SSF2" s="2440"/>
      <c r="SSG2" s="2440"/>
      <c r="SSH2" s="2440"/>
      <c r="SSI2" s="2440"/>
      <c r="SSJ2" s="2440"/>
      <c r="SSK2" s="2440"/>
      <c r="SSL2" s="2440"/>
      <c r="SSM2" s="2440"/>
      <c r="SSN2" s="2440"/>
      <c r="SSO2" s="2440"/>
      <c r="SSP2" s="2440"/>
      <c r="SSQ2" s="2440"/>
      <c r="SSR2" s="2440"/>
      <c r="SSS2" s="2440"/>
      <c r="SST2" s="2440"/>
      <c r="SSU2" s="2440"/>
      <c r="SSV2" s="2440"/>
      <c r="SSW2" s="2440"/>
      <c r="SSX2" s="2440"/>
      <c r="SSY2" s="2440"/>
      <c r="SSZ2" s="2440"/>
      <c r="STA2" s="2440"/>
      <c r="STB2" s="2440"/>
      <c r="STC2" s="2440"/>
      <c r="STD2" s="2440"/>
      <c r="STE2" s="2440"/>
      <c r="STF2" s="2440"/>
      <c r="STG2" s="2440"/>
      <c r="STH2" s="2440"/>
      <c r="STI2" s="2440"/>
      <c r="STJ2" s="2440"/>
      <c r="STK2" s="2440"/>
      <c r="STL2" s="2440"/>
      <c r="STM2" s="2440"/>
      <c r="STN2" s="2440"/>
      <c r="STO2" s="2440"/>
      <c r="STP2" s="2440"/>
      <c r="STQ2" s="2440"/>
      <c r="STR2" s="2440"/>
      <c r="STS2" s="2440"/>
      <c r="STT2" s="2440"/>
      <c r="STU2" s="2440"/>
      <c r="STV2" s="2440"/>
      <c r="STW2" s="2440"/>
      <c r="STX2" s="2440"/>
      <c r="STY2" s="2440"/>
      <c r="STZ2" s="2440"/>
      <c r="SUA2" s="2440"/>
      <c r="SUB2" s="2440"/>
      <c r="SUC2" s="2440"/>
      <c r="SUD2" s="2440"/>
      <c r="SUE2" s="2440"/>
      <c r="SUF2" s="2440"/>
      <c r="SUG2" s="2440"/>
      <c r="SUH2" s="2440"/>
      <c r="SUI2" s="2440"/>
      <c r="SUJ2" s="2440"/>
      <c r="SUK2" s="2440"/>
      <c r="SUL2" s="2440"/>
      <c r="SUM2" s="2440"/>
      <c r="SUN2" s="2440"/>
      <c r="SUO2" s="2440"/>
      <c r="SUP2" s="2440"/>
      <c r="SUQ2" s="2440"/>
      <c r="SUR2" s="2440"/>
      <c r="SUS2" s="2440"/>
      <c r="SUT2" s="2440"/>
      <c r="SUU2" s="2440"/>
      <c r="SUV2" s="2440"/>
      <c r="SUW2" s="2440"/>
      <c r="SUX2" s="2440"/>
      <c r="SUY2" s="2440"/>
      <c r="SUZ2" s="2440"/>
      <c r="SVA2" s="2440"/>
      <c r="SVB2" s="2440"/>
      <c r="SVC2" s="2440"/>
      <c r="SVD2" s="2440"/>
      <c r="SVE2" s="2440"/>
      <c r="SVF2" s="2440"/>
      <c r="SVG2" s="2440"/>
      <c r="SVH2" s="2440"/>
      <c r="SVI2" s="2440"/>
      <c r="SVJ2" s="2440"/>
      <c r="SVK2" s="2440"/>
      <c r="SVL2" s="2440"/>
      <c r="SVM2" s="2440"/>
      <c r="SVN2" s="2440"/>
      <c r="SVO2" s="2440"/>
      <c r="SVP2" s="2440"/>
      <c r="SVQ2" s="2440"/>
      <c r="SVR2" s="2440"/>
      <c r="SVS2" s="2440"/>
      <c r="SVT2" s="2440"/>
      <c r="SVU2" s="2440"/>
      <c r="SVV2" s="2440"/>
      <c r="SVW2" s="2440"/>
      <c r="SVX2" s="2440"/>
      <c r="SVY2" s="2440"/>
      <c r="SVZ2" s="2440"/>
      <c r="SWA2" s="2440"/>
      <c r="SWB2" s="2440"/>
      <c r="SWC2" s="2440"/>
      <c r="SWD2" s="2440"/>
      <c r="SWE2" s="2440"/>
      <c r="SWF2" s="2440"/>
      <c r="SWG2" s="2440"/>
      <c r="SWH2" s="2440"/>
      <c r="SWI2" s="2440"/>
      <c r="SWJ2" s="2440"/>
      <c r="SWK2" s="2440"/>
      <c r="SWL2" s="2440"/>
      <c r="SWM2" s="2440"/>
      <c r="SWN2" s="2440"/>
      <c r="SWO2" s="2440"/>
      <c r="SWP2" s="2440"/>
      <c r="SWQ2" s="2440"/>
      <c r="SWR2" s="2440"/>
      <c r="SWS2" s="2440"/>
      <c r="SWT2" s="2440"/>
      <c r="SWU2" s="2440"/>
      <c r="SWV2" s="2440"/>
      <c r="SWW2" s="2440"/>
      <c r="SWX2" s="2440"/>
      <c r="SWY2" s="2440"/>
      <c r="SWZ2" s="2440"/>
      <c r="SXA2" s="2440"/>
      <c r="SXB2" s="2440"/>
      <c r="SXC2" s="2440"/>
      <c r="SXD2" s="2440"/>
      <c r="SXE2" s="2440"/>
      <c r="SXF2" s="2440"/>
      <c r="SXG2" s="2440"/>
      <c r="SXH2" s="2440"/>
      <c r="SXI2" s="2440"/>
      <c r="SXJ2" s="2440"/>
      <c r="SXK2" s="2440"/>
      <c r="SXL2" s="2440"/>
      <c r="SXM2" s="2440"/>
      <c r="SXN2" s="2440"/>
      <c r="SXO2" s="2440"/>
      <c r="SXP2" s="2440"/>
      <c r="SXQ2" s="2440"/>
      <c r="SXR2" s="2440"/>
      <c r="SXS2" s="2440"/>
      <c r="SXT2" s="2440"/>
      <c r="SXU2" s="2440"/>
      <c r="SXV2" s="2440"/>
      <c r="SXW2" s="2440"/>
      <c r="SXX2" s="2440"/>
      <c r="SXY2" s="2440"/>
      <c r="SXZ2" s="2440"/>
      <c r="SYA2" s="2440"/>
      <c r="SYB2" s="2440"/>
      <c r="SYC2" s="2440"/>
      <c r="SYD2" s="2440"/>
      <c r="SYE2" s="2440"/>
      <c r="SYF2" s="2440"/>
      <c r="SYG2" s="2440"/>
      <c r="SYH2" s="2440"/>
      <c r="SYI2" s="2440"/>
      <c r="SYJ2" s="2440"/>
      <c r="SYK2" s="2440"/>
      <c r="SYL2" s="2440"/>
      <c r="SYM2" s="2440"/>
      <c r="SYN2" s="2440"/>
      <c r="SYO2" s="2440"/>
      <c r="SYP2" s="2440"/>
      <c r="SYQ2" s="2440"/>
      <c r="SYR2" s="2440"/>
      <c r="SYS2" s="2440"/>
      <c r="SYT2" s="2440"/>
      <c r="SYU2" s="2440"/>
      <c r="SYV2" s="2440"/>
      <c r="SYW2" s="2440"/>
      <c r="SYX2" s="2440"/>
      <c r="SYY2" s="2440"/>
      <c r="SYZ2" s="2440"/>
      <c r="SZA2" s="2440"/>
      <c r="SZB2" s="2440"/>
      <c r="SZC2" s="2440"/>
      <c r="SZD2" s="2440"/>
      <c r="SZE2" s="2440"/>
      <c r="SZF2" s="2440"/>
      <c r="SZG2" s="2440"/>
      <c r="SZH2" s="2440"/>
      <c r="SZI2" s="2440"/>
      <c r="SZJ2" s="2440"/>
      <c r="SZK2" s="2440"/>
      <c r="SZL2" s="2440"/>
      <c r="SZM2" s="2440"/>
      <c r="SZN2" s="2440"/>
      <c r="SZO2" s="2440"/>
      <c r="SZP2" s="2440"/>
      <c r="SZQ2" s="2440"/>
      <c r="SZR2" s="2440"/>
      <c r="SZS2" s="2440"/>
      <c r="SZT2" s="2440"/>
      <c r="SZU2" s="2440"/>
      <c r="SZV2" s="2440"/>
      <c r="SZW2" s="2440"/>
      <c r="SZX2" s="2440"/>
      <c r="SZY2" s="2440"/>
      <c r="SZZ2" s="2440"/>
      <c r="TAA2" s="2440"/>
      <c r="TAB2" s="2440"/>
      <c r="TAC2" s="2440"/>
      <c r="TAD2" s="2440"/>
      <c r="TAE2" s="2440"/>
      <c r="TAF2" s="2440"/>
      <c r="TAG2" s="2440"/>
      <c r="TAH2" s="2440"/>
      <c r="TAI2" s="2440"/>
      <c r="TAJ2" s="2440"/>
      <c r="TAK2" s="2440"/>
      <c r="TAL2" s="2440"/>
      <c r="TAM2" s="2440"/>
      <c r="TAN2" s="2440"/>
      <c r="TAO2" s="2440"/>
      <c r="TAP2" s="2440"/>
      <c r="TAQ2" s="2440"/>
      <c r="TAR2" s="2440"/>
      <c r="TAS2" s="2440"/>
      <c r="TAT2" s="2440"/>
      <c r="TAU2" s="2440"/>
      <c r="TAV2" s="2440"/>
      <c r="TAW2" s="2440"/>
      <c r="TAX2" s="2440"/>
      <c r="TAY2" s="2440"/>
      <c r="TAZ2" s="2440"/>
      <c r="TBA2" s="2440"/>
      <c r="TBB2" s="2440"/>
      <c r="TBC2" s="2440"/>
      <c r="TBD2" s="2440"/>
      <c r="TBE2" s="2440"/>
      <c r="TBF2" s="2440"/>
      <c r="TBG2" s="2440"/>
      <c r="TBH2" s="2440"/>
      <c r="TBI2" s="2440"/>
      <c r="TBJ2" s="2440"/>
      <c r="TBK2" s="2440"/>
      <c r="TBL2" s="2440"/>
      <c r="TBM2" s="2440"/>
      <c r="TBN2" s="2440"/>
      <c r="TBO2" s="2440"/>
      <c r="TBP2" s="2440"/>
      <c r="TBQ2" s="2440"/>
      <c r="TBR2" s="2440"/>
      <c r="TBS2" s="2440"/>
      <c r="TBT2" s="2440"/>
      <c r="TBU2" s="2440"/>
      <c r="TBV2" s="2440"/>
      <c r="TBW2" s="2440"/>
      <c r="TBX2" s="2440"/>
      <c r="TBY2" s="2440"/>
      <c r="TBZ2" s="2440"/>
      <c r="TCA2" s="2440"/>
      <c r="TCB2" s="2440"/>
      <c r="TCC2" s="2440"/>
      <c r="TCD2" s="2440"/>
      <c r="TCE2" s="2440"/>
      <c r="TCF2" s="2440"/>
      <c r="TCG2" s="2440"/>
      <c r="TCH2" s="2440"/>
      <c r="TCI2" s="2440"/>
      <c r="TCJ2" s="2440"/>
      <c r="TCK2" s="2440"/>
      <c r="TCL2" s="2440"/>
      <c r="TCM2" s="2440"/>
      <c r="TCN2" s="2440"/>
      <c r="TCO2" s="2440"/>
      <c r="TCP2" s="2440"/>
      <c r="TCQ2" s="2440"/>
      <c r="TCR2" s="2440"/>
      <c r="TCS2" s="2440"/>
      <c r="TCT2" s="2440"/>
      <c r="TCU2" s="2440"/>
      <c r="TCV2" s="2440"/>
      <c r="TCW2" s="2440"/>
      <c r="TCX2" s="2440"/>
      <c r="TCY2" s="2440"/>
      <c r="TCZ2" s="2440"/>
      <c r="TDA2" s="2440"/>
      <c r="TDB2" s="2440"/>
      <c r="TDC2" s="2440"/>
      <c r="TDD2" s="2440"/>
      <c r="TDE2" s="2440"/>
      <c r="TDF2" s="2440"/>
      <c r="TDG2" s="2440"/>
      <c r="TDH2" s="2440"/>
      <c r="TDI2" s="2440"/>
      <c r="TDJ2" s="2440"/>
      <c r="TDK2" s="2440"/>
      <c r="TDL2" s="2440"/>
      <c r="TDM2" s="2440"/>
      <c r="TDN2" s="2440"/>
      <c r="TDO2" s="2440"/>
      <c r="TDP2" s="2440"/>
      <c r="TDQ2" s="2440"/>
      <c r="TDR2" s="2440"/>
      <c r="TDS2" s="2440"/>
      <c r="TDT2" s="2440"/>
      <c r="TDU2" s="2440"/>
      <c r="TDV2" s="2440"/>
      <c r="TDW2" s="2440"/>
      <c r="TDX2" s="2440"/>
      <c r="TDY2" s="2440"/>
      <c r="TDZ2" s="2440"/>
      <c r="TEA2" s="2440"/>
      <c r="TEB2" s="2440"/>
      <c r="TEC2" s="2440"/>
      <c r="TED2" s="2440"/>
      <c r="TEE2" s="2440"/>
      <c r="TEF2" s="2440"/>
      <c r="TEG2" s="2440"/>
      <c r="TEH2" s="2440"/>
      <c r="TEI2" s="2440"/>
      <c r="TEJ2" s="2440"/>
      <c r="TEK2" s="2440"/>
      <c r="TEL2" s="2440"/>
      <c r="TEM2" s="2440"/>
      <c r="TEN2" s="2440"/>
      <c r="TEO2" s="2440"/>
      <c r="TEP2" s="2440"/>
      <c r="TEQ2" s="2440"/>
      <c r="TER2" s="2440"/>
      <c r="TES2" s="2440"/>
      <c r="TET2" s="2440"/>
      <c r="TEU2" s="2440"/>
      <c r="TEV2" s="2440"/>
      <c r="TEW2" s="2440"/>
      <c r="TEX2" s="2440"/>
      <c r="TEY2" s="2440"/>
      <c r="TEZ2" s="2440"/>
      <c r="TFA2" s="2440"/>
      <c r="TFB2" s="2440"/>
      <c r="TFC2" s="2440"/>
      <c r="TFD2" s="2440"/>
      <c r="TFE2" s="2440"/>
      <c r="TFF2" s="2440"/>
      <c r="TFG2" s="2440"/>
      <c r="TFH2" s="2440"/>
      <c r="TFI2" s="2440"/>
      <c r="TFJ2" s="2440"/>
      <c r="TFK2" s="2440"/>
      <c r="TFL2" s="2440"/>
      <c r="TFM2" s="2440"/>
      <c r="TFN2" s="2440"/>
      <c r="TFO2" s="2440"/>
      <c r="TFP2" s="2440"/>
      <c r="TFQ2" s="2440"/>
      <c r="TFR2" s="2440"/>
      <c r="TFS2" s="2440"/>
      <c r="TFT2" s="2440"/>
      <c r="TFU2" s="2440"/>
      <c r="TFV2" s="2440"/>
      <c r="TFW2" s="2440"/>
      <c r="TFX2" s="2440"/>
      <c r="TFY2" s="2440"/>
      <c r="TFZ2" s="2440"/>
      <c r="TGA2" s="2440"/>
      <c r="TGB2" s="2440"/>
      <c r="TGC2" s="2440"/>
      <c r="TGD2" s="2440"/>
      <c r="TGE2" s="2440"/>
      <c r="TGF2" s="2440"/>
      <c r="TGG2" s="2440"/>
      <c r="TGH2" s="2440"/>
      <c r="TGI2" s="2440"/>
      <c r="TGJ2" s="2440"/>
      <c r="TGK2" s="2440"/>
      <c r="TGL2" s="2440"/>
      <c r="TGM2" s="2440"/>
      <c r="TGN2" s="2440"/>
      <c r="TGO2" s="2440"/>
      <c r="TGP2" s="2440"/>
      <c r="TGQ2" s="2440"/>
      <c r="TGR2" s="2440"/>
      <c r="TGS2" s="2440"/>
      <c r="TGT2" s="2440"/>
      <c r="TGU2" s="2440"/>
      <c r="TGV2" s="2440"/>
      <c r="TGW2" s="2440"/>
      <c r="TGX2" s="2440"/>
      <c r="TGY2" s="2440"/>
      <c r="TGZ2" s="2440"/>
      <c r="THA2" s="2440"/>
      <c r="THB2" s="2440"/>
      <c r="THC2" s="2440"/>
      <c r="THD2" s="2440"/>
      <c r="THE2" s="2440"/>
      <c r="THF2" s="2440"/>
      <c r="THG2" s="2440"/>
      <c r="THH2" s="2440"/>
      <c r="THI2" s="2440"/>
      <c r="THJ2" s="2440"/>
      <c r="THK2" s="2440"/>
      <c r="THL2" s="2440"/>
      <c r="THM2" s="2440"/>
      <c r="THN2" s="2440"/>
      <c r="THO2" s="2440"/>
      <c r="THP2" s="2440"/>
      <c r="THQ2" s="2440"/>
      <c r="THR2" s="2440"/>
      <c r="THS2" s="2440"/>
      <c r="THT2" s="2440"/>
      <c r="THU2" s="2440"/>
      <c r="THV2" s="2440"/>
      <c r="THW2" s="2440"/>
      <c r="THX2" s="2440"/>
      <c r="THY2" s="2440"/>
      <c r="THZ2" s="2440"/>
      <c r="TIA2" s="2440"/>
      <c r="TIB2" s="2440"/>
      <c r="TIC2" s="2440"/>
      <c r="TID2" s="2440"/>
      <c r="TIE2" s="2440"/>
      <c r="TIF2" s="2440"/>
      <c r="TIG2" s="2440"/>
      <c r="TIH2" s="2440"/>
      <c r="TII2" s="2440"/>
      <c r="TIJ2" s="2440"/>
      <c r="TIK2" s="2440"/>
      <c r="TIL2" s="2440"/>
      <c r="TIM2" s="2440"/>
      <c r="TIN2" s="2440"/>
      <c r="TIO2" s="2440"/>
      <c r="TIP2" s="2440"/>
      <c r="TIQ2" s="2440"/>
      <c r="TIR2" s="2440"/>
      <c r="TIS2" s="2440"/>
      <c r="TIT2" s="2440"/>
      <c r="TIU2" s="2440"/>
      <c r="TIV2" s="2440"/>
      <c r="TIW2" s="2440"/>
      <c r="TIX2" s="2440"/>
      <c r="TIY2" s="2440"/>
      <c r="TIZ2" s="2440"/>
      <c r="TJA2" s="2440"/>
      <c r="TJB2" s="2440"/>
      <c r="TJC2" s="2440"/>
      <c r="TJD2" s="2440"/>
      <c r="TJE2" s="2440"/>
      <c r="TJF2" s="2440"/>
      <c r="TJG2" s="2440"/>
      <c r="TJH2" s="2440"/>
      <c r="TJI2" s="2440"/>
      <c r="TJJ2" s="2440"/>
      <c r="TJK2" s="2440"/>
      <c r="TJL2" s="2440"/>
      <c r="TJM2" s="2440"/>
      <c r="TJN2" s="2440"/>
      <c r="TJO2" s="2440"/>
      <c r="TJP2" s="2440"/>
      <c r="TJQ2" s="2440"/>
      <c r="TJR2" s="2440"/>
      <c r="TJS2" s="2440"/>
      <c r="TJT2" s="2440"/>
      <c r="TJU2" s="2440"/>
      <c r="TJV2" s="2440"/>
      <c r="TJW2" s="2440"/>
      <c r="TJX2" s="2440"/>
      <c r="TJY2" s="2440"/>
      <c r="TJZ2" s="2440"/>
      <c r="TKA2" s="2440"/>
      <c r="TKB2" s="2440"/>
      <c r="TKC2" s="2440"/>
      <c r="TKD2" s="2440"/>
      <c r="TKE2" s="2440"/>
      <c r="TKF2" s="2440"/>
      <c r="TKG2" s="2440"/>
      <c r="TKH2" s="2440"/>
      <c r="TKI2" s="2440"/>
      <c r="TKJ2" s="2440"/>
      <c r="TKK2" s="2440"/>
      <c r="TKL2" s="2440"/>
      <c r="TKM2" s="2440"/>
      <c r="TKN2" s="2440"/>
      <c r="TKO2" s="2440"/>
      <c r="TKP2" s="2440"/>
      <c r="TKQ2" s="2440"/>
      <c r="TKR2" s="2440"/>
      <c r="TKS2" s="2440"/>
      <c r="TKT2" s="2440"/>
      <c r="TKU2" s="2440"/>
      <c r="TKV2" s="2440"/>
      <c r="TKW2" s="2440"/>
      <c r="TKX2" s="2440"/>
      <c r="TKY2" s="2440"/>
      <c r="TKZ2" s="2440"/>
      <c r="TLA2" s="2440"/>
      <c r="TLB2" s="2440"/>
      <c r="TLC2" s="2440"/>
      <c r="TLD2" s="2440"/>
      <c r="TLE2" s="2440"/>
      <c r="TLF2" s="2440"/>
      <c r="TLG2" s="2440"/>
      <c r="TLH2" s="2440"/>
      <c r="TLI2" s="2440"/>
      <c r="TLJ2" s="2440"/>
      <c r="TLK2" s="2440"/>
      <c r="TLL2" s="2440"/>
      <c r="TLM2" s="2440"/>
      <c r="TLN2" s="2440"/>
      <c r="TLO2" s="2440"/>
      <c r="TLP2" s="2440"/>
      <c r="TLQ2" s="2440"/>
      <c r="TLR2" s="2440"/>
      <c r="TLS2" s="2440"/>
      <c r="TLT2" s="2440"/>
      <c r="TLU2" s="2440"/>
      <c r="TLV2" s="2440"/>
      <c r="TLW2" s="2440"/>
      <c r="TLX2" s="2440"/>
      <c r="TLY2" s="2440"/>
      <c r="TLZ2" s="2440"/>
      <c r="TMA2" s="2440"/>
      <c r="TMB2" s="2440"/>
      <c r="TMC2" s="2440"/>
      <c r="TMD2" s="2440"/>
      <c r="TME2" s="2440"/>
      <c r="TMF2" s="2440"/>
      <c r="TMG2" s="2440"/>
      <c r="TMH2" s="2440"/>
      <c r="TMI2" s="2440"/>
      <c r="TMJ2" s="2440"/>
      <c r="TMK2" s="2440"/>
      <c r="TML2" s="2440"/>
      <c r="TMM2" s="2440"/>
      <c r="TMN2" s="2440"/>
      <c r="TMO2" s="2440"/>
      <c r="TMP2" s="2440"/>
      <c r="TMQ2" s="2440"/>
      <c r="TMR2" s="2440"/>
      <c r="TMS2" s="2440"/>
      <c r="TMT2" s="2440"/>
      <c r="TMU2" s="2440"/>
      <c r="TMV2" s="2440"/>
      <c r="TMW2" s="2440"/>
      <c r="TMX2" s="2440"/>
      <c r="TMY2" s="2440"/>
      <c r="TMZ2" s="2440"/>
      <c r="TNA2" s="2440"/>
      <c r="TNB2" s="2440"/>
      <c r="TNC2" s="2440"/>
      <c r="TND2" s="2440"/>
      <c r="TNE2" s="2440"/>
      <c r="TNF2" s="2440"/>
      <c r="TNG2" s="2440"/>
      <c r="TNH2" s="2440"/>
      <c r="TNI2" s="2440"/>
      <c r="TNJ2" s="2440"/>
      <c r="TNK2" s="2440"/>
      <c r="TNL2" s="2440"/>
      <c r="TNM2" s="2440"/>
      <c r="TNN2" s="2440"/>
      <c r="TNO2" s="2440"/>
      <c r="TNP2" s="2440"/>
      <c r="TNQ2" s="2440"/>
      <c r="TNR2" s="2440"/>
      <c r="TNS2" s="2440"/>
      <c r="TNT2" s="2440"/>
      <c r="TNU2" s="2440"/>
      <c r="TNV2" s="2440"/>
      <c r="TNW2" s="2440"/>
      <c r="TNX2" s="2440"/>
      <c r="TNY2" s="2440"/>
      <c r="TNZ2" s="2440"/>
      <c r="TOA2" s="2440"/>
      <c r="TOB2" s="2440"/>
      <c r="TOC2" s="2440"/>
      <c r="TOD2" s="2440"/>
      <c r="TOE2" s="2440"/>
      <c r="TOF2" s="2440"/>
      <c r="TOG2" s="2440"/>
      <c r="TOH2" s="2440"/>
      <c r="TOI2" s="2440"/>
      <c r="TOJ2" s="2440"/>
      <c r="TOK2" s="2440"/>
      <c r="TOL2" s="2440"/>
      <c r="TOM2" s="2440"/>
      <c r="TON2" s="2440"/>
      <c r="TOO2" s="2440"/>
      <c r="TOP2" s="2440"/>
      <c r="TOQ2" s="2440"/>
      <c r="TOR2" s="2440"/>
      <c r="TOS2" s="2440"/>
      <c r="TOT2" s="2440"/>
      <c r="TOU2" s="2440"/>
      <c r="TOV2" s="2440"/>
      <c r="TOW2" s="2440"/>
      <c r="TOX2" s="2440"/>
      <c r="TOY2" s="2440"/>
      <c r="TOZ2" s="2440"/>
      <c r="TPA2" s="2440"/>
      <c r="TPB2" s="2440"/>
      <c r="TPC2" s="2440"/>
      <c r="TPD2" s="2440"/>
      <c r="TPE2" s="2440"/>
      <c r="TPF2" s="2440"/>
      <c r="TPG2" s="2440"/>
      <c r="TPH2" s="2440"/>
      <c r="TPI2" s="2440"/>
      <c r="TPJ2" s="2440"/>
      <c r="TPK2" s="2440"/>
      <c r="TPL2" s="2440"/>
      <c r="TPM2" s="2440"/>
      <c r="TPN2" s="2440"/>
      <c r="TPO2" s="2440"/>
      <c r="TPP2" s="2440"/>
      <c r="TPQ2" s="2440"/>
      <c r="TPR2" s="2440"/>
      <c r="TPS2" s="2440"/>
      <c r="TPT2" s="2440"/>
      <c r="TPU2" s="2440"/>
      <c r="TPV2" s="2440"/>
      <c r="TPW2" s="2440"/>
      <c r="TPX2" s="2440"/>
      <c r="TPY2" s="2440"/>
      <c r="TPZ2" s="2440"/>
      <c r="TQA2" s="2440"/>
      <c r="TQB2" s="2440"/>
      <c r="TQC2" s="2440"/>
      <c r="TQD2" s="2440"/>
      <c r="TQE2" s="2440"/>
      <c r="TQF2" s="2440"/>
      <c r="TQG2" s="2440"/>
      <c r="TQH2" s="2440"/>
      <c r="TQI2" s="2440"/>
      <c r="TQJ2" s="2440"/>
      <c r="TQK2" s="2440"/>
      <c r="TQL2" s="2440"/>
      <c r="TQM2" s="2440"/>
      <c r="TQN2" s="2440"/>
      <c r="TQO2" s="2440"/>
      <c r="TQP2" s="2440"/>
      <c r="TQQ2" s="2440"/>
      <c r="TQR2" s="2440"/>
      <c r="TQS2" s="2440"/>
      <c r="TQT2" s="2440"/>
      <c r="TQU2" s="2440"/>
      <c r="TQV2" s="2440"/>
      <c r="TQW2" s="2440"/>
      <c r="TQX2" s="2440"/>
      <c r="TQY2" s="2440"/>
      <c r="TQZ2" s="2440"/>
      <c r="TRA2" s="2440"/>
      <c r="TRB2" s="2440"/>
      <c r="TRC2" s="2440"/>
      <c r="TRD2" s="2440"/>
      <c r="TRE2" s="2440"/>
      <c r="TRF2" s="2440"/>
      <c r="TRG2" s="2440"/>
      <c r="TRH2" s="2440"/>
      <c r="TRI2" s="2440"/>
      <c r="TRJ2" s="2440"/>
      <c r="TRK2" s="2440"/>
      <c r="TRL2" s="2440"/>
      <c r="TRM2" s="2440"/>
      <c r="TRN2" s="2440"/>
      <c r="TRO2" s="2440"/>
      <c r="TRP2" s="2440"/>
      <c r="TRQ2" s="2440"/>
      <c r="TRR2" s="2440"/>
      <c r="TRS2" s="2440"/>
      <c r="TRT2" s="2440"/>
      <c r="TRU2" s="2440"/>
      <c r="TRV2" s="2440"/>
      <c r="TRW2" s="2440"/>
      <c r="TRX2" s="2440"/>
      <c r="TRY2" s="2440"/>
      <c r="TRZ2" s="2440"/>
      <c r="TSA2" s="2440"/>
      <c r="TSB2" s="2440"/>
      <c r="TSC2" s="2440"/>
      <c r="TSD2" s="2440"/>
      <c r="TSE2" s="2440"/>
      <c r="TSF2" s="2440"/>
      <c r="TSG2" s="2440"/>
      <c r="TSH2" s="2440"/>
      <c r="TSI2" s="2440"/>
      <c r="TSJ2" s="2440"/>
      <c r="TSK2" s="2440"/>
      <c r="TSL2" s="2440"/>
      <c r="TSM2" s="2440"/>
      <c r="TSN2" s="2440"/>
      <c r="TSO2" s="2440"/>
      <c r="TSP2" s="2440"/>
      <c r="TSQ2" s="2440"/>
      <c r="TSR2" s="2440"/>
      <c r="TSS2" s="2440"/>
      <c r="TST2" s="2440"/>
      <c r="TSU2" s="2440"/>
      <c r="TSV2" s="2440"/>
      <c r="TSW2" s="2440"/>
      <c r="TSX2" s="2440"/>
      <c r="TSY2" s="2440"/>
      <c r="TSZ2" s="2440"/>
      <c r="TTA2" s="2440"/>
      <c r="TTB2" s="2440"/>
      <c r="TTC2" s="2440"/>
      <c r="TTD2" s="2440"/>
      <c r="TTE2" s="2440"/>
      <c r="TTF2" s="2440"/>
      <c r="TTG2" s="2440"/>
      <c r="TTH2" s="2440"/>
      <c r="TTI2" s="2440"/>
      <c r="TTJ2" s="2440"/>
      <c r="TTK2" s="2440"/>
      <c r="TTL2" s="2440"/>
      <c r="TTM2" s="2440"/>
      <c r="TTN2" s="2440"/>
      <c r="TTO2" s="2440"/>
      <c r="TTP2" s="2440"/>
      <c r="TTQ2" s="2440"/>
      <c r="TTR2" s="2440"/>
      <c r="TTS2" s="2440"/>
      <c r="TTT2" s="2440"/>
      <c r="TTU2" s="2440"/>
      <c r="TTV2" s="2440"/>
      <c r="TTW2" s="2440"/>
      <c r="TTX2" s="2440"/>
      <c r="TTY2" s="2440"/>
      <c r="TTZ2" s="2440"/>
      <c r="TUA2" s="2440"/>
      <c r="TUB2" s="2440"/>
      <c r="TUC2" s="2440"/>
      <c r="TUD2" s="2440"/>
      <c r="TUE2" s="2440"/>
      <c r="TUF2" s="2440"/>
      <c r="TUG2" s="2440"/>
      <c r="TUH2" s="2440"/>
      <c r="TUI2" s="2440"/>
      <c r="TUJ2" s="2440"/>
      <c r="TUK2" s="2440"/>
      <c r="TUL2" s="2440"/>
      <c r="TUM2" s="2440"/>
      <c r="TUN2" s="2440"/>
      <c r="TUO2" s="2440"/>
      <c r="TUP2" s="2440"/>
      <c r="TUQ2" s="2440"/>
      <c r="TUR2" s="2440"/>
      <c r="TUS2" s="2440"/>
      <c r="TUT2" s="2440"/>
      <c r="TUU2" s="2440"/>
      <c r="TUV2" s="2440"/>
      <c r="TUW2" s="2440"/>
      <c r="TUX2" s="2440"/>
      <c r="TUY2" s="2440"/>
      <c r="TUZ2" s="2440"/>
      <c r="TVA2" s="2440"/>
      <c r="TVB2" s="2440"/>
      <c r="TVC2" s="2440"/>
      <c r="TVD2" s="2440"/>
      <c r="TVE2" s="2440"/>
      <c r="TVF2" s="2440"/>
      <c r="TVG2" s="2440"/>
      <c r="TVH2" s="2440"/>
      <c r="TVI2" s="2440"/>
      <c r="TVJ2" s="2440"/>
      <c r="TVK2" s="2440"/>
      <c r="TVL2" s="2440"/>
      <c r="TVM2" s="2440"/>
      <c r="TVN2" s="2440"/>
      <c r="TVO2" s="2440"/>
      <c r="TVP2" s="2440"/>
      <c r="TVQ2" s="2440"/>
      <c r="TVR2" s="2440"/>
      <c r="TVS2" s="2440"/>
      <c r="TVT2" s="2440"/>
      <c r="TVU2" s="2440"/>
      <c r="TVV2" s="2440"/>
      <c r="TVW2" s="2440"/>
      <c r="TVX2" s="2440"/>
      <c r="TVY2" s="2440"/>
      <c r="TVZ2" s="2440"/>
      <c r="TWA2" s="2440"/>
      <c r="TWB2" s="2440"/>
      <c r="TWC2" s="2440"/>
      <c r="TWD2" s="2440"/>
      <c r="TWE2" s="2440"/>
      <c r="TWF2" s="2440"/>
      <c r="TWG2" s="2440"/>
      <c r="TWH2" s="2440"/>
      <c r="TWI2" s="2440"/>
      <c r="TWJ2" s="2440"/>
      <c r="TWK2" s="2440"/>
      <c r="TWL2" s="2440"/>
      <c r="TWM2" s="2440"/>
      <c r="TWN2" s="2440"/>
      <c r="TWO2" s="2440"/>
      <c r="TWP2" s="2440"/>
      <c r="TWQ2" s="2440"/>
      <c r="TWR2" s="2440"/>
      <c r="TWS2" s="2440"/>
      <c r="TWT2" s="2440"/>
      <c r="TWU2" s="2440"/>
      <c r="TWV2" s="2440"/>
      <c r="TWW2" s="2440"/>
      <c r="TWX2" s="2440"/>
      <c r="TWY2" s="2440"/>
      <c r="TWZ2" s="2440"/>
      <c r="TXA2" s="2440"/>
      <c r="TXB2" s="2440"/>
      <c r="TXC2" s="2440"/>
      <c r="TXD2" s="2440"/>
      <c r="TXE2" s="2440"/>
      <c r="TXF2" s="2440"/>
      <c r="TXG2" s="2440"/>
      <c r="TXH2" s="2440"/>
      <c r="TXI2" s="2440"/>
      <c r="TXJ2" s="2440"/>
      <c r="TXK2" s="2440"/>
      <c r="TXL2" s="2440"/>
      <c r="TXM2" s="2440"/>
      <c r="TXN2" s="2440"/>
      <c r="TXO2" s="2440"/>
      <c r="TXP2" s="2440"/>
      <c r="TXQ2" s="2440"/>
      <c r="TXR2" s="2440"/>
      <c r="TXS2" s="2440"/>
      <c r="TXT2" s="2440"/>
      <c r="TXU2" s="2440"/>
      <c r="TXV2" s="2440"/>
      <c r="TXW2" s="2440"/>
      <c r="TXX2" s="2440"/>
      <c r="TXY2" s="2440"/>
      <c r="TXZ2" s="2440"/>
      <c r="TYA2" s="2440"/>
      <c r="TYB2" s="2440"/>
      <c r="TYC2" s="2440"/>
      <c r="TYD2" s="2440"/>
      <c r="TYE2" s="2440"/>
      <c r="TYF2" s="2440"/>
      <c r="TYG2" s="2440"/>
      <c r="TYH2" s="2440"/>
      <c r="TYI2" s="2440"/>
      <c r="TYJ2" s="2440"/>
      <c r="TYK2" s="2440"/>
      <c r="TYL2" s="2440"/>
      <c r="TYM2" s="2440"/>
      <c r="TYN2" s="2440"/>
      <c r="TYO2" s="2440"/>
      <c r="TYP2" s="2440"/>
      <c r="TYQ2" s="2440"/>
      <c r="TYR2" s="2440"/>
      <c r="TYS2" s="2440"/>
      <c r="TYT2" s="2440"/>
      <c r="TYU2" s="2440"/>
      <c r="TYV2" s="2440"/>
      <c r="TYW2" s="2440"/>
      <c r="TYX2" s="2440"/>
      <c r="TYY2" s="2440"/>
      <c r="TYZ2" s="2440"/>
      <c r="TZA2" s="2440"/>
      <c r="TZB2" s="2440"/>
      <c r="TZC2" s="2440"/>
      <c r="TZD2" s="2440"/>
      <c r="TZE2" s="2440"/>
      <c r="TZF2" s="2440"/>
      <c r="TZG2" s="2440"/>
      <c r="TZH2" s="2440"/>
      <c r="TZI2" s="2440"/>
      <c r="TZJ2" s="2440"/>
      <c r="TZK2" s="2440"/>
      <c r="TZL2" s="2440"/>
      <c r="TZM2" s="2440"/>
      <c r="TZN2" s="2440"/>
      <c r="TZO2" s="2440"/>
      <c r="TZP2" s="2440"/>
      <c r="TZQ2" s="2440"/>
      <c r="TZR2" s="2440"/>
      <c r="TZS2" s="2440"/>
      <c r="TZT2" s="2440"/>
      <c r="TZU2" s="2440"/>
      <c r="TZV2" s="2440"/>
      <c r="TZW2" s="2440"/>
      <c r="TZX2" s="2440"/>
      <c r="TZY2" s="2440"/>
      <c r="TZZ2" s="2440"/>
      <c r="UAA2" s="2440"/>
      <c r="UAB2" s="2440"/>
      <c r="UAC2" s="2440"/>
      <c r="UAD2" s="2440"/>
      <c r="UAE2" s="2440"/>
      <c r="UAF2" s="2440"/>
      <c r="UAG2" s="2440"/>
      <c r="UAH2" s="2440"/>
      <c r="UAI2" s="2440"/>
      <c r="UAJ2" s="2440"/>
      <c r="UAK2" s="2440"/>
      <c r="UAL2" s="2440"/>
      <c r="UAM2" s="2440"/>
      <c r="UAN2" s="2440"/>
      <c r="UAO2" s="2440"/>
      <c r="UAP2" s="2440"/>
      <c r="UAQ2" s="2440"/>
      <c r="UAR2" s="2440"/>
      <c r="UAS2" s="2440"/>
      <c r="UAT2" s="2440"/>
      <c r="UAU2" s="2440"/>
      <c r="UAV2" s="2440"/>
      <c r="UAW2" s="2440"/>
      <c r="UAX2" s="2440"/>
      <c r="UAY2" s="2440"/>
      <c r="UAZ2" s="2440"/>
      <c r="UBA2" s="2440"/>
      <c r="UBB2" s="2440"/>
      <c r="UBC2" s="2440"/>
      <c r="UBD2" s="2440"/>
      <c r="UBE2" s="2440"/>
      <c r="UBF2" s="2440"/>
      <c r="UBG2" s="2440"/>
      <c r="UBH2" s="2440"/>
      <c r="UBI2" s="2440"/>
      <c r="UBJ2" s="2440"/>
      <c r="UBK2" s="2440"/>
      <c r="UBL2" s="2440"/>
      <c r="UBM2" s="2440"/>
      <c r="UBN2" s="2440"/>
      <c r="UBO2" s="2440"/>
      <c r="UBP2" s="2440"/>
      <c r="UBQ2" s="2440"/>
      <c r="UBR2" s="2440"/>
      <c r="UBS2" s="2440"/>
      <c r="UBT2" s="2440"/>
      <c r="UBU2" s="2440"/>
      <c r="UBV2" s="2440"/>
      <c r="UBW2" s="2440"/>
      <c r="UBX2" s="2440"/>
      <c r="UBY2" s="2440"/>
      <c r="UBZ2" s="2440"/>
      <c r="UCA2" s="2440"/>
      <c r="UCB2" s="2440"/>
      <c r="UCC2" s="2440"/>
      <c r="UCD2" s="2440"/>
      <c r="UCE2" s="2440"/>
      <c r="UCF2" s="2440"/>
      <c r="UCG2" s="2440"/>
      <c r="UCH2" s="2440"/>
      <c r="UCI2" s="2440"/>
      <c r="UCJ2" s="2440"/>
      <c r="UCK2" s="2440"/>
      <c r="UCL2" s="2440"/>
      <c r="UCM2" s="2440"/>
      <c r="UCN2" s="2440"/>
      <c r="UCO2" s="2440"/>
      <c r="UCP2" s="2440"/>
      <c r="UCQ2" s="2440"/>
      <c r="UCR2" s="2440"/>
      <c r="UCS2" s="2440"/>
      <c r="UCT2" s="2440"/>
      <c r="UCU2" s="2440"/>
      <c r="UCV2" s="2440"/>
      <c r="UCW2" s="2440"/>
      <c r="UCX2" s="2440"/>
      <c r="UCY2" s="2440"/>
      <c r="UCZ2" s="2440"/>
      <c r="UDA2" s="2440"/>
      <c r="UDB2" s="2440"/>
      <c r="UDC2" s="2440"/>
      <c r="UDD2" s="2440"/>
      <c r="UDE2" s="2440"/>
      <c r="UDF2" s="2440"/>
      <c r="UDG2" s="2440"/>
      <c r="UDH2" s="2440"/>
      <c r="UDI2" s="2440"/>
      <c r="UDJ2" s="2440"/>
      <c r="UDK2" s="2440"/>
      <c r="UDL2" s="2440"/>
      <c r="UDM2" s="2440"/>
      <c r="UDN2" s="2440"/>
      <c r="UDO2" s="2440"/>
      <c r="UDP2" s="2440"/>
      <c r="UDQ2" s="2440"/>
      <c r="UDR2" s="2440"/>
      <c r="UDS2" s="2440"/>
      <c r="UDT2" s="2440"/>
      <c r="UDU2" s="2440"/>
      <c r="UDV2" s="2440"/>
      <c r="UDW2" s="2440"/>
      <c r="UDX2" s="2440"/>
      <c r="UDY2" s="2440"/>
      <c r="UDZ2" s="2440"/>
      <c r="UEA2" s="2440"/>
      <c r="UEB2" s="2440"/>
      <c r="UEC2" s="2440"/>
      <c r="UED2" s="2440"/>
      <c r="UEE2" s="2440"/>
      <c r="UEF2" s="2440"/>
      <c r="UEG2" s="2440"/>
      <c r="UEH2" s="2440"/>
      <c r="UEI2" s="2440"/>
      <c r="UEJ2" s="2440"/>
      <c r="UEK2" s="2440"/>
      <c r="UEL2" s="2440"/>
      <c r="UEM2" s="2440"/>
      <c r="UEN2" s="2440"/>
      <c r="UEO2" s="2440"/>
      <c r="UEP2" s="2440"/>
      <c r="UEQ2" s="2440"/>
      <c r="UER2" s="2440"/>
      <c r="UES2" s="2440"/>
      <c r="UET2" s="2440"/>
      <c r="UEU2" s="2440"/>
      <c r="UEV2" s="2440"/>
      <c r="UEW2" s="2440"/>
      <c r="UEX2" s="2440"/>
      <c r="UEY2" s="2440"/>
      <c r="UEZ2" s="2440"/>
      <c r="UFA2" s="2440"/>
      <c r="UFB2" s="2440"/>
      <c r="UFC2" s="2440"/>
      <c r="UFD2" s="2440"/>
      <c r="UFE2" s="2440"/>
      <c r="UFF2" s="2440"/>
      <c r="UFG2" s="2440"/>
      <c r="UFH2" s="2440"/>
      <c r="UFI2" s="2440"/>
      <c r="UFJ2" s="2440"/>
      <c r="UFK2" s="2440"/>
      <c r="UFL2" s="2440"/>
      <c r="UFM2" s="2440"/>
      <c r="UFN2" s="2440"/>
      <c r="UFO2" s="2440"/>
      <c r="UFP2" s="2440"/>
      <c r="UFQ2" s="2440"/>
      <c r="UFR2" s="2440"/>
      <c r="UFS2" s="2440"/>
      <c r="UFT2" s="2440"/>
      <c r="UFU2" s="2440"/>
      <c r="UFV2" s="2440"/>
      <c r="UFW2" s="2440"/>
      <c r="UFX2" s="2440"/>
      <c r="UFY2" s="2440"/>
      <c r="UFZ2" s="2440"/>
      <c r="UGA2" s="2440"/>
      <c r="UGB2" s="2440"/>
      <c r="UGC2" s="2440"/>
      <c r="UGD2" s="2440"/>
      <c r="UGE2" s="2440"/>
      <c r="UGF2" s="2440"/>
      <c r="UGG2" s="2440"/>
      <c r="UGH2" s="2440"/>
      <c r="UGI2" s="2440"/>
      <c r="UGJ2" s="2440"/>
      <c r="UGK2" s="2440"/>
      <c r="UGL2" s="2440"/>
      <c r="UGM2" s="2440"/>
      <c r="UGN2" s="2440"/>
      <c r="UGO2" s="2440"/>
      <c r="UGP2" s="2440"/>
      <c r="UGQ2" s="2440"/>
      <c r="UGR2" s="2440"/>
      <c r="UGS2" s="2440"/>
      <c r="UGT2" s="2440"/>
      <c r="UGU2" s="2440"/>
      <c r="UGV2" s="2440"/>
      <c r="UGW2" s="2440"/>
      <c r="UGX2" s="2440"/>
      <c r="UGY2" s="2440"/>
      <c r="UGZ2" s="2440"/>
      <c r="UHA2" s="2440"/>
      <c r="UHB2" s="2440"/>
      <c r="UHC2" s="2440"/>
      <c r="UHD2" s="2440"/>
      <c r="UHE2" s="2440"/>
      <c r="UHF2" s="2440"/>
      <c r="UHG2" s="2440"/>
      <c r="UHH2" s="2440"/>
      <c r="UHI2" s="2440"/>
      <c r="UHJ2" s="2440"/>
      <c r="UHK2" s="2440"/>
      <c r="UHL2" s="2440"/>
      <c r="UHM2" s="2440"/>
      <c r="UHN2" s="2440"/>
      <c r="UHO2" s="2440"/>
      <c r="UHP2" s="2440"/>
      <c r="UHQ2" s="2440"/>
      <c r="UHR2" s="2440"/>
      <c r="UHS2" s="2440"/>
      <c r="UHT2" s="2440"/>
      <c r="UHU2" s="2440"/>
      <c r="UHV2" s="2440"/>
      <c r="UHW2" s="2440"/>
      <c r="UHX2" s="2440"/>
      <c r="UHY2" s="2440"/>
      <c r="UHZ2" s="2440"/>
      <c r="UIA2" s="2440"/>
      <c r="UIB2" s="2440"/>
      <c r="UIC2" s="2440"/>
      <c r="UID2" s="2440"/>
      <c r="UIE2" s="2440"/>
      <c r="UIF2" s="2440"/>
      <c r="UIG2" s="2440"/>
      <c r="UIH2" s="2440"/>
      <c r="UII2" s="2440"/>
      <c r="UIJ2" s="2440"/>
      <c r="UIK2" s="2440"/>
      <c r="UIL2" s="2440"/>
      <c r="UIM2" s="2440"/>
      <c r="UIN2" s="2440"/>
      <c r="UIO2" s="2440"/>
      <c r="UIP2" s="2440"/>
      <c r="UIQ2" s="2440"/>
      <c r="UIR2" s="2440"/>
      <c r="UIS2" s="2440"/>
      <c r="UIT2" s="2440"/>
      <c r="UIU2" s="2440"/>
      <c r="UIV2" s="2440"/>
      <c r="UIW2" s="2440"/>
      <c r="UIX2" s="2440"/>
      <c r="UIY2" s="2440"/>
      <c r="UIZ2" s="2440"/>
      <c r="UJA2" s="2440"/>
      <c r="UJB2" s="2440"/>
      <c r="UJC2" s="2440"/>
      <c r="UJD2" s="2440"/>
      <c r="UJE2" s="2440"/>
      <c r="UJF2" s="2440"/>
      <c r="UJG2" s="2440"/>
      <c r="UJH2" s="2440"/>
      <c r="UJI2" s="2440"/>
      <c r="UJJ2" s="2440"/>
      <c r="UJK2" s="2440"/>
      <c r="UJL2" s="2440"/>
      <c r="UJM2" s="2440"/>
      <c r="UJN2" s="2440"/>
      <c r="UJO2" s="2440"/>
      <c r="UJP2" s="2440"/>
      <c r="UJQ2" s="2440"/>
      <c r="UJR2" s="2440"/>
      <c r="UJS2" s="2440"/>
      <c r="UJT2" s="2440"/>
      <c r="UJU2" s="2440"/>
      <c r="UJV2" s="2440"/>
      <c r="UJW2" s="2440"/>
      <c r="UJX2" s="2440"/>
      <c r="UJY2" s="2440"/>
      <c r="UJZ2" s="2440"/>
      <c r="UKA2" s="2440"/>
      <c r="UKB2" s="2440"/>
      <c r="UKC2" s="2440"/>
      <c r="UKD2" s="2440"/>
      <c r="UKE2" s="2440"/>
      <c r="UKF2" s="2440"/>
      <c r="UKG2" s="2440"/>
      <c r="UKH2" s="2440"/>
      <c r="UKI2" s="2440"/>
      <c r="UKJ2" s="2440"/>
      <c r="UKK2" s="2440"/>
      <c r="UKL2" s="2440"/>
      <c r="UKM2" s="2440"/>
      <c r="UKN2" s="2440"/>
      <c r="UKO2" s="2440"/>
      <c r="UKP2" s="2440"/>
      <c r="UKQ2" s="2440"/>
      <c r="UKR2" s="2440"/>
      <c r="UKS2" s="2440"/>
      <c r="UKT2" s="2440"/>
      <c r="UKU2" s="2440"/>
      <c r="UKV2" s="2440"/>
      <c r="UKW2" s="2440"/>
      <c r="UKX2" s="2440"/>
      <c r="UKY2" s="2440"/>
      <c r="UKZ2" s="2440"/>
      <c r="ULA2" s="2440"/>
      <c r="ULB2" s="2440"/>
      <c r="ULC2" s="2440"/>
      <c r="ULD2" s="2440"/>
      <c r="ULE2" s="2440"/>
      <c r="ULF2" s="2440"/>
      <c r="ULG2" s="2440"/>
      <c r="ULH2" s="2440"/>
      <c r="ULI2" s="2440"/>
      <c r="ULJ2" s="2440"/>
      <c r="ULK2" s="2440"/>
      <c r="ULL2" s="2440"/>
      <c r="ULM2" s="2440"/>
      <c r="ULN2" s="2440"/>
      <c r="ULO2" s="2440"/>
      <c r="ULP2" s="2440"/>
      <c r="ULQ2" s="2440"/>
      <c r="ULR2" s="2440"/>
      <c r="ULS2" s="2440"/>
      <c r="ULT2" s="2440"/>
      <c r="ULU2" s="2440"/>
      <c r="ULV2" s="2440"/>
      <c r="ULW2" s="2440"/>
      <c r="ULX2" s="2440"/>
      <c r="ULY2" s="2440"/>
      <c r="ULZ2" s="2440"/>
      <c r="UMA2" s="2440"/>
      <c r="UMB2" s="2440"/>
      <c r="UMC2" s="2440"/>
      <c r="UMD2" s="2440"/>
      <c r="UME2" s="2440"/>
      <c r="UMF2" s="2440"/>
      <c r="UMG2" s="2440"/>
      <c r="UMH2" s="2440"/>
      <c r="UMI2" s="2440"/>
      <c r="UMJ2" s="2440"/>
      <c r="UMK2" s="2440"/>
      <c r="UML2" s="2440"/>
      <c r="UMM2" s="2440"/>
      <c r="UMN2" s="2440"/>
      <c r="UMO2" s="2440"/>
      <c r="UMP2" s="2440"/>
      <c r="UMQ2" s="2440"/>
      <c r="UMR2" s="2440"/>
      <c r="UMS2" s="2440"/>
      <c r="UMT2" s="2440"/>
      <c r="UMU2" s="2440"/>
      <c r="UMV2" s="2440"/>
      <c r="UMW2" s="2440"/>
      <c r="UMX2" s="2440"/>
      <c r="UMY2" s="2440"/>
      <c r="UMZ2" s="2440"/>
      <c r="UNA2" s="2440"/>
      <c r="UNB2" s="2440"/>
      <c r="UNC2" s="2440"/>
      <c r="UND2" s="2440"/>
      <c r="UNE2" s="2440"/>
      <c r="UNF2" s="2440"/>
      <c r="UNG2" s="2440"/>
      <c r="UNH2" s="2440"/>
      <c r="UNI2" s="2440"/>
      <c r="UNJ2" s="2440"/>
      <c r="UNK2" s="2440"/>
      <c r="UNL2" s="2440"/>
      <c r="UNM2" s="2440"/>
      <c r="UNN2" s="2440"/>
      <c r="UNO2" s="2440"/>
      <c r="UNP2" s="2440"/>
      <c r="UNQ2" s="2440"/>
      <c r="UNR2" s="2440"/>
      <c r="UNS2" s="2440"/>
      <c r="UNT2" s="2440"/>
      <c r="UNU2" s="2440"/>
      <c r="UNV2" s="2440"/>
      <c r="UNW2" s="2440"/>
      <c r="UNX2" s="2440"/>
      <c r="UNY2" s="2440"/>
      <c r="UNZ2" s="2440"/>
      <c r="UOA2" s="2440"/>
      <c r="UOB2" s="2440"/>
      <c r="UOC2" s="2440"/>
      <c r="UOD2" s="2440"/>
      <c r="UOE2" s="2440"/>
      <c r="UOF2" s="2440"/>
      <c r="UOG2" s="2440"/>
      <c r="UOH2" s="2440"/>
      <c r="UOI2" s="2440"/>
      <c r="UOJ2" s="2440"/>
      <c r="UOK2" s="2440"/>
      <c r="UOL2" s="2440"/>
      <c r="UOM2" s="2440"/>
      <c r="UON2" s="2440"/>
      <c r="UOO2" s="2440"/>
      <c r="UOP2" s="2440"/>
      <c r="UOQ2" s="2440"/>
      <c r="UOR2" s="2440"/>
      <c r="UOS2" s="2440"/>
      <c r="UOT2" s="2440"/>
      <c r="UOU2" s="2440"/>
      <c r="UOV2" s="2440"/>
      <c r="UOW2" s="2440"/>
      <c r="UOX2" s="2440"/>
      <c r="UOY2" s="2440"/>
      <c r="UOZ2" s="2440"/>
      <c r="UPA2" s="2440"/>
      <c r="UPB2" s="2440"/>
      <c r="UPC2" s="2440"/>
      <c r="UPD2" s="2440"/>
      <c r="UPE2" s="2440"/>
      <c r="UPF2" s="2440"/>
      <c r="UPG2" s="2440"/>
      <c r="UPH2" s="2440"/>
      <c r="UPI2" s="2440"/>
      <c r="UPJ2" s="2440"/>
      <c r="UPK2" s="2440"/>
      <c r="UPL2" s="2440"/>
      <c r="UPM2" s="2440"/>
      <c r="UPN2" s="2440"/>
      <c r="UPO2" s="2440"/>
      <c r="UPP2" s="2440"/>
      <c r="UPQ2" s="2440"/>
      <c r="UPR2" s="2440"/>
      <c r="UPS2" s="2440"/>
      <c r="UPT2" s="2440"/>
      <c r="UPU2" s="2440"/>
      <c r="UPV2" s="2440"/>
      <c r="UPW2" s="2440"/>
      <c r="UPX2" s="2440"/>
      <c r="UPY2" s="2440"/>
      <c r="UPZ2" s="2440"/>
      <c r="UQA2" s="2440"/>
      <c r="UQB2" s="2440"/>
      <c r="UQC2" s="2440"/>
      <c r="UQD2" s="2440"/>
      <c r="UQE2" s="2440"/>
      <c r="UQF2" s="2440"/>
      <c r="UQG2" s="2440"/>
      <c r="UQH2" s="2440"/>
      <c r="UQI2" s="2440"/>
      <c r="UQJ2" s="2440"/>
      <c r="UQK2" s="2440"/>
      <c r="UQL2" s="2440"/>
      <c r="UQM2" s="2440"/>
      <c r="UQN2" s="2440"/>
      <c r="UQO2" s="2440"/>
      <c r="UQP2" s="2440"/>
      <c r="UQQ2" s="2440"/>
      <c r="UQR2" s="2440"/>
      <c r="UQS2" s="2440"/>
      <c r="UQT2" s="2440"/>
      <c r="UQU2" s="2440"/>
      <c r="UQV2" s="2440"/>
      <c r="UQW2" s="2440"/>
      <c r="UQX2" s="2440"/>
      <c r="UQY2" s="2440"/>
      <c r="UQZ2" s="2440"/>
      <c r="URA2" s="2440"/>
      <c r="URB2" s="2440"/>
      <c r="URC2" s="2440"/>
      <c r="URD2" s="2440"/>
      <c r="URE2" s="2440"/>
      <c r="URF2" s="2440"/>
      <c r="URG2" s="2440"/>
      <c r="URH2" s="2440"/>
      <c r="URI2" s="2440"/>
      <c r="URJ2" s="2440"/>
      <c r="URK2" s="2440"/>
      <c r="URL2" s="2440"/>
      <c r="URM2" s="2440"/>
      <c r="URN2" s="2440"/>
      <c r="URO2" s="2440"/>
      <c r="URP2" s="2440"/>
      <c r="URQ2" s="2440"/>
      <c r="URR2" s="2440"/>
      <c r="URS2" s="2440"/>
      <c r="URT2" s="2440"/>
      <c r="URU2" s="2440"/>
      <c r="URV2" s="2440"/>
      <c r="URW2" s="2440"/>
      <c r="URX2" s="2440"/>
      <c r="URY2" s="2440"/>
      <c r="URZ2" s="2440"/>
      <c r="USA2" s="2440"/>
      <c r="USB2" s="2440"/>
      <c r="USC2" s="2440"/>
      <c r="USD2" s="2440"/>
      <c r="USE2" s="2440"/>
      <c r="USF2" s="2440"/>
      <c r="USG2" s="2440"/>
      <c r="USH2" s="2440"/>
      <c r="USI2" s="2440"/>
      <c r="USJ2" s="2440"/>
      <c r="USK2" s="2440"/>
      <c r="USL2" s="2440"/>
      <c r="USM2" s="2440"/>
      <c r="USN2" s="2440"/>
      <c r="USO2" s="2440"/>
      <c r="USP2" s="2440"/>
      <c r="USQ2" s="2440"/>
      <c r="USR2" s="2440"/>
      <c r="USS2" s="2440"/>
      <c r="UST2" s="2440"/>
      <c r="USU2" s="2440"/>
      <c r="USV2" s="2440"/>
      <c r="USW2" s="2440"/>
      <c r="USX2" s="2440"/>
      <c r="USY2" s="2440"/>
      <c r="USZ2" s="2440"/>
      <c r="UTA2" s="2440"/>
      <c r="UTB2" s="2440"/>
      <c r="UTC2" s="2440"/>
      <c r="UTD2" s="2440"/>
      <c r="UTE2" s="2440"/>
      <c r="UTF2" s="2440"/>
      <c r="UTG2" s="2440"/>
      <c r="UTH2" s="2440"/>
      <c r="UTI2" s="2440"/>
      <c r="UTJ2" s="2440"/>
      <c r="UTK2" s="2440"/>
      <c r="UTL2" s="2440"/>
      <c r="UTM2" s="2440"/>
      <c r="UTN2" s="2440"/>
      <c r="UTO2" s="2440"/>
      <c r="UTP2" s="2440"/>
      <c r="UTQ2" s="2440"/>
      <c r="UTR2" s="2440"/>
      <c r="UTS2" s="2440"/>
      <c r="UTT2" s="2440"/>
      <c r="UTU2" s="2440"/>
      <c r="UTV2" s="2440"/>
      <c r="UTW2" s="2440"/>
      <c r="UTX2" s="2440"/>
      <c r="UTY2" s="2440"/>
      <c r="UTZ2" s="2440"/>
      <c r="UUA2" s="2440"/>
      <c r="UUB2" s="2440"/>
      <c r="UUC2" s="2440"/>
      <c r="UUD2" s="2440"/>
      <c r="UUE2" s="2440"/>
      <c r="UUF2" s="2440"/>
      <c r="UUG2" s="2440"/>
      <c r="UUH2" s="2440"/>
      <c r="UUI2" s="2440"/>
      <c r="UUJ2" s="2440"/>
      <c r="UUK2" s="2440"/>
      <c r="UUL2" s="2440"/>
      <c r="UUM2" s="2440"/>
      <c r="UUN2" s="2440"/>
      <c r="UUO2" s="2440"/>
      <c r="UUP2" s="2440"/>
      <c r="UUQ2" s="2440"/>
      <c r="UUR2" s="2440"/>
      <c r="UUS2" s="2440"/>
      <c r="UUT2" s="2440"/>
      <c r="UUU2" s="2440"/>
      <c r="UUV2" s="2440"/>
      <c r="UUW2" s="2440"/>
      <c r="UUX2" s="2440"/>
      <c r="UUY2" s="2440"/>
      <c r="UUZ2" s="2440"/>
      <c r="UVA2" s="2440"/>
      <c r="UVB2" s="2440"/>
      <c r="UVC2" s="2440"/>
      <c r="UVD2" s="2440"/>
      <c r="UVE2" s="2440"/>
      <c r="UVF2" s="2440"/>
      <c r="UVG2" s="2440"/>
      <c r="UVH2" s="2440"/>
      <c r="UVI2" s="2440"/>
      <c r="UVJ2" s="2440"/>
      <c r="UVK2" s="2440"/>
      <c r="UVL2" s="2440"/>
      <c r="UVM2" s="2440"/>
      <c r="UVN2" s="2440"/>
      <c r="UVO2" s="2440"/>
      <c r="UVP2" s="2440"/>
      <c r="UVQ2" s="2440"/>
      <c r="UVR2" s="2440"/>
      <c r="UVS2" s="2440"/>
      <c r="UVT2" s="2440"/>
      <c r="UVU2" s="2440"/>
      <c r="UVV2" s="2440"/>
      <c r="UVW2" s="2440"/>
      <c r="UVX2" s="2440"/>
      <c r="UVY2" s="2440"/>
      <c r="UVZ2" s="2440"/>
      <c r="UWA2" s="2440"/>
      <c r="UWB2" s="2440"/>
      <c r="UWC2" s="2440"/>
      <c r="UWD2" s="2440"/>
      <c r="UWE2" s="2440"/>
      <c r="UWF2" s="2440"/>
      <c r="UWG2" s="2440"/>
      <c r="UWH2" s="2440"/>
      <c r="UWI2" s="2440"/>
      <c r="UWJ2" s="2440"/>
      <c r="UWK2" s="2440"/>
      <c r="UWL2" s="2440"/>
      <c r="UWM2" s="2440"/>
      <c r="UWN2" s="2440"/>
      <c r="UWO2" s="2440"/>
      <c r="UWP2" s="2440"/>
      <c r="UWQ2" s="2440"/>
      <c r="UWR2" s="2440"/>
      <c r="UWS2" s="2440"/>
      <c r="UWT2" s="2440"/>
      <c r="UWU2" s="2440"/>
      <c r="UWV2" s="2440"/>
      <c r="UWW2" s="2440"/>
      <c r="UWX2" s="2440"/>
      <c r="UWY2" s="2440"/>
      <c r="UWZ2" s="2440"/>
      <c r="UXA2" s="2440"/>
      <c r="UXB2" s="2440"/>
      <c r="UXC2" s="2440"/>
      <c r="UXD2" s="2440"/>
      <c r="UXE2" s="2440"/>
      <c r="UXF2" s="2440"/>
      <c r="UXG2" s="2440"/>
      <c r="UXH2" s="2440"/>
      <c r="UXI2" s="2440"/>
      <c r="UXJ2" s="2440"/>
      <c r="UXK2" s="2440"/>
      <c r="UXL2" s="2440"/>
      <c r="UXM2" s="2440"/>
      <c r="UXN2" s="2440"/>
      <c r="UXO2" s="2440"/>
      <c r="UXP2" s="2440"/>
      <c r="UXQ2" s="2440"/>
      <c r="UXR2" s="2440"/>
      <c r="UXS2" s="2440"/>
      <c r="UXT2" s="2440"/>
      <c r="UXU2" s="2440"/>
      <c r="UXV2" s="2440"/>
      <c r="UXW2" s="2440"/>
      <c r="UXX2" s="2440"/>
      <c r="UXY2" s="2440"/>
      <c r="UXZ2" s="2440"/>
      <c r="UYA2" s="2440"/>
      <c r="UYB2" s="2440"/>
      <c r="UYC2" s="2440"/>
      <c r="UYD2" s="2440"/>
      <c r="UYE2" s="2440"/>
      <c r="UYF2" s="2440"/>
      <c r="UYG2" s="2440"/>
      <c r="UYH2" s="2440"/>
      <c r="UYI2" s="2440"/>
      <c r="UYJ2" s="2440"/>
      <c r="UYK2" s="2440"/>
      <c r="UYL2" s="2440"/>
      <c r="UYM2" s="2440"/>
      <c r="UYN2" s="2440"/>
      <c r="UYO2" s="2440"/>
      <c r="UYP2" s="2440"/>
      <c r="UYQ2" s="2440"/>
      <c r="UYR2" s="2440"/>
      <c r="UYS2" s="2440"/>
      <c r="UYT2" s="2440"/>
      <c r="UYU2" s="2440"/>
      <c r="UYV2" s="2440"/>
      <c r="UYW2" s="2440"/>
      <c r="UYX2" s="2440"/>
      <c r="UYY2" s="2440"/>
      <c r="UYZ2" s="2440"/>
      <c r="UZA2" s="2440"/>
      <c r="UZB2" s="2440"/>
      <c r="UZC2" s="2440"/>
      <c r="UZD2" s="2440"/>
      <c r="UZE2" s="2440"/>
      <c r="UZF2" s="2440"/>
      <c r="UZG2" s="2440"/>
      <c r="UZH2" s="2440"/>
      <c r="UZI2" s="2440"/>
      <c r="UZJ2" s="2440"/>
      <c r="UZK2" s="2440"/>
      <c r="UZL2" s="2440"/>
      <c r="UZM2" s="2440"/>
      <c r="UZN2" s="2440"/>
      <c r="UZO2" s="2440"/>
      <c r="UZP2" s="2440"/>
      <c r="UZQ2" s="2440"/>
      <c r="UZR2" s="2440"/>
      <c r="UZS2" s="2440"/>
      <c r="UZT2" s="2440"/>
      <c r="UZU2" s="2440"/>
      <c r="UZV2" s="2440"/>
      <c r="UZW2" s="2440"/>
      <c r="UZX2" s="2440"/>
      <c r="UZY2" s="2440"/>
      <c r="UZZ2" s="2440"/>
      <c r="VAA2" s="2440"/>
      <c r="VAB2" s="2440"/>
      <c r="VAC2" s="2440"/>
      <c r="VAD2" s="2440"/>
      <c r="VAE2" s="2440"/>
      <c r="VAF2" s="2440"/>
      <c r="VAG2" s="2440"/>
      <c r="VAH2" s="2440"/>
      <c r="VAI2" s="2440"/>
      <c r="VAJ2" s="2440"/>
      <c r="VAK2" s="2440"/>
      <c r="VAL2" s="2440"/>
      <c r="VAM2" s="2440"/>
      <c r="VAN2" s="2440"/>
      <c r="VAO2" s="2440"/>
      <c r="VAP2" s="2440"/>
      <c r="VAQ2" s="2440"/>
      <c r="VAR2" s="2440"/>
      <c r="VAS2" s="2440"/>
      <c r="VAT2" s="2440"/>
      <c r="VAU2" s="2440"/>
      <c r="VAV2" s="2440"/>
      <c r="VAW2" s="2440"/>
      <c r="VAX2" s="2440"/>
      <c r="VAY2" s="2440"/>
      <c r="VAZ2" s="2440"/>
      <c r="VBA2" s="2440"/>
      <c r="VBB2" s="2440"/>
      <c r="VBC2" s="2440"/>
      <c r="VBD2" s="2440"/>
      <c r="VBE2" s="2440"/>
      <c r="VBF2" s="2440"/>
      <c r="VBG2" s="2440"/>
      <c r="VBH2" s="2440"/>
      <c r="VBI2" s="2440"/>
      <c r="VBJ2" s="2440"/>
      <c r="VBK2" s="2440"/>
      <c r="VBL2" s="2440"/>
      <c r="VBM2" s="2440"/>
      <c r="VBN2" s="2440"/>
      <c r="VBO2" s="2440"/>
      <c r="VBP2" s="2440"/>
      <c r="VBQ2" s="2440"/>
      <c r="VBR2" s="2440"/>
      <c r="VBS2" s="2440"/>
      <c r="VBT2" s="2440"/>
      <c r="VBU2" s="2440"/>
      <c r="VBV2" s="2440"/>
      <c r="VBW2" s="2440"/>
      <c r="VBX2" s="2440"/>
      <c r="VBY2" s="2440"/>
      <c r="VBZ2" s="2440"/>
      <c r="VCA2" s="2440"/>
      <c r="VCB2" s="2440"/>
      <c r="VCC2" s="2440"/>
      <c r="VCD2" s="2440"/>
      <c r="VCE2" s="2440"/>
      <c r="VCF2" s="2440"/>
      <c r="VCG2" s="2440"/>
      <c r="VCH2" s="2440"/>
      <c r="VCI2" s="2440"/>
      <c r="VCJ2" s="2440"/>
      <c r="VCK2" s="2440"/>
      <c r="VCL2" s="2440"/>
      <c r="VCM2" s="2440"/>
      <c r="VCN2" s="2440"/>
      <c r="VCO2" s="2440"/>
      <c r="VCP2" s="2440"/>
      <c r="VCQ2" s="2440"/>
      <c r="VCR2" s="2440"/>
      <c r="VCS2" s="2440"/>
      <c r="VCT2" s="2440"/>
      <c r="VCU2" s="2440"/>
      <c r="VCV2" s="2440"/>
      <c r="VCW2" s="2440"/>
      <c r="VCX2" s="2440"/>
      <c r="VCY2" s="2440"/>
      <c r="VCZ2" s="2440"/>
      <c r="VDA2" s="2440"/>
      <c r="VDB2" s="2440"/>
      <c r="VDC2" s="2440"/>
      <c r="VDD2" s="2440"/>
      <c r="VDE2" s="2440"/>
      <c r="VDF2" s="2440"/>
      <c r="VDG2" s="2440"/>
      <c r="VDH2" s="2440"/>
      <c r="VDI2" s="2440"/>
      <c r="VDJ2" s="2440"/>
      <c r="VDK2" s="2440"/>
      <c r="VDL2" s="2440"/>
      <c r="VDM2" s="2440"/>
      <c r="VDN2" s="2440"/>
      <c r="VDO2" s="2440"/>
      <c r="VDP2" s="2440"/>
      <c r="VDQ2" s="2440"/>
      <c r="VDR2" s="2440"/>
      <c r="VDS2" s="2440"/>
      <c r="VDT2" s="2440"/>
      <c r="VDU2" s="2440"/>
      <c r="VDV2" s="2440"/>
      <c r="VDW2" s="2440"/>
      <c r="VDX2" s="2440"/>
      <c r="VDY2" s="2440"/>
      <c r="VDZ2" s="2440"/>
      <c r="VEA2" s="2440"/>
      <c r="VEB2" s="2440"/>
      <c r="VEC2" s="2440"/>
      <c r="VED2" s="2440"/>
      <c r="VEE2" s="2440"/>
      <c r="VEF2" s="2440"/>
      <c r="VEG2" s="2440"/>
      <c r="VEH2" s="2440"/>
      <c r="VEI2" s="2440"/>
      <c r="VEJ2" s="2440"/>
      <c r="VEK2" s="2440"/>
      <c r="VEL2" s="2440"/>
      <c r="VEM2" s="2440"/>
      <c r="VEN2" s="2440"/>
      <c r="VEO2" s="2440"/>
      <c r="VEP2" s="2440"/>
      <c r="VEQ2" s="2440"/>
      <c r="VER2" s="2440"/>
      <c r="VES2" s="2440"/>
      <c r="VET2" s="2440"/>
      <c r="VEU2" s="2440"/>
      <c r="VEV2" s="2440"/>
      <c r="VEW2" s="2440"/>
      <c r="VEX2" s="2440"/>
      <c r="VEY2" s="2440"/>
      <c r="VEZ2" s="2440"/>
      <c r="VFA2" s="2440"/>
      <c r="VFB2" s="2440"/>
      <c r="VFC2" s="2440"/>
      <c r="VFD2" s="2440"/>
      <c r="VFE2" s="2440"/>
      <c r="VFF2" s="2440"/>
      <c r="VFG2" s="2440"/>
      <c r="VFH2" s="2440"/>
      <c r="VFI2" s="2440"/>
      <c r="VFJ2" s="2440"/>
      <c r="VFK2" s="2440"/>
      <c r="VFL2" s="2440"/>
      <c r="VFM2" s="2440"/>
      <c r="VFN2" s="2440"/>
      <c r="VFO2" s="2440"/>
      <c r="VFP2" s="2440"/>
      <c r="VFQ2" s="2440"/>
      <c r="VFR2" s="2440"/>
      <c r="VFS2" s="2440"/>
      <c r="VFT2" s="2440"/>
      <c r="VFU2" s="2440"/>
      <c r="VFV2" s="2440"/>
      <c r="VFW2" s="2440"/>
      <c r="VFX2" s="2440"/>
      <c r="VFY2" s="2440"/>
      <c r="VFZ2" s="2440"/>
      <c r="VGA2" s="2440"/>
      <c r="VGB2" s="2440"/>
      <c r="VGC2" s="2440"/>
      <c r="VGD2" s="2440"/>
      <c r="VGE2" s="2440"/>
      <c r="VGF2" s="2440"/>
      <c r="VGG2" s="2440"/>
      <c r="VGH2" s="2440"/>
      <c r="VGI2" s="2440"/>
      <c r="VGJ2" s="2440"/>
      <c r="VGK2" s="2440"/>
      <c r="VGL2" s="2440"/>
      <c r="VGM2" s="2440"/>
      <c r="VGN2" s="2440"/>
      <c r="VGO2" s="2440"/>
      <c r="VGP2" s="2440"/>
      <c r="VGQ2" s="2440"/>
      <c r="VGR2" s="2440"/>
      <c r="VGS2" s="2440"/>
      <c r="VGT2" s="2440"/>
      <c r="VGU2" s="2440"/>
      <c r="VGV2" s="2440"/>
      <c r="VGW2" s="2440"/>
      <c r="VGX2" s="2440"/>
      <c r="VGY2" s="2440"/>
      <c r="VGZ2" s="2440"/>
      <c r="VHA2" s="2440"/>
      <c r="VHB2" s="2440"/>
      <c r="VHC2" s="2440"/>
      <c r="VHD2" s="2440"/>
      <c r="VHE2" s="2440"/>
      <c r="VHF2" s="2440"/>
      <c r="VHG2" s="2440"/>
      <c r="VHH2" s="2440"/>
      <c r="VHI2" s="2440"/>
      <c r="VHJ2" s="2440"/>
      <c r="VHK2" s="2440"/>
      <c r="VHL2" s="2440"/>
      <c r="VHM2" s="2440"/>
      <c r="VHN2" s="2440"/>
      <c r="VHO2" s="2440"/>
      <c r="VHP2" s="2440"/>
      <c r="VHQ2" s="2440"/>
      <c r="VHR2" s="2440"/>
      <c r="VHS2" s="2440"/>
      <c r="VHT2" s="2440"/>
      <c r="VHU2" s="2440"/>
      <c r="VHV2" s="2440"/>
      <c r="VHW2" s="2440"/>
      <c r="VHX2" s="2440"/>
      <c r="VHY2" s="2440"/>
      <c r="VHZ2" s="2440"/>
      <c r="VIA2" s="2440"/>
      <c r="VIB2" s="2440"/>
      <c r="VIC2" s="2440"/>
      <c r="VID2" s="2440"/>
      <c r="VIE2" s="2440"/>
      <c r="VIF2" s="2440"/>
      <c r="VIG2" s="2440"/>
      <c r="VIH2" s="2440"/>
      <c r="VII2" s="2440"/>
      <c r="VIJ2" s="2440"/>
      <c r="VIK2" s="2440"/>
      <c r="VIL2" s="2440"/>
      <c r="VIM2" s="2440"/>
      <c r="VIN2" s="2440"/>
      <c r="VIO2" s="2440"/>
      <c r="VIP2" s="2440"/>
      <c r="VIQ2" s="2440"/>
      <c r="VIR2" s="2440"/>
      <c r="VIS2" s="2440"/>
      <c r="VIT2" s="2440"/>
      <c r="VIU2" s="2440"/>
      <c r="VIV2" s="2440"/>
      <c r="VIW2" s="2440"/>
      <c r="VIX2" s="2440"/>
      <c r="VIY2" s="2440"/>
      <c r="VIZ2" s="2440"/>
      <c r="VJA2" s="2440"/>
      <c r="VJB2" s="2440"/>
      <c r="VJC2" s="2440"/>
      <c r="VJD2" s="2440"/>
      <c r="VJE2" s="2440"/>
      <c r="VJF2" s="2440"/>
      <c r="VJG2" s="2440"/>
      <c r="VJH2" s="2440"/>
      <c r="VJI2" s="2440"/>
      <c r="VJJ2" s="2440"/>
      <c r="VJK2" s="2440"/>
      <c r="VJL2" s="2440"/>
      <c r="VJM2" s="2440"/>
      <c r="VJN2" s="2440"/>
      <c r="VJO2" s="2440"/>
      <c r="VJP2" s="2440"/>
      <c r="VJQ2" s="2440"/>
      <c r="VJR2" s="2440"/>
      <c r="VJS2" s="2440"/>
      <c r="VJT2" s="2440"/>
      <c r="VJU2" s="2440"/>
      <c r="VJV2" s="2440"/>
      <c r="VJW2" s="2440"/>
      <c r="VJX2" s="2440"/>
      <c r="VJY2" s="2440"/>
      <c r="VJZ2" s="2440"/>
      <c r="VKA2" s="2440"/>
      <c r="VKB2" s="2440"/>
      <c r="VKC2" s="2440"/>
      <c r="VKD2" s="2440"/>
      <c r="VKE2" s="2440"/>
      <c r="VKF2" s="2440"/>
      <c r="VKG2" s="2440"/>
      <c r="VKH2" s="2440"/>
      <c r="VKI2" s="2440"/>
      <c r="VKJ2" s="2440"/>
      <c r="VKK2" s="2440"/>
      <c r="VKL2" s="2440"/>
      <c r="VKM2" s="2440"/>
      <c r="VKN2" s="2440"/>
      <c r="VKO2" s="2440"/>
      <c r="VKP2" s="2440"/>
      <c r="VKQ2" s="2440"/>
      <c r="VKR2" s="2440"/>
      <c r="VKS2" s="2440"/>
      <c r="VKT2" s="2440"/>
      <c r="VKU2" s="2440"/>
      <c r="VKV2" s="2440"/>
      <c r="VKW2" s="2440"/>
      <c r="VKX2" s="2440"/>
      <c r="VKY2" s="2440"/>
      <c r="VKZ2" s="2440"/>
      <c r="VLA2" s="2440"/>
      <c r="VLB2" s="2440"/>
      <c r="VLC2" s="2440"/>
      <c r="VLD2" s="2440"/>
      <c r="VLE2" s="2440"/>
      <c r="VLF2" s="2440"/>
      <c r="VLG2" s="2440"/>
      <c r="VLH2" s="2440"/>
      <c r="VLI2" s="2440"/>
      <c r="VLJ2" s="2440"/>
      <c r="VLK2" s="2440"/>
      <c r="VLL2" s="2440"/>
      <c r="VLM2" s="2440"/>
      <c r="VLN2" s="2440"/>
      <c r="VLO2" s="2440"/>
      <c r="VLP2" s="2440"/>
      <c r="VLQ2" s="2440"/>
      <c r="VLR2" s="2440"/>
      <c r="VLS2" s="2440"/>
      <c r="VLT2" s="2440"/>
      <c r="VLU2" s="2440"/>
      <c r="VLV2" s="2440"/>
      <c r="VLW2" s="2440"/>
      <c r="VLX2" s="2440"/>
      <c r="VLY2" s="2440"/>
      <c r="VLZ2" s="2440"/>
      <c r="VMA2" s="2440"/>
      <c r="VMB2" s="2440"/>
      <c r="VMC2" s="2440"/>
      <c r="VMD2" s="2440"/>
      <c r="VME2" s="2440"/>
      <c r="VMF2" s="2440"/>
      <c r="VMG2" s="2440"/>
      <c r="VMH2" s="2440"/>
      <c r="VMI2" s="2440"/>
      <c r="VMJ2" s="2440"/>
      <c r="VMK2" s="2440"/>
      <c r="VML2" s="2440"/>
      <c r="VMM2" s="2440"/>
      <c r="VMN2" s="2440"/>
      <c r="VMO2" s="2440"/>
      <c r="VMP2" s="2440"/>
      <c r="VMQ2" s="2440"/>
      <c r="VMR2" s="2440"/>
      <c r="VMS2" s="2440"/>
      <c r="VMT2" s="2440"/>
      <c r="VMU2" s="2440"/>
      <c r="VMV2" s="2440"/>
      <c r="VMW2" s="2440"/>
      <c r="VMX2" s="2440"/>
      <c r="VMY2" s="2440"/>
      <c r="VMZ2" s="2440"/>
      <c r="VNA2" s="2440"/>
      <c r="VNB2" s="2440"/>
      <c r="VNC2" s="2440"/>
      <c r="VND2" s="2440"/>
      <c r="VNE2" s="2440"/>
      <c r="VNF2" s="2440"/>
      <c r="VNG2" s="2440"/>
      <c r="VNH2" s="2440"/>
      <c r="VNI2" s="2440"/>
      <c r="VNJ2" s="2440"/>
      <c r="VNK2" s="2440"/>
      <c r="VNL2" s="2440"/>
      <c r="VNM2" s="2440"/>
      <c r="VNN2" s="2440"/>
      <c r="VNO2" s="2440"/>
      <c r="VNP2" s="2440"/>
      <c r="VNQ2" s="2440"/>
      <c r="VNR2" s="2440"/>
      <c r="VNS2" s="2440"/>
      <c r="VNT2" s="2440"/>
      <c r="VNU2" s="2440"/>
      <c r="VNV2" s="2440"/>
      <c r="VNW2" s="2440"/>
      <c r="VNX2" s="2440"/>
      <c r="VNY2" s="2440"/>
      <c r="VNZ2" s="2440"/>
      <c r="VOA2" s="2440"/>
      <c r="VOB2" s="2440"/>
      <c r="VOC2" s="2440"/>
      <c r="VOD2" s="2440"/>
      <c r="VOE2" s="2440"/>
      <c r="VOF2" s="2440"/>
      <c r="VOG2" s="2440"/>
      <c r="VOH2" s="2440"/>
      <c r="VOI2" s="2440"/>
      <c r="VOJ2" s="2440"/>
      <c r="VOK2" s="2440"/>
      <c r="VOL2" s="2440"/>
      <c r="VOM2" s="2440"/>
      <c r="VON2" s="2440"/>
      <c r="VOO2" s="2440"/>
      <c r="VOP2" s="2440"/>
      <c r="VOQ2" s="2440"/>
      <c r="VOR2" s="2440"/>
      <c r="VOS2" s="2440"/>
      <c r="VOT2" s="2440"/>
      <c r="VOU2" s="2440"/>
      <c r="VOV2" s="2440"/>
      <c r="VOW2" s="2440"/>
      <c r="VOX2" s="2440"/>
      <c r="VOY2" s="2440"/>
      <c r="VOZ2" s="2440"/>
      <c r="VPA2" s="2440"/>
      <c r="VPB2" s="2440"/>
      <c r="VPC2" s="2440"/>
      <c r="VPD2" s="2440"/>
      <c r="VPE2" s="2440"/>
      <c r="VPF2" s="2440"/>
      <c r="VPG2" s="2440"/>
      <c r="VPH2" s="2440"/>
      <c r="VPI2" s="2440"/>
      <c r="VPJ2" s="2440"/>
      <c r="VPK2" s="2440"/>
      <c r="VPL2" s="2440"/>
      <c r="VPM2" s="2440"/>
      <c r="VPN2" s="2440"/>
      <c r="VPO2" s="2440"/>
      <c r="VPP2" s="2440"/>
      <c r="VPQ2" s="2440"/>
      <c r="VPR2" s="2440"/>
      <c r="VPS2" s="2440"/>
      <c r="VPT2" s="2440"/>
      <c r="VPU2" s="2440"/>
      <c r="VPV2" s="2440"/>
      <c r="VPW2" s="2440"/>
      <c r="VPX2" s="2440"/>
      <c r="VPY2" s="2440"/>
      <c r="VPZ2" s="2440"/>
      <c r="VQA2" s="2440"/>
      <c r="VQB2" s="2440"/>
      <c r="VQC2" s="2440"/>
      <c r="VQD2" s="2440"/>
      <c r="VQE2" s="2440"/>
      <c r="VQF2" s="2440"/>
      <c r="VQG2" s="2440"/>
      <c r="VQH2" s="2440"/>
      <c r="VQI2" s="2440"/>
      <c r="VQJ2" s="2440"/>
      <c r="VQK2" s="2440"/>
      <c r="VQL2" s="2440"/>
      <c r="VQM2" s="2440"/>
      <c r="VQN2" s="2440"/>
      <c r="VQO2" s="2440"/>
      <c r="VQP2" s="2440"/>
      <c r="VQQ2" s="2440"/>
      <c r="VQR2" s="2440"/>
      <c r="VQS2" s="2440"/>
      <c r="VQT2" s="2440"/>
      <c r="VQU2" s="2440"/>
      <c r="VQV2" s="2440"/>
      <c r="VQW2" s="2440"/>
      <c r="VQX2" s="2440"/>
      <c r="VQY2" s="2440"/>
      <c r="VQZ2" s="2440"/>
      <c r="VRA2" s="2440"/>
      <c r="VRB2" s="2440"/>
      <c r="VRC2" s="2440"/>
      <c r="VRD2" s="2440"/>
      <c r="VRE2" s="2440"/>
      <c r="VRF2" s="2440"/>
      <c r="VRG2" s="2440"/>
      <c r="VRH2" s="2440"/>
      <c r="VRI2" s="2440"/>
      <c r="VRJ2" s="2440"/>
      <c r="VRK2" s="2440"/>
      <c r="VRL2" s="2440"/>
      <c r="VRM2" s="2440"/>
      <c r="VRN2" s="2440"/>
      <c r="VRO2" s="2440"/>
      <c r="VRP2" s="2440"/>
      <c r="VRQ2" s="2440"/>
      <c r="VRR2" s="2440"/>
      <c r="VRS2" s="2440"/>
      <c r="VRT2" s="2440"/>
      <c r="VRU2" s="2440"/>
      <c r="VRV2" s="2440"/>
      <c r="VRW2" s="2440"/>
      <c r="VRX2" s="2440"/>
      <c r="VRY2" s="2440"/>
      <c r="VRZ2" s="2440"/>
      <c r="VSA2" s="2440"/>
      <c r="VSB2" s="2440"/>
      <c r="VSC2" s="2440"/>
      <c r="VSD2" s="2440"/>
      <c r="VSE2" s="2440"/>
      <c r="VSF2" s="2440"/>
      <c r="VSG2" s="2440"/>
      <c r="VSH2" s="2440"/>
      <c r="VSI2" s="2440"/>
      <c r="VSJ2" s="2440"/>
      <c r="VSK2" s="2440"/>
      <c r="VSL2" s="2440"/>
      <c r="VSM2" s="2440"/>
      <c r="VSN2" s="2440"/>
      <c r="VSO2" s="2440"/>
      <c r="VSP2" s="2440"/>
      <c r="VSQ2" s="2440"/>
      <c r="VSR2" s="2440"/>
      <c r="VSS2" s="2440"/>
      <c r="VST2" s="2440"/>
      <c r="VSU2" s="2440"/>
      <c r="VSV2" s="2440"/>
      <c r="VSW2" s="2440"/>
      <c r="VSX2" s="2440"/>
      <c r="VSY2" s="2440"/>
      <c r="VSZ2" s="2440"/>
      <c r="VTA2" s="2440"/>
      <c r="VTB2" s="2440"/>
      <c r="VTC2" s="2440"/>
      <c r="VTD2" s="2440"/>
      <c r="VTE2" s="2440"/>
      <c r="VTF2" s="2440"/>
      <c r="VTG2" s="2440"/>
      <c r="VTH2" s="2440"/>
      <c r="VTI2" s="2440"/>
      <c r="VTJ2" s="2440"/>
      <c r="VTK2" s="2440"/>
      <c r="VTL2" s="2440"/>
      <c r="VTM2" s="2440"/>
      <c r="VTN2" s="2440"/>
      <c r="VTO2" s="2440"/>
      <c r="VTP2" s="2440"/>
      <c r="VTQ2" s="2440"/>
      <c r="VTR2" s="2440"/>
      <c r="VTS2" s="2440"/>
      <c r="VTT2" s="2440"/>
      <c r="VTU2" s="2440"/>
      <c r="VTV2" s="2440"/>
      <c r="VTW2" s="2440"/>
      <c r="VTX2" s="2440"/>
      <c r="VTY2" s="2440"/>
      <c r="VTZ2" s="2440"/>
      <c r="VUA2" s="2440"/>
      <c r="VUB2" s="2440"/>
      <c r="VUC2" s="2440"/>
      <c r="VUD2" s="2440"/>
      <c r="VUE2" s="2440"/>
      <c r="VUF2" s="2440"/>
      <c r="VUG2" s="2440"/>
      <c r="VUH2" s="2440"/>
      <c r="VUI2" s="2440"/>
      <c r="VUJ2" s="2440"/>
      <c r="VUK2" s="2440"/>
      <c r="VUL2" s="2440"/>
      <c r="VUM2" s="2440"/>
      <c r="VUN2" s="2440"/>
      <c r="VUO2" s="2440"/>
      <c r="VUP2" s="2440"/>
      <c r="VUQ2" s="2440"/>
      <c r="VUR2" s="2440"/>
      <c r="VUS2" s="2440"/>
      <c r="VUT2" s="2440"/>
      <c r="VUU2" s="2440"/>
      <c r="VUV2" s="2440"/>
      <c r="VUW2" s="2440"/>
      <c r="VUX2" s="2440"/>
      <c r="VUY2" s="2440"/>
      <c r="VUZ2" s="2440"/>
      <c r="VVA2" s="2440"/>
      <c r="VVB2" s="2440"/>
      <c r="VVC2" s="2440"/>
      <c r="VVD2" s="2440"/>
      <c r="VVE2" s="2440"/>
      <c r="VVF2" s="2440"/>
      <c r="VVG2" s="2440"/>
      <c r="VVH2" s="2440"/>
      <c r="VVI2" s="2440"/>
      <c r="VVJ2" s="2440"/>
      <c r="VVK2" s="2440"/>
      <c r="VVL2" s="2440"/>
      <c r="VVM2" s="2440"/>
      <c r="VVN2" s="2440"/>
      <c r="VVO2" s="2440"/>
      <c r="VVP2" s="2440"/>
      <c r="VVQ2" s="2440"/>
      <c r="VVR2" s="2440"/>
      <c r="VVS2" s="2440"/>
      <c r="VVT2" s="2440"/>
      <c r="VVU2" s="2440"/>
      <c r="VVV2" s="2440"/>
      <c r="VVW2" s="2440"/>
      <c r="VVX2" s="2440"/>
      <c r="VVY2" s="2440"/>
      <c r="VVZ2" s="2440"/>
      <c r="VWA2" s="2440"/>
      <c r="VWB2" s="2440"/>
      <c r="VWC2" s="2440"/>
      <c r="VWD2" s="2440"/>
      <c r="VWE2" s="2440"/>
      <c r="VWF2" s="2440"/>
      <c r="VWG2" s="2440"/>
      <c r="VWH2" s="2440"/>
      <c r="VWI2" s="2440"/>
      <c r="VWJ2" s="2440"/>
      <c r="VWK2" s="2440"/>
      <c r="VWL2" s="2440"/>
      <c r="VWM2" s="2440"/>
      <c r="VWN2" s="2440"/>
      <c r="VWO2" s="2440"/>
      <c r="VWP2" s="2440"/>
      <c r="VWQ2" s="2440"/>
      <c r="VWR2" s="2440"/>
      <c r="VWS2" s="2440"/>
      <c r="VWT2" s="2440"/>
      <c r="VWU2" s="2440"/>
      <c r="VWV2" s="2440"/>
      <c r="VWW2" s="2440"/>
      <c r="VWX2" s="2440"/>
      <c r="VWY2" s="2440"/>
      <c r="VWZ2" s="2440"/>
      <c r="VXA2" s="2440"/>
      <c r="VXB2" s="2440"/>
      <c r="VXC2" s="2440"/>
      <c r="VXD2" s="2440"/>
      <c r="VXE2" s="2440"/>
      <c r="VXF2" s="2440"/>
      <c r="VXG2" s="2440"/>
      <c r="VXH2" s="2440"/>
      <c r="VXI2" s="2440"/>
      <c r="VXJ2" s="2440"/>
      <c r="VXK2" s="2440"/>
      <c r="VXL2" s="2440"/>
      <c r="VXM2" s="2440"/>
      <c r="VXN2" s="2440"/>
      <c r="VXO2" s="2440"/>
      <c r="VXP2" s="2440"/>
      <c r="VXQ2" s="2440"/>
      <c r="VXR2" s="2440"/>
      <c r="VXS2" s="2440"/>
      <c r="VXT2" s="2440"/>
      <c r="VXU2" s="2440"/>
      <c r="VXV2" s="2440"/>
      <c r="VXW2" s="2440"/>
      <c r="VXX2" s="2440"/>
      <c r="VXY2" s="2440"/>
      <c r="VXZ2" s="2440"/>
      <c r="VYA2" s="2440"/>
      <c r="VYB2" s="2440"/>
      <c r="VYC2" s="2440"/>
      <c r="VYD2" s="2440"/>
      <c r="VYE2" s="2440"/>
      <c r="VYF2" s="2440"/>
      <c r="VYG2" s="2440"/>
      <c r="VYH2" s="2440"/>
      <c r="VYI2" s="2440"/>
      <c r="VYJ2" s="2440"/>
      <c r="VYK2" s="2440"/>
      <c r="VYL2" s="2440"/>
      <c r="VYM2" s="2440"/>
      <c r="VYN2" s="2440"/>
      <c r="VYO2" s="2440"/>
      <c r="VYP2" s="2440"/>
      <c r="VYQ2" s="2440"/>
      <c r="VYR2" s="2440"/>
      <c r="VYS2" s="2440"/>
      <c r="VYT2" s="2440"/>
      <c r="VYU2" s="2440"/>
      <c r="VYV2" s="2440"/>
      <c r="VYW2" s="2440"/>
      <c r="VYX2" s="2440"/>
      <c r="VYY2" s="2440"/>
      <c r="VYZ2" s="2440"/>
      <c r="VZA2" s="2440"/>
      <c r="VZB2" s="2440"/>
      <c r="VZC2" s="2440"/>
      <c r="VZD2" s="2440"/>
      <c r="VZE2" s="2440"/>
      <c r="VZF2" s="2440"/>
      <c r="VZG2" s="2440"/>
      <c r="VZH2" s="2440"/>
      <c r="VZI2" s="2440"/>
      <c r="VZJ2" s="2440"/>
      <c r="VZK2" s="2440"/>
      <c r="VZL2" s="2440"/>
      <c r="VZM2" s="2440"/>
      <c r="VZN2" s="2440"/>
      <c r="VZO2" s="2440"/>
      <c r="VZP2" s="2440"/>
      <c r="VZQ2" s="2440"/>
      <c r="VZR2" s="2440"/>
      <c r="VZS2" s="2440"/>
      <c r="VZT2" s="2440"/>
      <c r="VZU2" s="2440"/>
      <c r="VZV2" s="2440"/>
      <c r="VZW2" s="2440"/>
      <c r="VZX2" s="2440"/>
      <c r="VZY2" s="2440"/>
      <c r="VZZ2" s="2440"/>
      <c r="WAA2" s="2440"/>
      <c r="WAB2" s="2440"/>
      <c r="WAC2" s="2440"/>
      <c r="WAD2" s="2440"/>
      <c r="WAE2" s="2440"/>
      <c r="WAF2" s="2440"/>
      <c r="WAG2" s="2440"/>
      <c r="WAH2" s="2440"/>
      <c r="WAI2" s="2440"/>
      <c r="WAJ2" s="2440"/>
      <c r="WAK2" s="2440"/>
      <c r="WAL2" s="2440"/>
      <c r="WAM2" s="2440"/>
      <c r="WAN2" s="2440"/>
      <c r="WAO2" s="2440"/>
      <c r="WAP2" s="2440"/>
      <c r="WAQ2" s="2440"/>
      <c r="WAR2" s="2440"/>
      <c r="WAS2" s="2440"/>
      <c r="WAT2" s="2440"/>
      <c r="WAU2" s="2440"/>
      <c r="WAV2" s="2440"/>
      <c r="WAW2" s="2440"/>
      <c r="WAX2" s="2440"/>
      <c r="WAY2" s="2440"/>
      <c r="WAZ2" s="2440"/>
      <c r="WBA2" s="2440"/>
      <c r="WBB2" s="2440"/>
      <c r="WBC2" s="2440"/>
      <c r="WBD2" s="2440"/>
      <c r="WBE2" s="2440"/>
      <c r="WBF2" s="2440"/>
      <c r="WBG2" s="2440"/>
      <c r="WBH2" s="2440"/>
      <c r="WBI2" s="2440"/>
      <c r="WBJ2" s="2440"/>
      <c r="WBK2" s="2440"/>
      <c r="WBL2" s="2440"/>
      <c r="WBM2" s="2440"/>
      <c r="WBN2" s="2440"/>
      <c r="WBO2" s="2440"/>
      <c r="WBP2" s="2440"/>
      <c r="WBQ2" s="2440"/>
      <c r="WBR2" s="2440"/>
      <c r="WBS2" s="2440"/>
      <c r="WBT2" s="2440"/>
      <c r="WBU2" s="2440"/>
      <c r="WBV2" s="2440"/>
      <c r="WBW2" s="2440"/>
      <c r="WBX2" s="2440"/>
      <c r="WBY2" s="2440"/>
      <c r="WBZ2" s="2440"/>
      <c r="WCA2" s="2440"/>
      <c r="WCB2" s="2440"/>
      <c r="WCC2" s="2440"/>
      <c r="WCD2" s="2440"/>
      <c r="WCE2" s="2440"/>
      <c r="WCF2" s="2440"/>
      <c r="WCG2" s="2440"/>
      <c r="WCH2" s="2440"/>
      <c r="WCI2" s="2440"/>
      <c r="WCJ2" s="2440"/>
      <c r="WCK2" s="2440"/>
      <c r="WCL2" s="2440"/>
      <c r="WCM2" s="2440"/>
      <c r="WCN2" s="2440"/>
      <c r="WCO2" s="2440"/>
      <c r="WCP2" s="2440"/>
      <c r="WCQ2" s="2440"/>
      <c r="WCR2" s="2440"/>
      <c r="WCS2" s="2440"/>
      <c r="WCT2" s="2440"/>
      <c r="WCU2" s="2440"/>
      <c r="WCV2" s="2440"/>
      <c r="WCW2" s="2440"/>
      <c r="WCX2" s="2440"/>
      <c r="WCY2" s="2440"/>
      <c r="WCZ2" s="2440"/>
      <c r="WDA2" s="2440"/>
      <c r="WDB2" s="2440"/>
      <c r="WDC2" s="2440"/>
      <c r="WDD2" s="2440"/>
      <c r="WDE2" s="2440"/>
      <c r="WDF2" s="2440"/>
      <c r="WDG2" s="2440"/>
      <c r="WDH2" s="2440"/>
      <c r="WDI2" s="2440"/>
      <c r="WDJ2" s="2440"/>
      <c r="WDK2" s="2440"/>
      <c r="WDL2" s="2440"/>
      <c r="WDM2" s="2440"/>
      <c r="WDN2" s="2440"/>
      <c r="WDO2" s="2440"/>
      <c r="WDP2" s="2440"/>
      <c r="WDQ2" s="2440"/>
      <c r="WDR2" s="2440"/>
      <c r="WDS2" s="2440"/>
      <c r="WDT2" s="2440"/>
      <c r="WDU2" s="2440"/>
      <c r="WDV2" s="2440"/>
      <c r="WDW2" s="2440"/>
      <c r="WDX2" s="2440"/>
      <c r="WDY2" s="2440"/>
      <c r="WDZ2" s="2440"/>
      <c r="WEA2" s="2440"/>
      <c r="WEB2" s="2440"/>
      <c r="WEC2" s="2440"/>
      <c r="WED2" s="2440"/>
      <c r="WEE2" s="2440"/>
      <c r="WEF2" s="2440"/>
      <c r="WEG2" s="2440"/>
      <c r="WEH2" s="2440"/>
      <c r="WEI2" s="2440"/>
      <c r="WEJ2" s="2440"/>
      <c r="WEK2" s="2440"/>
      <c r="WEL2" s="2440"/>
      <c r="WEM2" s="2440"/>
      <c r="WEN2" s="2440"/>
      <c r="WEO2" s="2440"/>
      <c r="WEP2" s="2440"/>
      <c r="WEQ2" s="2440"/>
      <c r="WER2" s="2440"/>
      <c r="WES2" s="2440"/>
      <c r="WET2" s="2440"/>
      <c r="WEU2" s="2440"/>
      <c r="WEV2" s="2440"/>
      <c r="WEW2" s="2440"/>
      <c r="WEX2" s="2440"/>
      <c r="WEY2" s="2440"/>
      <c r="WEZ2" s="2440"/>
      <c r="WFA2" s="2440"/>
      <c r="WFB2" s="2440"/>
      <c r="WFC2" s="2440"/>
      <c r="WFD2" s="2440"/>
      <c r="WFE2" s="2440"/>
      <c r="WFF2" s="2440"/>
      <c r="WFG2" s="2440"/>
      <c r="WFH2" s="2440"/>
      <c r="WFI2" s="2440"/>
      <c r="WFJ2" s="2440"/>
      <c r="WFK2" s="2440"/>
      <c r="WFL2" s="2440"/>
      <c r="WFM2" s="2440"/>
      <c r="WFN2" s="2440"/>
      <c r="WFO2" s="2440"/>
      <c r="WFP2" s="2440"/>
      <c r="WFQ2" s="2440"/>
      <c r="WFR2" s="2440"/>
      <c r="WFS2" s="2440"/>
      <c r="WFT2" s="2440"/>
      <c r="WFU2" s="2440"/>
      <c r="WFV2" s="2440"/>
      <c r="WFW2" s="2440"/>
      <c r="WFX2" s="2440"/>
      <c r="WFY2" s="2440"/>
      <c r="WFZ2" s="2440"/>
      <c r="WGA2" s="2440"/>
      <c r="WGB2" s="2440"/>
      <c r="WGC2" s="2440"/>
      <c r="WGD2" s="2440"/>
      <c r="WGE2" s="2440"/>
      <c r="WGF2" s="2440"/>
      <c r="WGG2" s="2440"/>
      <c r="WGH2" s="2440"/>
      <c r="WGI2" s="2440"/>
      <c r="WGJ2" s="2440"/>
      <c r="WGK2" s="2440"/>
      <c r="WGL2" s="2440"/>
      <c r="WGM2" s="2440"/>
      <c r="WGN2" s="2440"/>
      <c r="WGO2" s="2440"/>
      <c r="WGP2" s="2440"/>
      <c r="WGQ2" s="2440"/>
      <c r="WGR2" s="2440"/>
      <c r="WGS2" s="2440"/>
      <c r="WGT2" s="2440"/>
      <c r="WGU2" s="2440"/>
      <c r="WGV2" s="2440"/>
      <c r="WGW2" s="2440"/>
      <c r="WGX2" s="2440"/>
      <c r="WGY2" s="2440"/>
      <c r="WGZ2" s="2440"/>
      <c r="WHA2" s="2440"/>
      <c r="WHB2" s="2440"/>
      <c r="WHC2" s="2440"/>
      <c r="WHD2" s="2440"/>
      <c r="WHE2" s="2440"/>
      <c r="WHF2" s="2440"/>
      <c r="WHG2" s="2440"/>
      <c r="WHH2" s="2440"/>
      <c r="WHI2" s="2440"/>
      <c r="WHJ2" s="2440"/>
      <c r="WHK2" s="2440"/>
      <c r="WHL2" s="2440"/>
      <c r="WHM2" s="2440"/>
      <c r="WHN2" s="2440"/>
      <c r="WHO2" s="2440"/>
      <c r="WHP2" s="2440"/>
      <c r="WHQ2" s="2440"/>
      <c r="WHR2" s="2440"/>
      <c r="WHS2" s="2440"/>
      <c r="WHT2" s="2440"/>
      <c r="WHU2" s="2440"/>
      <c r="WHV2" s="2440"/>
      <c r="WHW2" s="2440"/>
      <c r="WHX2" s="2440"/>
      <c r="WHY2" s="2440"/>
      <c r="WHZ2" s="2440"/>
      <c r="WIA2" s="2440"/>
      <c r="WIB2" s="2440"/>
      <c r="WIC2" s="2440"/>
      <c r="WID2" s="2440"/>
      <c r="WIE2" s="2440"/>
      <c r="WIF2" s="2440"/>
      <c r="WIG2" s="2440"/>
      <c r="WIH2" s="2440"/>
      <c r="WII2" s="2440"/>
      <c r="WIJ2" s="2440"/>
      <c r="WIK2" s="2440"/>
      <c r="WIL2" s="2440"/>
      <c r="WIM2" s="2440"/>
      <c r="WIN2" s="2440"/>
      <c r="WIO2" s="2440"/>
      <c r="WIP2" s="2440"/>
      <c r="WIQ2" s="2440"/>
      <c r="WIR2" s="2440"/>
      <c r="WIS2" s="2440"/>
      <c r="WIT2" s="2440"/>
      <c r="WIU2" s="2440"/>
      <c r="WIV2" s="2440"/>
      <c r="WIW2" s="2440"/>
      <c r="WIX2" s="2440"/>
      <c r="WIY2" s="2440"/>
      <c r="WIZ2" s="2440"/>
      <c r="WJA2" s="2440"/>
      <c r="WJB2" s="2440"/>
      <c r="WJC2" s="2440"/>
      <c r="WJD2" s="2440"/>
      <c r="WJE2" s="2440"/>
      <c r="WJF2" s="2440"/>
      <c r="WJG2" s="2440"/>
      <c r="WJH2" s="2440"/>
      <c r="WJI2" s="2440"/>
      <c r="WJJ2" s="2440"/>
      <c r="WJK2" s="2440"/>
      <c r="WJL2" s="2440"/>
      <c r="WJM2" s="2440"/>
      <c r="WJN2" s="2440"/>
      <c r="WJO2" s="2440"/>
      <c r="WJP2" s="2440"/>
      <c r="WJQ2" s="2440"/>
      <c r="WJR2" s="2440"/>
      <c r="WJS2" s="2440"/>
      <c r="WJT2" s="2440"/>
      <c r="WJU2" s="2440"/>
      <c r="WJV2" s="2440"/>
      <c r="WJW2" s="2440"/>
      <c r="WJX2" s="2440"/>
      <c r="WJY2" s="2440"/>
      <c r="WJZ2" s="2440"/>
      <c r="WKA2" s="2440"/>
      <c r="WKB2" s="2440"/>
      <c r="WKC2" s="2440"/>
      <c r="WKD2" s="2440"/>
      <c r="WKE2" s="2440"/>
      <c r="WKF2" s="2440"/>
      <c r="WKG2" s="2440"/>
      <c r="WKH2" s="2440"/>
      <c r="WKI2" s="2440"/>
      <c r="WKJ2" s="2440"/>
      <c r="WKK2" s="2440"/>
      <c r="WKL2" s="2440"/>
      <c r="WKM2" s="2440"/>
      <c r="WKN2" s="2440"/>
      <c r="WKO2" s="2440"/>
      <c r="WKP2" s="2440"/>
      <c r="WKQ2" s="2440"/>
      <c r="WKR2" s="2440"/>
      <c r="WKS2" s="2440"/>
      <c r="WKT2" s="2440"/>
      <c r="WKU2" s="2440"/>
      <c r="WKV2" s="2440"/>
      <c r="WKW2" s="2440"/>
      <c r="WKX2" s="2440"/>
      <c r="WKY2" s="2440"/>
      <c r="WKZ2" s="2440"/>
      <c r="WLA2" s="2440"/>
      <c r="WLB2" s="2440"/>
      <c r="WLC2" s="2440"/>
      <c r="WLD2" s="2440"/>
      <c r="WLE2" s="2440"/>
      <c r="WLF2" s="2440"/>
      <c r="WLG2" s="2440"/>
      <c r="WLH2" s="2440"/>
      <c r="WLI2" s="2440"/>
      <c r="WLJ2" s="2440"/>
      <c r="WLK2" s="2440"/>
      <c r="WLL2" s="2440"/>
      <c r="WLM2" s="2440"/>
      <c r="WLN2" s="2440"/>
      <c r="WLO2" s="2440"/>
      <c r="WLP2" s="2440"/>
      <c r="WLQ2" s="2440"/>
      <c r="WLR2" s="2440"/>
      <c r="WLS2" s="2440"/>
      <c r="WLT2" s="2440"/>
      <c r="WLU2" s="2440"/>
      <c r="WLV2" s="2440"/>
      <c r="WLW2" s="2440"/>
      <c r="WLX2" s="2440"/>
      <c r="WLY2" s="2440"/>
      <c r="WLZ2" s="2440"/>
      <c r="WMA2" s="2440"/>
      <c r="WMB2" s="2440"/>
      <c r="WMC2" s="2440"/>
      <c r="WMD2" s="2440"/>
      <c r="WME2" s="2440"/>
      <c r="WMF2" s="2440"/>
      <c r="WMG2" s="2440"/>
      <c r="WMH2" s="2440"/>
      <c r="WMI2" s="2440"/>
      <c r="WMJ2" s="2440"/>
      <c r="WMK2" s="2440"/>
      <c r="WML2" s="2440"/>
      <c r="WMM2" s="2440"/>
      <c r="WMN2" s="2440"/>
      <c r="WMO2" s="2440"/>
      <c r="WMP2" s="2440"/>
      <c r="WMQ2" s="2440"/>
      <c r="WMR2" s="2440"/>
      <c r="WMS2" s="2440"/>
      <c r="WMT2" s="2440"/>
      <c r="WMU2" s="2440"/>
      <c r="WMV2" s="2440"/>
      <c r="WMW2" s="2440"/>
      <c r="WMX2" s="2440"/>
      <c r="WMY2" s="2440"/>
      <c r="WMZ2" s="2440"/>
      <c r="WNA2" s="2440"/>
      <c r="WNB2" s="2440"/>
      <c r="WNC2" s="2440"/>
      <c r="WND2" s="2440"/>
      <c r="WNE2" s="2440"/>
      <c r="WNF2" s="2440"/>
      <c r="WNG2" s="2440"/>
      <c r="WNH2" s="2440"/>
      <c r="WNI2" s="2440"/>
      <c r="WNJ2" s="2440"/>
      <c r="WNK2" s="2440"/>
      <c r="WNL2" s="2440"/>
      <c r="WNM2" s="2440"/>
      <c r="WNN2" s="2440"/>
      <c r="WNO2" s="2440"/>
      <c r="WNP2" s="2440"/>
      <c r="WNQ2" s="2440"/>
      <c r="WNR2" s="2440"/>
      <c r="WNS2" s="2440"/>
      <c r="WNT2" s="2440"/>
      <c r="WNU2" s="2440"/>
      <c r="WNV2" s="2440"/>
      <c r="WNW2" s="2440"/>
      <c r="WNX2" s="2440"/>
      <c r="WNY2" s="2440"/>
      <c r="WNZ2" s="2440"/>
      <c r="WOA2" s="2440"/>
      <c r="WOB2" s="2440"/>
      <c r="WOC2" s="2440"/>
      <c r="WOD2" s="2440"/>
      <c r="WOE2" s="2440"/>
      <c r="WOF2" s="2440"/>
      <c r="WOG2" s="2440"/>
      <c r="WOH2" s="2440"/>
      <c r="WOI2" s="2440"/>
      <c r="WOJ2" s="2440"/>
      <c r="WOK2" s="2440"/>
      <c r="WOL2" s="2440"/>
      <c r="WOM2" s="2440"/>
      <c r="WON2" s="2440"/>
      <c r="WOO2" s="2440"/>
      <c r="WOP2" s="2440"/>
      <c r="WOQ2" s="2440"/>
      <c r="WOR2" s="2440"/>
      <c r="WOS2" s="2440"/>
      <c r="WOT2" s="2440"/>
      <c r="WOU2" s="2440"/>
      <c r="WOV2" s="2440"/>
      <c r="WOW2" s="2440"/>
      <c r="WOX2" s="2440"/>
      <c r="WOY2" s="2440"/>
      <c r="WOZ2" s="2440"/>
      <c r="WPA2" s="2440"/>
      <c r="WPB2" s="2440"/>
      <c r="WPC2" s="2440"/>
      <c r="WPD2" s="2440"/>
      <c r="WPE2" s="2440"/>
      <c r="WPF2" s="2440"/>
      <c r="WPG2" s="2440"/>
      <c r="WPH2" s="2440"/>
      <c r="WPI2" s="2440"/>
      <c r="WPJ2" s="2440"/>
      <c r="WPK2" s="2440"/>
      <c r="WPL2" s="2440"/>
      <c r="WPM2" s="2440"/>
      <c r="WPN2" s="2440"/>
      <c r="WPO2" s="2440"/>
      <c r="WPP2" s="2440"/>
      <c r="WPQ2" s="2440"/>
      <c r="WPR2" s="2440"/>
      <c r="WPS2" s="2440"/>
      <c r="WPT2" s="2440"/>
      <c r="WPU2" s="2440"/>
      <c r="WPV2" s="2440"/>
      <c r="WPW2" s="2440"/>
      <c r="WPX2" s="2440"/>
      <c r="WPY2" s="2440"/>
      <c r="WPZ2" s="2440"/>
      <c r="WQA2" s="2440"/>
      <c r="WQB2" s="2440"/>
      <c r="WQC2" s="2440"/>
      <c r="WQD2" s="2440"/>
      <c r="WQE2" s="2440"/>
      <c r="WQF2" s="2440"/>
      <c r="WQG2" s="2440"/>
      <c r="WQH2" s="2440"/>
      <c r="WQI2" s="2440"/>
      <c r="WQJ2" s="2440"/>
      <c r="WQK2" s="2440"/>
      <c r="WQL2" s="2440"/>
      <c r="WQM2" s="2440"/>
      <c r="WQN2" s="2440"/>
      <c r="WQO2" s="2440"/>
      <c r="WQP2" s="2440"/>
      <c r="WQQ2" s="2440"/>
      <c r="WQR2" s="2440"/>
      <c r="WQS2" s="2440"/>
      <c r="WQT2" s="2440"/>
      <c r="WQU2" s="2440"/>
      <c r="WQV2" s="2440"/>
      <c r="WQW2" s="2440"/>
      <c r="WQX2" s="2440"/>
      <c r="WQY2" s="2440"/>
      <c r="WQZ2" s="2440"/>
      <c r="WRA2" s="2440"/>
      <c r="WRB2" s="2440"/>
      <c r="WRC2" s="2440"/>
      <c r="WRD2" s="2440"/>
      <c r="WRE2" s="2440"/>
      <c r="WRF2" s="2440"/>
      <c r="WRG2" s="2440"/>
      <c r="WRH2" s="2440"/>
      <c r="WRI2" s="2440"/>
      <c r="WRJ2" s="2440"/>
      <c r="WRK2" s="2440"/>
      <c r="WRL2" s="2440"/>
      <c r="WRM2" s="2440"/>
      <c r="WRN2" s="2440"/>
      <c r="WRO2" s="2440"/>
      <c r="WRP2" s="2440"/>
      <c r="WRQ2" s="2440"/>
      <c r="WRR2" s="2440"/>
      <c r="WRS2" s="2440"/>
      <c r="WRT2" s="2440"/>
      <c r="WRU2" s="2440"/>
      <c r="WRV2" s="2440"/>
      <c r="WRW2" s="2440"/>
      <c r="WRX2" s="2440"/>
      <c r="WRY2" s="2440"/>
      <c r="WRZ2" s="2440"/>
      <c r="WSA2" s="2440"/>
      <c r="WSB2" s="2440"/>
      <c r="WSC2" s="2440"/>
      <c r="WSD2" s="2440"/>
      <c r="WSE2" s="2440"/>
      <c r="WSF2" s="2440"/>
      <c r="WSG2" s="2440"/>
      <c r="WSH2" s="2440"/>
      <c r="WSI2" s="2440"/>
      <c r="WSJ2" s="2440"/>
      <c r="WSK2" s="2440"/>
      <c r="WSL2" s="2440"/>
      <c r="WSM2" s="2440"/>
      <c r="WSN2" s="2440"/>
      <c r="WSO2" s="2440"/>
      <c r="WSP2" s="2440"/>
      <c r="WSQ2" s="2440"/>
      <c r="WSR2" s="2440"/>
      <c r="WSS2" s="2440"/>
      <c r="WST2" s="2440"/>
      <c r="WSU2" s="2440"/>
      <c r="WSV2" s="2440"/>
      <c r="WSW2" s="2440"/>
      <c r="WSX2" s="2440"/>
      <c r="WSY2" s="2440"/>
      <c r="WSZ2" s="2440"/>
      <c r="WTA2" s="2440"/>
      <c r="WTB2" s="2440"/>
      <c r="WTC2" s="2440"/>
      <c r="WTD2" s="2440"/>
      <c r="WTE2" s="2440"/>
      <c r="WTF2" s="2440"/>
      <c r="WTG2" s="2440"/>
      <c r="WTH2" s="2440"/>
      <c r="WTI2" s="2440"/>
      <c r="WTJ2" s="2440"/>
      <c r="WTK2" s="2440"/>
      <c r="WTL2" s="2440"/>
      <c r="WTM2" s="2440"/>
      <c r="WTN2" s="2440"/>
      <c r="WTO2" s="2440"/>
      <c r="WTP2" s="2440"/>
      <c r="WTQ2" s="2440"/>
      <c r="WTR2" s="2440"/>
      <c r="WTS2" s="2440"/>
      <c r="WTT2" s="2440"/>
      <c r="WTU2" s="2440"/>
      <c r="WTV2" s="2440"/>
      <c r="WTW2" s="2440"/>
      <c r="WTX2" s="2440"/>
      <c r="WTY2" s="2440"/>
      <c r="WTZ2" s="2440"/>
      <c r="WUA2" s="2440"/>
      <c r="WUB2" s="2440"/>
      <c r="WUC2" s="2440"/>
      <c r="WUD2" s="2440"/>
      <c r="WUE2" s="2440"/>
      <c r="WUF2" s="2440"/>
      <c r="WUG2" s="2440"/>
      <c r="WUH2" s="2440"/>
      <c r="WUI2" s="2440"/>
      <c r="WUJ2" s="2440"/>
      <c r="WUK2" s="2440"/>
      <c r="WUL2" s="2440"/>
      <c r="WUM2" s="2440"/>
      <c r="WUN2" s="2440"/>
      <c r="WUO2" s="2440"/>
      <c r="WUP2" s="2440"/>
      <c r="WUQ2" s="2440"/>
      <c r="WUR2" s="2440"/>
      <c r="WUS2" s="2440"/>
      <c r="WUT2" s="2440"/>
      <c r="WUU2" s="2440"/>
      <c r="WUV2" s="2440"/>
      <c r="WUW2" s="2440"/>
      <c r="WUX2" s="2440"/>
      <c r="WUY2" s="2440"/>
      <c r="WUZ2" s="2440"/>
      <c r="WVA2" s="2440"/>
      <c r="WVB2" s="2440"/>
      <c r="WVC2" s="2440"/>
      <c r="WVD2" s="2440"/>
      <c r="WVE2" s="2440"/>
      <c r="WVF2" s="2440"/>
      <c r="WVG2" s="2440"/>
      <c r="WVH2" s="2440"/>
      <c r="WVI2" s="2440"/>
      <c r="WVJ2" s="2440"/>
      <c r="WVK2" s="2440"/>
      <c r="WVL2" s="2440"/>
      <c r="WVM2" s="2440"/>
      <c r="WVN2" s="2440"/>
      <c r="WVO2" s="2440"/>
      <c r="WVP2" s="2440"/>
      <c r="WVQ2" s="2440"/>
      <c r="WVR2" s="2440"/>
      <c r="WVS2" s="2440"/>
      <c r="WVT2" s="2440"/>
      <c r="WVU2" s="2440"/>
      <c r="WVV2" s="2440"/>
      <c r="WVW2" s="2440"/>
      <c r="WVX2" s="2440"/>
      <c r="WVY2" s="2440"/>
      <c r="WVZ2" s="2440"/>
      <c r="WWA2" s="2440"/>
      <c r="WWB2" s="2440"/>
      <c r="WWC2" s="2440"/>
      <c r="WWD2" s="2440"/>
      <c r="WWE2" s="2440"/>
      <c r="WWF2" s="2440"/>
      <c r="WWG2" s="2440"/>
      <c r="WWH2" s="2440"/>
      <c r="WWI2" s="2440"/>
      <c r="WWJ2" s="2440"/>
      <c r="WWK2" s="2440"/>
      <c r="WWL2" s="2440"/>
      <c r="WWM2" s="2440"/>
      <c r="WWN2" s="2440"/>
      <c r="WWO2" s="2440"/>
      <c r="WWP2" s="2440"/>
      <c r="WWQ2" s="2440"/>
      <c r="WWR2" s="2440"/>
      <c r="WWS2" s="2440"/>
      <c r="WWT2" s="2440"/>
      <c r="WWU2" s="2440"/>
      <c r="WWV2" s="2440"/>
      <c r="WWW2" s="2440"/>
      <c r="WWX2" s="2440"/>
      <c r="WWY2" s="2440"/>
      <c r="WWZ2" s="2440"/>
      <c r="WXA2" s="2440"/>
      <c r="WXB2" s="2440"/>
      <c r="WXC2" s="2440"/>
      <c r="WXD2" s="2440"/>
      <c r="WXE2" s="2440"/>
      <c r="WXF2" s="2440"/>
      <c r="WXG2" s="2440"/>
      <c r="WXH2" s="2440"/>
      <c r="WXI2" s="2440"/>
      <c r="WXJ2" s="2440"/>
      <c r="WXK2" s="2440"/>
      <c r="WXL2" s="2440"/>
      <c r="WXM2" s="2440"/>
      <c r="WXN2" s="2440"/>
      <c r="WXO2" s="2440"/>
      <c r="WXP2" s="2440"/>
      <c r="WXQ2" s="2440"/>
      <c r="WXR2" s="2440"/>
      <c r="WXS2" s="2440"/>
      <c r="WXT2" s="2440"/>
      <c r="WXU2" s="2440"/>
      <c r="WXV2" s="2440"/>
      <c r="WXW2" s="2440"/>
      <c r="WXX2" s="2440"/>
      <c r="WXY2" s="2440"/>
      <c r="WXZ2" s="2440"/>
      <c r="WYA2" s="2440"/>
      <c r="WYB2" s="2440"/>
      <c r="WYC2" s="2440"/>
      <c r="WYD2" s="2440"/>
      <c r="WYE2" s="2440"/>
      <c r="WYF2" s="2440"/>
      <c r="WYG2" s="2440"/>
      <c r="WYH2" s="2440"/>
      <c r="WYI2" s="2440"/>
      <c r="WYJ2" s="2440"/>
      <c r="WYK2" s="2440"/>
      <c r="WYL2" s="2440"/>
      <c r="WYM2" s="2440"/>
      <c r="WYN2" s="2440"/>
      <c r="WYO2" s="2440"/>
      <c r="WYP2" s="2440"/>
      <c r="WYQ2" s="2440"/>
      <c r="WYR2" s="2440"/>
      <c r="WYS2" s="2440"/>
      <c r="WYT2" s="2440"/>
      <c r="WYU2" s="2440"/>
      <c r="WYV2" s="2440"/>
      <c r="WYW2" s="2440"/>
      <c r="WYX2" s="2440"/>
      <c r="WYY2" s="2440"/>
      <c r="WYZ2" s="2440"/>
      <c r="WZA2" s="2440"/>
      <c r="WZB2" s="2440"/>
      <c r="WZC2" s="2440"/>
      <c r="WZD2" s="2440"/>
      <c r="WZE2" s="2440"/>
      <c r="WZF2" s="2440"/>
      <c r="WZG2" s="2440"/>
      <c r="WZH2" s="2440"/>
      <c r="WZI2" s="2440"/>
      <c r="WZJ2" s="2440"/>
      <c r="WZK2" s="2440"/>
      <c r="WZL2" s="2440"/>
      <c r="WZM2" s="2440"/>
      <c r="WZN2" s="2440"/>
      <c r="WZO2" s="2440"/>
      <c r="WZP2" s="2440"/>
      <c r="WZQ2" s="2440"/>
      <c r="WZR2" s="2440"/>
      <c r="WZS2" s="2440"/>
      <c r="WZT2" s="2440"/>
      <c r="WZU2" s="2440"/>
      <c r="WZV2" s="2440"/>
      <c r="WZW2" s="2440"/>
      <c r="WZX2" s="2440"/>
      <c r="WZY2" s="2440"/>
      <c r="WZZ2" s="2440"/>
      <c r="XAA2" s="2440"/>
      <c r="XAB2" s="2440"/>
      <c r="XAC2" s="2440"/>
      <c r="XAD2" s="2440"/>
      <c r="XAE2" s="2440"/>
      <c r="XAF2" s="2440"/>
      <c r="XAG2" s="2440"/>
      <c r="XAH2" s="2440"/>
      <c r="XAI2" s="2440"/>
      <c r="XAJ2" s="2440"/>
      <c r="XAK2" s="2440"/>
      <c r="XAL2" s="2440"/>
      <c r="XAM2" s="2440"/>
      <c r="XAN2" s="2440"/>
      <c r="XAO2" s="2440"/>
      <c r="XAP2" s="2440"/>
      <c r="XAQ2" s="2440"/>
      <c r="XAR2" s="2440"/>
      <c r="XAS2" s="2440"/>
      <c r="XAT2" s="2440"/>
      <c r="XAU2" s="2440"/>
      <c r="XAV2" s="2440"/>
      <c r="XAW2" s="2440"/>
      <c r="XAX2" s="2440"/>
      <c r="XAY2" s="2440"/>
      <c r="XAZ2" s="2440"/>
      <c r="XBA2" s="2440"/>
      <c r="XBB2" s="2440"/>
      <c r="XBC2" s="2440"/>
      <c r="XBD2" s="2440"/>
      <c r="XBE2" s="2440"/>
      <c r="XBF2" s="2440"/>
      <c r="XBG2" s="2440"/>
      <c r="XBH2" s="2440"/>
      <c r="XBI2" s="2440"/>
      <c r="XBJ2" s="2440"/>
      <c r="XBK2" s="2440"/>
      <c r="XBL2" s="2440"/>
      <c r="XBM2" s="2440"/>
      <c r="XBN2" s="2440"/>
      <c r="XBO2" s="2440"/>
      <c r="XBP2" s="2440"/>
      <c r="XBQ2" s="2440"/>
      <c r="XBR2" s="2440"/>
      <c r="XBS2" s="2440"/>
      <c r="XBT2" s="2440"/>
      <c r="XBU2" s="2440"/>
      <c r="XBV2" s="2440"/>
      <c r="XBW2" s="2440"/>
      <c r="XBX2" s="2440"/>
      <c r="XBY2" s="2440"/>
      <c r="XBZ2" s="2440"/>
      <c r="XCA2" s="2440"/>
      <c r="XCB2" s="2440"/>
      <c r="XCC2" s="2440"/>
      <c r="XCD2" s="2440"/>
      <c r="XCE2" s="2440"/>
      <c r="XCF2" s="2440"/>
      <c r="XCG2" s="2440"/>
      <c r="XCH2" s="2440"/>
      <c r="XCI2" s="2440"/>
      <c r="XCJ2" s="2440"/>
      <c r="XCK2" s="2440"/>
      <c r="XCL2" s="2440"/>
      <c r="XCM2" s="2440"/>
      <c r="XCN2" s="2440"/>
      <c r="XCO2" s="2440"/>
      <c r="XCP2" s="2440"/>
      <c r="XCQ2" s="2440"/>
      <c r="XCR2" s="2440"/>
      <c r="XCS2" s="2440"/>
      <c r="XCT2" s="2440"/>
      <c r="XCU2" s="2440"/>
      <c r="XCV2" s="2440"/>
      <c r="XCW2" s="2440"/>
      <c r="XCX2" s="2440"/>
      <c r="XCY2" s="2440"/>
      <c r="XCZ2" s="2440"/>
      <c r="XDA2" s="2440"/>
      <c r="XDB2" s="2440"/>
      <c r="XDC2" s="2440"/>
      <c r="XDD2" s="2440"/>
      <c r="XDE2" s="2440"/>
      <c r="XDF2" s="2440"/>
      <c r="XDG2" s="2440"/>
      <c r="XDH2" s="2440"/>
      <c r="XDI2" s="2440"/>
      <c r="XDJ2" s="2440"/>
      <c r="XDK2" s="2440"/>
      <c r="XDL2" s="2440"/>
      <c r="XDM2" s="2440"/>
      <c r="XDN2" s="2440"/>
      <c r="XDO2" s="2440"/>
      <c r="XDP2" s="2440"/>
      <c r="XDQ2" s="2440"/>
      <c r="XDR2" s="2440"/>
      <c r="XDS2" s="2440"/>
      <c r="XDT2" s="2440"/>
      <c r="XDU2" s="2440"/>
      <c r="XDV2" s="2440"/>
      <c r="XDW2" s="2440"/>
      <c r="XDX2" s="2440"/>
      <c r="XDY2" s="2440"/>
      <c r="XDZ2" s="2440"/>
      <c r="XEA2" s="2440"/>
      <c r="XEB2" s="2440"/>
      <c r="XEC2" s="2440"/>
      <c r="XED2" s="2440"/>
      <c r="XEE2" s="2440"/>
      <c r="XEF2" s="2440"/>
      <c r="XEG2" s="2440"/>
      <c r="XEH2" s="2440"/>
      <c r="XEI2" s="2440"/>
      <c r="XEJ2" s="2440"/>
      <c r="XEK2" s="2440"/>
      <c r="XEL2" s="2440"/>
      <c r="XEM2" s="2440"/>
      <c r="XEN2" s="2440"/>
      <c r="XEO2" s="2440"/>
      <c r="XEP2" s="2440"/>
      <c r="XEQ2" s="2440"/>
      <c r="XER2" s="2440"/>
      <c r="XES2" s="2440"/>
    </row>
    <row r="3" spans="1:16373">
      <c r="A3" s="2440" t="s">
        <v>1174</v>
      </c>
      <c r="B3" s="2440" t="s">
        <v>1163</v>
      </c>
      <c r="C3" s="2440" t="s">
        <v>1164</v>
      </c>
      <c r="D3" s="2440" t="s">
        <v>1175</v>
      </c>
      <c r="E3" s="2440">
        <v>67829.21</v>
      </c>
      <c r="F3" s="2440">
        <v>298100</v>
      </c>
      <c r="G3" s="2440">
        <v>4.4</v>
      </c>
      <c r="H3" s="2440" t="s">
        <v>1167</v>
      </c>
      <c r="I3" s="2440" t="s">
        <v>1073</v>
      </c>
      <c r="J3" s="2440">
        <v>0</v>
      </c>
      <c r="K3" s="2440" t="s">
        <v>1168</v>
      </c>
      <c r="L3" s="2440" t="s">
        <v>1168</v>
      </c>
      <c r="M3" s="2440" t="s">
        <v>1168</v>
      </c>
      <c r="N3" s="2440" t="s">
        <v>1176</v>
      </c>
      <c r="O3" s="2440" t="s">
        <v>1177</v>
      </c>
      <c r="P3" s="2440">
        <v>680000</v>
      </c>
      <c r="Q3" s="2440">
        <v>22811.14</v>
      </c>
      <c r="R3" s="2440">
        <v>0</v>
      </c>
      <c r="S3" s="2440" t="s">
        <v>1171</v>
      </c>
      <c r="T3" s="2440">
        <v>293680</v>
      </c>
      <c r="U3" s="2440">
        <v>4420</v>
      </c>
      <c r="V3" s="2440">
        <v>23094</v>
      </c>
      <c r="W3" s="2440"/>
      <c r="X3" s="2440"/>
      <c r="Y3" s="2440"/>
      <c r="Z3" s="2440"/>
      <c r="AA3" s="2440"/>
      <c r="AB3" s="2440"/>
      <c r="AC3" s="2440"/>
      <c r="AD3" s="2440"/>
      <c r="AE3" s="2440"/>
      <c r="AF3" s="2440"/>
      <c r="AG3" s="2440"/>
      <c r="AH3" s="2440"/>
      <c r="AI3" s="2440"/>
      <c r="AJ3" s="2440"/>
      <c r="AK3" s="2440"/>
      <c r="AL3" s="2440"/>
      <c r="AM3" s="2440"/>
      <c r="AN3" s="2440"/>
      <c r="AO3" s="2440"/>
      <c r="AP3" s="2440"/>
      <c r="AQ3" s="2440"/>
      <c r="AR3" s="2440"/>
      <c r="AS3" s="2440"/>
      <c r="AT3" s="2440"/>
      <c r="AU3" s="2440"/>
      <c r="AV3" s="2440"/>
      <c r="AW3" s="2440"/>
      <c r="AX3" s="2440"/>
      <c r="AY3" s="2440"/>
      <c r="AZ3" s="2440"/>
      <c r="BA3" s="2440"/>
      <c r="BB3" s="2440"/>
      <c r="BC3" s="2440"/>
      <c r="BD3" s="2440"/>
      <c r="BE3" s="2440"/>
      <c r="BF3" s="2440"/>
      <c r="BG3" s="2440"/>
      <c r="BH3" s="2440"/>
      <c r="BI3" s="2440"/>
      <c r="BJ3" s="2440"/>
      <c r="BK3" s="2440"/>
      <c r="BL3" s="2440"/>
      <c r="BM3" s="2440"/>
      <c r="BN3" s="2440"/>
      <c r="BO3" s="2440"/>
      <c r="BP3" s="2440"/>
      <c r="BQ3" s="2440"/>
      <c r="BR3" s="2440"/>
      <c r="BS3" s="2440"/>
      <c r="BT3" s="2440"/>
      <c r="BU3" s="2440"/>
      <c r="BV3" s="2440"/>
      <c r="BW3" s="2440"/>
      <c r="BX3" s="2440"/>
      <c r="BY3" s="2440"/>
      <c r="BZ3" s="2440"/>
      <c r="CA3" s="2440"/>
      <c r="CB3" s="2440"/>
      <c r="CC3" s="2440"/>
      <c r="CD3" s="2440"/>
      <c r="CE3" s="2440"/>
      <c r="CF3" s="2440"/>
      <c r="CG3" s="2440"/>
      <c r="CH3" s="2440"/>
      <c r="CI3" s="2440"/>
      <c r="CJ3" s="2440"/>
      <c r="CK3" s="2440"/>
      <c r="CL3" s="2440"/>
      <c r="CM3" s="2440"/>
      <c r="CN3" s="2440"/>
      <c r="CO3" s="2440"/>
      <c r="CP3" s="2440"/>
      <c r="CQ3" s="2440"/>
      <c r="CR3" s="2440"/>
      <c r="CS3" s="2440"/>
      <c r="CT3" s="2440"/>
      <c r="CU3" s="2440"/>
      <c r="CV3" s="2440"/>
      <c r="CW3" s="2440"/>
      <c r="CX3" s="2440"/>
      <c r="CY3" s="2440"/>
      <c r="CZ3" s="2440"/>
      <c r="DA3" s="2440"/>
      <c r="DB3" s="2440"/>
      <c r="DC3" s="2440"/>
      <c r="DD3" s="2440"/>
      <c r="DE3" s="2440"/>
      <c r="DF3" s="2440"/>
      <c r="DG3" s="2440"/>
      <c r="DH3" s="2440"/>
      <c r="DI3" s="2440"/>
      <c r="DJ3" s="2440"/>
      <c r="DK3" s="2440"/>
      <c r="DL3" s="2440"/>
      <c r="DM3" s="2440"/>
      <c r="DN3" s="2440"/>
      <c r="DO3" s="2440"/>
      <c r="DP3" s="2440"/>
      <c r="DQ3" s="2440"/>
      <c r="DR3" s="2440"/>
      <c r="DS3" s="2440"/>
      <c r="DT3" s="2440"/>
      <c r="DU3" s="2440"/>
      <c r="DV3" s="2440"/>
      <c r="DW3" s="2440"/>
      <c r="DX3" s="2440"/>
      <c r="DY3" s="2440"/>
      <c r="DZ3" s="2440"/>
      <c r="EA3" s="2440"/>
      <c r="EB3" s="2440"/>
      <c r="EC3" s="2440"/>
      <c r="ED3" s="2440"/>
      <c r="EE3" s="2440"/>
      <c r="EF3" s="2440"/>
      <c r="EG3" s="2440"/>
      <c r="EH3" s="2440"/>
      <c r="EI3" s="2440"/>
      <c r="EJ3" s="2440"/>
      <c r="EK3" s="2440"/>
      <c r="EL3" s="2440"/>
      <c r="EM3" s="2440"/>
      <c r="EN3" s="2440"/>
      <c r="EO3" s="2440"/>
      <c r="EP3" s="2440"/>
      <c r="EQ3" s="2440"/>
      <c r="ER3" s="2440"/>
      <c r="ES3" s="2440"/>
      <c r="ET3" s="2440"/>
      <c r="EU3" s="2440"/>
      <c r="EV3" s="2440"/>
      <c r="EW3" s="2440"/>
      <c r="EX3" s="2440"/>
      <c r="EY3" s="2440"/>
      <c r="EZ3" s="2440"/>
      <c r="FA3" s="2440"/>
      <c r="FB3" s="2440"/>
      <c r="FC3" s="2440"/>
      <c r="FD3" s="2440"/>
      <c r="FE3" s="2440"/>
      <c r="FF3" s="2440"/>
      <c r="FG3" s="2440"/>
      <c r="FH3" s="2440"/>
      <c r="FI3" s="2440"/>
      <c r="FJ3" s="2440"/>
      <c r="FK3" s="2440"/>
      <c r="FL3" s="2440"/>
      <c r="FM3" s="2440"/>
      <c r="FN3" s="2440"/>
      <c r="FO3" s="2440"/>
      <c r="FP3" s="2440"/>
      <c r="FQ3" s="2440"/>
      <c r="FR3" s="2440"/>
      <c r="FS3" s="2440"/>
      <c r="FT3" s="2440"/>
      <c r="FU3" s="2440"/>
      <c r="FV3" s="2440"/>
      <c r="FW3" s="2440"/>
      <c r="FX3" s="2440"/>
      <c r="FY3" s="2440"/>
      <c r="FZ3" s="2440"/>
      <c r="GA3" s="2440"/>
      <c r="GB3" s="2440"/>
      <c r="GC3" s="2440"/>
      <c r="GD3" s="2440"/>
      <c r="GE3" s="2440"/>
      <c r="GF3" s="2440"/>
      <c r="GG3" s="2440"/>
      <c r="GH3" s="2440"/>
      <c r="GI3" s="2440"/>
      <c r="GJ3" s="2440"/>
      <c r="GK3" s="2440"/>
      <c r="GL3" s="2440"/>
      <c r="GM3" s="2440"/>
      <c r="GN3" s="2440"/>
      <c r="GO3" s="2440"/>
      <c r="GP3" s="2440"/>
      <c r="GQ3" s="2440"/>
      <c r="GR3" s="2440"/>
      <c r="GS3" s="2440"/>
      <c r="GT3" s="2440"/>
      <c r="GU3" s="2440"/>
      <c r="GV3" s="2440"/>
      <c r="GW3" s="2440"/>
      <c r="GX3" s="2440"/>
      <c r="GY3" s="2440"/>
      <c r="GZ3" s="2440"/>
      <c r="HA3" s="2440"/>
      <c r="HB3" s="2440"/>
      <c r="HC3" s="2440"/>
      <c r="HD3" s="2440"/>
      <c r="HE3" s="2440"/>
      <c r="HF3" s="2440"/>
      <c r="HG3" s="2440"/>
      <c r="HH3" s="2440"/>
      <c r="HI3" s="2440"/>
      <c r="HJ3" s="2440"/>
      <c r="HK3" s="2440"/>
      <c r="HL3" s="2440"/>
      <c r="HM3" s="2440"/>
      <c r="HN3" s="2440"/>
      <c r="HO3" s="2440"/>
      <c r="HP3" s="2440"/>
      <c r="HQ3" s="2440"/>
      <c r="HR3" s="2440"/>
      <c r="HS3" s="2440"/>
      <c r="HT3" s="2440"/>
      <c r="HU3" s="2440"/>
      <c r="HV3" s="2440"/>
      <c r="HW3" s="2440"/>
      <c r="HX3" s="2440"/>
      <c r="HY3" s="2440"/>
      <c r="HZ3" s="2440"/>
      <c r="IA3" s="2440"/>
      <c r="IB3" s="2440"/>
      <c r="IC3" s="2440"/>
      <c r="ID3" s="2440"/>
      <c r="IE3" s="2440"/>
      <c r="IF3" s="2440"/>
      <c r="IG3" s="2440"/>
      <c r="IH3" s="2440"/>
      <c r="II3" s="2440"/>
      <c r="IJ3" s="2440"/>
      <c r="IK3" s="2440"/>
      <c r="IL3" s="2440"/>
      <c r="IM3" s="2440"/>
      <c r="IN3" s="2440"/>
      <c r="IO3" s="2440"/>
      <c r="IP3" s="2440"/>
      <c r="IQ3" s="2440"/>
      <c r="IR3" s="2440"/>
      <c r="IS3" s="2440"/>
      <c r="IT3" s="2440"/>
      <c r="IU3" s="2440"/>
      <c r="IV3" s="2440"/>
      <c r="IW3" s="2440"/>
      <c r="IX3" s="2440"/>
      <c r="IY3" s="2440"/>
      <c r="IZ3" s="2440"/>
      <c r="JA3" s="2440"/>
      <c r="JB3" s="2440"/>
      <c r="JC3" s="2440"/>
      <c r="JD3" s="2440"/>
      <c r="JE3" s="2440"/>
      <c r="JF3" s="2440"/>
      <c r="JG3" s="2440"/>
      <c r="JH3" s="2440"/>
      <c r="JI3" s="2440"/>
      <c r="JJ3" s="2440"/>
      <c r="JK3" s="2440"/>
      <c r="JL3" s="2440"/>
      <c r="JM3" s="2440"/>
      <c r="JN3" s="2440"/>
      <c r="JO3" s="2440"/>
      <c r="JP3" s="2440"/>
      <c r="JQ3" s="2440"/>
      <c r="JR3" s="2440"/>
      <c r="JS3" s="2440"/>
      <c r="JT3" s="2440"/>
      <c r="JU3" s="2440"/>
      <c r="JV3" s="2440"/>
      <c r="JW3" s="2440"/>
      <c r="JX3" s="2440"/>
      <c r="JY3" s="2440"/>
      <c r="JZ3" s="2440"/>
      <c r="KA3" s="2440"/>
      <c r="KB3" s="2440"/>
      <c r="KC3" s="2440"/>
      <c r="KD3" s="2440"/>
      <c r="KE3" s="2440"/>
      <c r="KF3" s="2440"/>
      <c r="KG3" s="2440"/>
      <c r="KH3" s="2440"/>
      <c r="KI3" s="2440"/>
      <c r="KJ3" s="2440"/>
      <c r="KK3" s="2440"/>
      <c r="KL3" s="2440"/>
      <c r="KM3" s="2440"/>
      <c r="KN3" s="2440"/>
      <c r="KO3" s="2440"/>
      <c r="KP3" s="2440"/>
      <c r="KQ3" s="2440"/>
      <c r="KR3" s="2440"/>
      <c r="KS3" s="2440"/>
      <c r="KT3" s="2440"/>
      <c r="KU3" s="2440"/>
      <c r="KV3" s="2440"/>
      <c r="KW3" s="2440"/>
      <c r="KX3" s="2440"/>
      <c r="KY3" s="2440"/>
      <c r="KZ3" s="2440"/>
      <c r="LA3" s="2440"/>
      <c r="LB3" s="2440"/>
      <c r="LC3" s="2440"/>
      <c r="LD3" s="2440"/>
      <c r="LE3" s="2440"/>
      <c r="LF3" s="2440"/>
      <c r="LG3" s="2440"/>
      <c r="LH3" s="2440"/>
      <c r="LI3" s="2440"/>
      <c r="LJ3" s="2440"/>
      <c r="LK3" s="2440"/>
      <c r="LL3" s="2440"/>
      <c r="LM3" s="2440"/>
      <c r="LN3" s="2440"/>
      <c r="LO3" s="2440"/>
      <c r="LP3" s="2440"/>
      <c r="LQ3" s="2440"/>
      <c r="LR3" s="2440"/>
      <c r="LS3" s="2440"/>
      <c r="LT3" s="2440"/>
      <c r="LU3" s="2440"/>
      <c r="LV3" s="2440"/>
      <c r="LW3" s="2440"/>
      <c r="LX3" s="2440"/>
      <c r="LY3" s="2440"/>
      <c r="LZ3" s="2440"/>
      <c r="MA3" s="2440"/>
      <c r="MB3" s="2440"/>
      <c r="MC3" s="2440"/>
      <c r="MD3" s="2440"/>
      <c r="ME3" s="2440"/>
      <c r="MF3" s="2440"/>
      <c r="MG3" s="2440"/>
      <c r="MH3" s="2440"/>
      <c r="MI3" s="2440"/>
      <c r="MJ3" s="2440"/>
      <c r="MK3" s="2440"/>
      <c r="ML3" s="2440"/>
      <c r="MM3" s="2440"/>
      <c r="MN3" s="2440"/>
      <c r="MO3" s="2440"/>
      <c r="MP3" s="2440"/>
      <c r="MQ3" s="2440"/>
      <c r="MR3" s="2440"/>
      <c r="MS3" s="2440"/>
      <c r="MT3" s="2440"/>
      <c r="MU3" s="2440"/>
      <c r="MV3" s="2440"/>
      <c r="MW3" s="2440"/>
      <c r="MX3" s="2440"/>
      <c r="MY3" s="2440"/>
      <c r="MZ3" s="2440"/>
      <c r="NA3" s="2440"/>
      <c r="NB3" s="2440"/>
      <c r="NC3" s="2440"/>
      <c r="ND3" s="2440"/>
      <c r="NE3" s="2440"/>
      <c r="NF3" s="2440"/>
      <c r="NG3" s="2440"/>
      <c r="NH3" s="2440"/>
      <c r="NI3" s="2440"/>
      <c r="NJ3" s="2440"/>
      <c r="NK3" s="2440"/>
      <c r="NL3" s="2440"/>
      <c r="NM3" s="2440"/>
      <c r="NN3" s="2440"/>
      <c r="NO3" s="2440"/>
      <c r="NP3" s="2440"/>
      <c r="NQ3" s="2440"/>
      <c r="NR3" s="2440"/>
      <c r="NS3" s="2440"/>
      <c r="NT3" s="2440"/>
      <c r="NU3" s="2440"/>
      <c r="NV3" s="2440"/>
      <c r="NW3" s="2440"/>
      <c r="NX3" s="2440"/>
      <c r="NY3" s="2440"/>
      <c r="NZ3" s="2440"/>
      <c r="OA3" s="2440"/>
      <c r="OB3" s="2440"/>
      <c r="OC3" s="2440"/>
      <c r="OD3" s="2440"/>
      <c r="OE3" s="2440"/>
      <c r="OF3" s="2440"/>
      <c r="OG3" s="2440"/>
      <c r="OH3" s="2440"/>
      <c r="OI3" s="2440"/>
      <c r="OJ3" s="2440"/>
      <c r="OK3" s="2440"/>
      <c r="OL3" s="2440"/>
      <c r="OM3" s="2440"/>
      <c r="ON3" s="2440"/>
      <c r="OO3" s="2440"/>
      <c r="OP3" s="2440"/>
      <c r="OQ3" s="2440"/>
      <c r="OR3" s="2440"/>
      <c r="OS3" s="2440"/>
      <c r="OT3" s="2440"/>
      <c r="OU3" s="2440"/>
      <c r="OV3" s="2440"/>
      <c r="OW3" s="2440"/>
      <c r="OX3" s="2440"/>
      <c r="OY3" s="2440"/>
      <c r="OZ3" s="2440"/>
      <c r="PA3" s="2440"/>
      <c r="PB3" s="2440"/>
      <c r="PC3" s="2440"/>
      <c r="PD3" s="2440"/>
      <c r="PE3" s="2440"/>
      <c r="PF3" s="2440"/>
      <c r="PG3" s="2440"/>
      <c r="PH3" s="2440"/>
      <c r="PI3" s="2440"/>
      <c r="PJ3" s="2440"/>
      <c r="PK3" s="2440"/>
      <c r="PL3" s="2440"/>
      <c r="PM3" s="2440"/>
      <c r="PN3" s="2440"/>
      <c r="PO3" s="2440"/>
      <c r="PP3" s="2440"/>
      <c r="PQ3" s="2440"/>
      <c r="PR3" s="2440"/>
      <c r="PS3" s="2440"/>
      <c r="PT3" s="2440"/>
      <c r="PU3" s="2440"/>
      <c r="PV3" s="2440"/>
      <c r="PW3" s="2440"/>
      <c r="PX3" s="2440"/>
      <c r="PY3" s="2440"/>
      <c r="PZ3" s="2440"/>
      <c r="QA3" s="2440"/>
      <c r="QB3" s="2440"/>
      <c r="QC3" s="2440"/>
      <c r="QD3" s="2440"/>
      <c r="QE3" s="2440"/>
      <c r="QF3" s="2440"/>
      <c r="QG3" s="2440"/>
      <c r="QH3" s="2440"/>
      <c r="QI3" s="2440"/>
      <c r="QJ3" s="2440"/>
      <c r="QK3" s="2440"/>
      <c r="QL3" s="2440"/>
      <c r="QM3" s="2440"/>
      <c r="QN3" s="2440"/>
      <c r="QO3" s="2440"/>
      <c r="QP3" s="2440"/>
      <c r="QQ3" s="2440"/>
      <c r="QR3" s="2440"/>
      <c r="QS3" s="2440"/>
      <c r="QT3" s="2440"/>
      <c r="QU3" s="2440"/>
      <c r="QV3" s="2440"/>
      <c r="QW3" s="2440"/>
      <c r="QX3" s="2440"/>
      <c r="QY3" s="2440"/>
      <c r="QZ3" s="2440"/>
      <c r="RA3" s="2440"/>
      <c r="RB3" s="2440"/>
      <c r="RC3" s="2440"/>
      <c r="RD3" s="2440"/>
      <c r="RE3" s="2440"/>
      <c r="RF3" s="2440"/>
      <c r="RG3" s="2440"/>
      <c r="RH3" s="2440"/>
      <c r="RI3" s="2440"/>
      <c r="RJ3" s="2440"/>
      <c r="RK3" s="2440"/>
      <c r="RL3" s="2440"/>
      <c r="RM3" s="2440"/>
      <c r="RN3" s="2440"/>
      <c r="RO3" s="2440"/>
      <c r="RP3" s="2440"/>
      <c r="RQ3" s="2440"/>
      <c r="RR3" s="2440"/>
      <c r="RS3" s="2440"/>
      <c r="RT3" s="2440"/>
      <c r="RU3" s="2440"/>
      <c r="RV3" s="2440"/>
      <c r="RW3" s="2440"/>
      <c r="RX3" s="2440"/>
      <c r="RY3" s="2440"/>
      <c r="RZ3" s="2440"/>
      <c r="SA3" s="2440"/>
      <c r="SB3" s="2440"/>
      <c r="SC3" s="2440"/>
      <c r="SD3" s="2440"/>
      <c r="SE3" s="2440"/>
      <c r="SF3" s="2440"/>
      <c r="SG3" s="2440"/>
      <c r="SH3" s="2440"/>
      <c r="SI3" s="2440"/>
      <c r="SJ3" s="2440"/>
      <c r="SK3" s="2440"/>
      <c r="SL3" s="2440"/>
      <c r="SM3" s="2440"/>
      <c r="SN3" s="2440"/>
      <c r="SO3" s="2440"/>
      <c r="SP3" s="2440"/>
      <c r="SQ3" s="2440"/>
      <c r="SR3" s="2440"/>
      <c r="SS3" s="2440"/>
      <c r="ST3" s="2440"/>
      <c r="SU3" s="2440"/>
      <c r="SV3" s="2440"/>
      <c r="SW3" s="2440"/>
      <c r="SX3" s="2440"/>
      <c r="SY3" s="2440"/>
      <c r="SZ3" s="2440"/>
      <c r="TA3" s="2440"/>
      <c r="TB3" s="2440"/>
      <c r="TC3" s="2440"/>
      <c r="TD3" s="2440"/>
      <c r="TE3" s="2440"/>
      <c r="TF3" s="2440"/>
      <c r="TG3" s="2440"/>
      <c r="TH3" s="2440"/>
      <c r="TI3" s="2440"/>
      <c r="TJ3" s="2440"/>
      <c r="TK3" s="2440"/>
      <c r="TL3" s="2440"/>
      <c r="TM3" s="2440"/>
      <c r="TN3" s="2440"/>
      <c r="TO3" s="2440"/>
      <c r="TP3" s="2440"/>
      <c r="TQ3" s="2440"/>
      <c r="TR3" s="2440"/>
      <c r="TS3" s="2440"/>
      <c r="TT3" s="2440"/>
      <c r="TU3" s="2440"/>
      <c r="TV3" s="2440"/>
      <c r="TW3" s="2440"/>
      <c r="TX3" s="2440"/>
      <c r="TY3" s="2440"/>
      <c r="TZ3" s="2440"/>
      <c r="UA3" s="2440"/>
      <c r="UB3" s="2440"/>
      <c r="UC3" s="2440"/>
      <c r="UD3" s="2440"/>
      <c r="UE3" s="2440"/>
      <c r="UF3" s="2440"/>
      <c r="UG3" s="2440"/>
      <c r="UH3" s="2440"/>
      <c r="UI3" s="2440"/>
      <c r="UJ3" s="2440"/>
      <c r="UK3" s="2440"/>
      <c r="UL3" s="2440"/>
      <c r="UM3" s="2440"/>
      <c r="UN3" s="2440"/>
      <c r="UO3" s="2440"/>
      <c r="UP3" s="2440"/>
      <c r="UQ3" s="2440"/>
      <c r="UR3" s="2440"/>
      <c r="US3" s="2440"/>
      <c r="UT3" s="2440"/>
      <c r="UU3" s="2440"/>
      <c r="UV3" s="2440"/>
      <c r="UW3" s="2440"/>
      <c r="UX3" s="2440"/>
      <c r="UY3" s="2440"/>
      <c r="UZ3" s="2440"/>
      <c r="VA3" s="2440"/>
      <c r="VB3" s="2440"/>
      <c r="VC3" s="2440"/>
      <c r="VD3" s="2440"/>
      <c r="VE3" s="2440"/>
      <c r="VF3" s="2440"/>
      <c r="VG3" s="2440"/>
      <c r="VH3" s="2440"/>
      <c r="VI3" s="2440"/>
      <c r="VJ3" s="2440"/>
      <c r="VK3" s="2440"/>
      <c r="VL3" s="2440"/>
      <c r="VM3" s="2440"/>
      <c r="VN3" s="2440"/>
      <c r="VO3" s="2440"/>
      <c r="VP3" s="2440"/>
      <c r="VQ3" s="2440"/>
      <c r="VR3" s="2440"/>
      <c r="VS3" s="2440"/>
      <c r="VT3" s="2440"/>
      <c r="VU3" s="2440"/>
      <c r="VV3" s="2440"/>
      <c r="VW3" s="2440"/>
      <c r="VX3" s="2440"/>
      <c r="VY3" s="2440"/>
      <c r="VZ3" s="2440"/>
      <c r="WA3" s="2440"/>
      <c r="WB3" s="2440"/>
      <c r="WC3" s="2440"/>
      <c r="WD3" s="2440"/>
      <c r="WE3" s="2440"/>
      <c r="WF3" s="2440"/>
      <c r="WG3" s="2440"/>
      <c r="WH3" s="2440"/>
      <c r="WI3" s="2440"/>
      <c r="WJ3" s="2440"/>
      <c r="WK3" s="2440"/>
      <c r="WL3" s="2440"/>
      <c r="WM3" s="2440"/>
      <c r="WN3" s="2440"/>
      <c r="WO3" s="2440"/>
      <c r="WP3" s="2440"/>
      <c r="WQ3" s="2440"/>
      <c r="WR3" s="2440"/>
      <c r="WS3" s="2440"/>
      <c r="WT3" s="2440"/>
      <c r="WU3" s="2440"/>
      <c r="WV3" s="2440"/>
      <c r="WW3" s="2440"/>
      <c r="WX3" s="2440"/>
      <c r="WY3" s="2440"/>
      <c r="WZ3" s="2440"/>
      <c r="XA3" s="2440"/>
      <c r="XB3" s="2440"/>
      <c r="XC3" s="2440"/>
      <c r="XD3" s="2440"/>
      <c r="XE3" s="2440"/>
      <c r="XF3" s="2440"/>
      <c r="XG3" s="2440"/>
      <c r="XH3" s="2440"/>
      <c r="XI3" s="2440"/>
      <c r="XJ3" s="2440"/>
      <c r="XK3" s="2440"/>
      <c r="XL3" s="2440"/>
      <c r="XM3" s="2440"/>
      <c r="XN3" s="2440"/>
      <c r="XO3" s="2440"/>
      <c r="XP3" s="2440"/>
      <c r="XQ3" s="2440"/>
      <c r="XR3" s="2440"/>
      <c r="XS3" s="2440"/>
      <c r="XT3" s="2440"/>
      <c r="XU3" s="2440"/>
      <c r="XV3" s="2440"/>
      <c r="XW3" s="2440"/>
      <c r="XX3" s="2440"/>
      <c r="XY3" s="2440"/>
      <c r="XZ3" s="2440"/>
      <c r="YA3" s="2440"/>
      <c r="YB3" s="2440"/>
      <c r="YC3" s="2440"/>
      <c r="YD3" s="2440"/>
      <c r="YE3" s="2440"/>
      <c r="YF3" s="2440"/>
      <c r="YG3" s="2440"/>
      <c r="YH3" s="2440"/>
      <c r="YI3" s="2440"/>
      <c r="YJ3" s="2440"/>
      <c r="YK3" s="2440"/>
      <c r="YL3" s="2440"/>
      <c r="YM3" s="2440"/>
      <c r="YN3" s="2440"/>
      <c r="YO3" s="2440"/>
      <c r="YP3" s="2440"/>
      <c r="YQ3" s="2440"/>
      <c r="YR3" s="2440"/>
      <c r="YS3" s="2440"/>
      <c r="YT3" s="2440"/>
      <c r="YU3" s="2440"/>
      <c r="YV3" s="2440"/>
      <c r="YW3" s="2440"/>
      <c r="YX3" s="2440"/>
      <c r="YY3" s="2440"/>
      <c r="YZ3" s="2440"/>
      <c r="ZA3" s="2440"/>
      <c r="ZB3" s="2440"/>
      <c r="ZC3" s="2440"/>
      <c r="ZD3" s="2440"/>
      <c r="ZE3" s="2440"/>
      <c r="ZF3" s="2440"/>
      <c r="ZG3" s="2440"/>
      <c r="ZH3" s="2440"/>
      <c r="ZI3" s="2440"/>
      <c r="ZJ3" s="2440"/>
      <c r="ZK3" s="2440"/>
      <c r="ZL3" s="2440"/>
      <c r="ZM3" s="2440"/>
      <c r="ZN3" s="2440"/>
      <c r="ZO3" s="2440"/>
      <c r="ZP3" s="2440"/>
      <c r="ZQ3" s="2440"/>
      <c r="ZR3" s="2440"/>
      <c r="ZS3" s="2440"/>
      <c r="ZT3" s="2440"/>
      <c r="ZU3" s="2440"/>
      <c r="ZV3" s="2440"/>
      <c r="ZW3" s="2440"/>
      <c r="ZX3" s="2440"/>
      <c r="ZY3" s="2440"/>
      <c r="ZZ3" s="2440"/>
      <c r="AAA3" s="2440"/>
      <c r="AAB3" s="2440"/>
      <c r="AAC3" s="2440"/>
      <c r="AAD3" s="2440"/>
      <c r="AAE3" s="2440"/>
      <c r="AAF3" s="2440"/>
      <c r="AAG3" s="2440"/>
      <c r="AAH3" s="2440"/>
      <c r="AAI3" s="2440"/>
      <c r="AAJ3" s="2440"/>
      <c r="AAK3" s="2440"/>
      <c r="AAL3" s="2440"/>
      <c r="AAM3" s="2440"/>
      <c r="AAN3" s="2440"/>
      <c r="AAO3" s="2440"/>
      <c r="AAP3" s="2440"/>
      <c r="AAQ3" s="2440"/>
      <c r="AAR3" s="2440"/>
      <c r="AAS3" s="2440"/>
      <c r="AAT3" s="2440"/>
      <c r="AAU3" s="2440"/>
      <c r="AAV3" s="2440"/>
      <c r="AAW3" s="2440"/>
      <c r="AAX3" s="2440"/>
      <c r="AAY3" s="2440"/>
      <c r="AAZ3" s="2440"/>
      <c r="ABA3" s="2440"/>
      <c r="ABB3" s="2440"/>
      <c r="ABC3" s="2440"/>
      <c r="ABD3" s="2440"/>
      <c r="ABE3" s="2440"/>
      <c r="ABF3" s="2440"/>
      <c r="ABG3" s="2440"/>
      <c r="ABH3" s="2440"/>
      <c r="ABI3" s="2440"/>
      <c r="ABJ3" s="2440"/>
      <c r="ABK3" s="2440"/>
      <c r="ABL3" s="2440"/>
      <c r="ABM3" s="2440"/>
      <c r="ABN3" s="2440"/>
      <c r="ABO3" s="2440"/>
      <c r="ABP3" s="2440"/>
      <c r="ABQ3" s="2440"/>
      <c r="ABR3" s="2440"/>
      <c r="ABS3" s="2440"/>
      <c r="ABT3" s="2440"/>
      <c r="ABU3" s="2440"/>
      <c r="ABV3" s="2440"/>
      <c r="ABW3" s="2440"/>
      <c r="ABX3" s="2440"/>
      <c r="ABY3" s="2440"/>
      <c r="ABZ3" s="2440"/>
      <c r="ACA3" s="2440"/>
      <c r="ACB3" s="2440"/>
      <c r="ACC3" s="2440"/>
      <c r="ACD3" s="2440"/>
      <c r="ACE3" s="2440"/>
      <c r="ACF3" s="2440"/>
      <c r="ACG3" s="2440"/>
      <c r="ACH3" s="2440"/>
      <c r="ACI3" s="2440"/>
      <c r="ACJ3" s="2440"/>
      <c r="ACK3" s="2440"/>
      <c r="ACL3" s="2440"/>
      <c r="ACM3" s="2440"/>
      <c r="ACN3" s="2440"/>
      <c r="ACO3" s="2440"/>
      <c r="ACP3" s="2440"/>
      <c r="ACQ3" s="2440"/>
      <c r="ACR3" s="2440"/>
      <c r="ACS3" s="2440"/>
      <c r="ACT3" s="2440"/>
      <c r="ACU3" s="2440"/>
      <c r="ACV3" s="2440"/>
      <c r="ACW3" s="2440"/>
      <c r="ACX3" s="2440"/>
      <c r="ACY3" s="2440"/>
      <c r="ACZ3" s="2440"/>
      <c r="ADA3" s="2440"/>
      <c r="ADB3" s="2440"/>
      <c r="ADC3" s="2440"/>
      <c r="ADD3" s="2440"/>
      <c r="ADE3" s="2440"/>
      <c r="ADF3" s="2440"/>
      <c r="ADG3" s="2440"/>
      <c r="ADH3" s="2440"/>
      <c r="ADI3" s="2440"/>
      <c r="ADJ3" s="2440"/>
      <c r="ADK3" s="2440"/>
      <c r="ADL3" s="2440"/>
      <c r="ADM3" s="2440"/>
      <c r="ADN3" s="2440"/>
      <c r="ADO3" s="2440"/>
      <c r="ADP3" s="2440"/>
      <c r="ADQ3" s="2440"/>
      <c r="ADR3" s="2440"/>
      <c r="ADS3" s="2440"/>
      <c r="ADT3" s="2440"/>
      <c r="ADU3" s="2440"/>
      <c r="ADV3" s="2440"/>
      <c r="ADW3" s="2440"/>
      <c r="ADX3" s="2440"/>
      <c r="ADY3" s="2440"/>
      <c r="ADZ3" s="2440"/>
      <c r="AEA3" s="2440"/>
      <c r="AEB3" s="2440"/>
      <c r="AEC3" s="2440"/>
      <c r="AED3" s="2440"/>
      <c r="AEE3" s="2440"/>
      <c r="AEF3" s="2440"/>
      <c r="AEG3" s="2440"/>
      <c r="AEH3" s="2440"/>
      <c r="AEI3" s="2440"/>
      <c r="AEJ3" s="2440"/>
      <c r="AEK3" s="2440"/>
      <c r="AEL3" s="2440"/>
      <c r="AEM3" s="2440"/>
      <c r="AEN3" s="2440"/>
      <c r="AEO3" s="2440"/>
      <c r="AEP3" s="2440"/>
      <c r="AEQ3" s="2440"/>
      <c r="AER3" s="2440"/>
      <c r="AES3" s="2440"/>
      <c r="AET3" s="2440"/>
      <c r="AEU3" s="2440"/>
      <c r="AEV3" s="2440"/>
      <c r="AEW3" s="2440"/>
      <c r="AEX3" s="2440"/>
      <c r="AEY3" s="2440"/>
      <c r="AEZ3" s="2440"/>
      <c r="AFA3" s="2440"/>
      <c r="AFB3" s="2440"/>
      <c r="AFC3" s="2440"/>
      <c r="AFD3" s="2440"/>
      <c r="AFE3" s="2440"/>
      <c r="AFF3" s="2440"/>
      <c r="AFG3" s="2440"/>
      <c r="AFH3" s="2440"/>
      <c r="AFI3" s="2440"/>
      <c r="AFJ3" s="2440"/>
      <c r="AFK3" s="2440"/>
      <c r="AFL3" s="2440"/>
      <c r="AFM3" s="2440"/>
      <c r="AFN3" s="2440"/>
      <c r="AFO3" s="2440"/>
      <c r="AFP3" s="2440"/>
      <c r="AFQ3" s="2440"/>
      <c r="AFR3" s="2440"/>
      <c r="AFS3" s="2440"/>
      <c r="AFT3" s="2440"/>
      <c r="AFU3" s="2440"/>
      <c r="AFV3" s="2440"/>
      <c r="AFW3" s="2440"/>
      <c r="AFX3" s="2440"/>
      <c r="AFY3" s="2440"/>
      <c r="AFZ3" s="2440"/>
      <c r="AGA3" s="2440"/>
      <c r="AGB3" s="2440"/>
      <c r="AGC3" s="2440"/>
      <c r="AGD3" s="2440"/>
      <c r="AGE3" s="2440"/>
      <c r="AGF3" s="2440"/>
      <c r="AGG3" s="2440"/>
      <c r="AGH3" s="2440"/>
      <c r="AGI3" s="2440"/>
      <c r="AGJ3" s="2440"/>
      <c r="AGK3" s="2440"/>
      <c r="AGL3" s="2440"/>
      <c r="AGM3" s="2440"/>
      <c r="AGN3" s="2440"/>
      <c r="AGO3" s="2440"/>
      <c r="AGP3" s="2440"/>
      <c r="AGQ3" s="2440"/>
      <c r="AGR3" s="2440"/>
      <c r="AGS3" s="2440"/>
      <c r="AGT3" s="2440"/>
      <c r="AGU3" s="2440"/>
      <c r="AGV3" s="2440"/>
      <c r="AGW3" s="2440"/>
      <c r="AGX3" s="2440"/>
      <c r="AGY3" s="2440"/>
      <c r="AGZ3" s="2440"/>
      <c r="AHA3" s="2440"/>
      <c r="AHB3" s="2440"/>
      <c r="AHC3" s="2440"/>
      <c r="AHD3" s="2440"/>
      <c r="AHE3" s="2440"/>
      <c r="AHF3" s="2440"/>
      <c r="AHG3" s="2440"/>
      <c r="AHH3" s="2440"/>
      <c r="AHI3" s="2440"/>
      <c r="AHJ3" s="2440"/>
      <c r="AHK3" s="2440"/>
      <c r="AHL3" s="2440"/>
      <c r="AHM3" s="2440"/>
      <c r="AHN3" s="2440"/>
      <c r="AHO3" s="2440"/>
      <c r="AHP3" s="2440"/>
      <c r="AHQ3" s="2440"/>
      <c r="AHR3" s="2440"/>
      <c r="AHS3" s="2440"/>
      <c r="AHT3" s="2440"/>
      <c r="AHU3" s="2440"/>
      <c r="AHV3" s="2440"/>
      <c r="AHW3" s="2440"/>
      <c r="AHX3" s="2440"/>
      <c r="AHY3" s="2440"/>
      <c r="AHZ3" s="2440"/>
      <c r="AIA3" s="2440"/>
      <c r="AIB3" s="2440"/>
      <c r="AIC3" s="2440"/>
      <c r="AID3" s="2440"/>
      <c r="AIE3" s="2440"/>
      <c r="AIF3" s="2440"/>
      <c r="AIG3" s="2440"/>
      <c r="AIH3" s="2440"/>
      <c r="AII3" s="2440"/>
      <c r="AIJ3" s="2440"/>
      <c r="AIK3" s="2440"/>
      <c r="AIL3" s="2440"/>
      <c r="AIM3" s="2440"/>
      <c r="AIN3" s="2440"/>
      <c r="AIO3" s="2440"/>
      <c r="AIP3" s="2440"/>
      <c r="AIQ3" s="2440"/>
      <c r="AIR3" s="2440"/>
      <c r="AIS3" s="2440"/>
      <c r="AIT3" s="2440"/>
      <c r="AIU3" s="2440"/>
      <c r="AIV3" s="2440"/>
      <c r="AIW3" s="2440"/>
      <c r="AIX3" s="2440"/>
      <c r="AIY3" s="2440"/>
      <c r="AIZ3" s="2440"/>
      <c r="AJA3" s="2440"/>
      <c r="AJB3" s="2440"/>
      <c r="AJC3" s="2440"/>
      <c r="AJD3" s="2440"/>
      <c r="AJE3" s="2440"/>
      <c r="AJF3" s="2440"/>
      <c r="AJG3" s="2440"/>
      <c r="AJH3" s="2440"/>
      <c r="AJI3" s="2440"/>
      <c r="AJJ3" s="2440"/>
      <c r="AJK3" s="2440"/>
      <c r="AJL3" s="2440"/>
      <c r="AJM3" s="2440"/>
      <c r="AJN3" s="2440"/>
      <c r="AJO3" s="2440"/>
      <c r="AJP3" s="2440"/>
      <c r="AJQ3" s="2440"/>
      <c r="AJR3" s="2440"/>
      <c r="AJS3" s="2440"/>
      <c r="AJT3" s="2440"/>
      <c r="AJU3" s="2440"/>
      <c r="AJV3" s="2440"/>
      <c r="AJW3" s="2440"/>
      <c r="AJX3" s="2440"/>
      <c r="AJY3" s="2440"/>
      <c r="AJZ3" s="2440"/>
      <c r="AKA3" s="2440"/>
      <c r="AKB3" s="2440"/>
      <c r="AKC3" s="2440"/>
      <c r="AKD3" s="2440"/>
      <c r="AKE3" s="2440"/>
      <c r="AKF3" s="2440"/>
      <c r="AKG3" s="2440"/>
      <c r="AKH3" s="2440"/>
      <c r="AKI3" s="2440"/>
      <c r="AKJ3" s="2440"/>
      <c r="AKK3" s="2440"/>
      <c r="AKL3" s="2440"/>
      <c r="AKM3" s="2440"/>
      <c r="AKN3" s="2440"/>
      <c r="AKO3" s="2440"/>
      <c r="AKP3" s="2440"/>
      <c r="AKQ3" s="2440"/>
      <c r="AKR3" s="2440"/>
      <c r="AKS3" s="2440"/>
      <c r="AKT3" s="2440"/>
      <c r="AKU3" s="2440"/>
      <c r="AKV3" s="2440"/>
      <c r="AKW3" s="2440"/>
      <c r="AKX3" s="2440"/>
      <c r="AKY3" s="2440"/>
      <c r="AKZ3" s="2440"/>
      <c r="ALA3" s="2440"/>
      <c r="ALB3" s="2440"/>
      <c r="ALC3" s="2440"/>
      <c r="ALD3" s="2440"/>
      <c r="ALE3" s="2440"/>
      <c r="ALF3" s="2440"/>
      <c r="ALG3" s="2440"/>
      <c r="ALH3" s="2440"/>
      <c r="ALI3" s="2440"/>
      <c r="ALJ3" s="2440"/>
      <c r="ALK3" s="2440"/>
      <c r="ALL3" s="2440"/>
      <c r="ALM3" s="2440"/>
      <c r="ALN3" s="2440"/>
      <c r="ALO3" s="2440"/>
      <c r="ALP3" s="2440"/>
      <c r="ALQ3" s="2440"/>
      <c r="ALR3" s="2440"/>
      <c r="ALS3" s="2440"/>
      <c r="ALT3" s="2440"/>
      <c r="ALU3" s="2440"/>
      <c r="ALV3" s="2440"/>
      <c r="ALW3" s="2440"/>
      <c r="ALX3" s="2440"/>
      <c r="ALY3" s="2440"/>
      <c r="ALZ3" s="2440"/>
      <c r="AMA3" s="2440"/>
      <c r="AMB3" s="2440"/>
      <c r="AMC3" s="2440"/>
      <c r="AMD3" s="2440"/>
      <c r="AME3" s="2440"/>
      <c r="AMF3" s="2440"/>
      <c r="AMG3" s="2440"/>
      <c r="AMH3" s="2440"/>
      <c r="AMI3" s="2440"/>
      <c r="AMJ3" s="2440"/>
      <c r="AMK3" s="2440"/>
      <c r="AML3" s="2440"/>
      <c r="AMM3" s="2440"/>
      <c r="AMN3" s="2440"/>
      <c r="AMO3" s="2440"/>
      <c r="AMP3" s="2440"/>
      <c r="AMQ3" s="2440"/>
      <c r="AMR3" s="2440"/>
      <c r="AMS3" s="2440"/>
      <c r="AMT3" s="2440"/>
      <c r="AMU3" s="2440"/>
      <c r="AMV3" s="2440"/>
      <c r="AMW3" s="2440"/>
      <c r="AMX3" s="2440"/>
      <c r="AMY3" s="2440"/>
      <c r="AMZ3" s="2440"/>
      <c r="ANA3" s="2440"/>
      <c r="ANB3" s="2440"/>
      <c r="ANC3" s="2440"/>
      <c r="AND3" s="2440"/>
      <c r="ANE3" s="2440"/>
      <c r="ANF3" s="2440"/>
      <c r="ANG3" s="2440"/>
      <c r="ANH3" s="2440"/>
      <c r="ANI3" s="2440"/>
      <c r="ANJ3" s="2440"/>
      <c r="ANK3" s="2440"/>
      <c r="ANL3" s="2440"/>
      <c r="ANM3" s="2440"/>
      <c r="ANN3" s="2440"/>
      <c r="ANO3" s="2440"/>
      <c r="ANP3" s="2440"/>
      <c r="ANQ3" s="2440"/>
      <c r="ANR3" s="2440"/>
      <c r="ANS3" s="2440"/>
      <c r="ANT3" s="2440"/>
      <c r="ANU3" s="2440"/>
      <c r="ANV3" s="2440"/>
      <c r="ANW3" s="2440"/>
      <c r="ANX3" s="2440"/>
      <c r="ANY3" s="2440"/>
      <c r="ANZ3" s="2440"/>
      <c r="AOA3" s="2440"/>
      <c r="AOB3" s="2440"/>
      <c r="AOC3" s="2440"/>
      <c r="AOD3" s="2440"/>
      <c r="AOE3" s="2440"/>
      <c r="AOF3" s="2440"/>
      <c r="AOG3" s="2440"/>
      <c r="AOH3" s="2440"/>
      <c r="AOI3" s="2440"/>
      <c r="AOJ3" s="2440"/>
      <c r="AOK3" s="2440"/>
      <c r="AOL3" s="2440"/>
      <c r="AOM3" s="2440"/>
      <c r="AON3" s="2440"/>
      <c r="AOO3" s="2440"/>
      <c r="AOP3" s="2440"/>
      <c r="AOQ3" s="2440"/>
      <c r="AOR3" s="2440"/>
      <c r="AOS3" s="2440"/>
      <c r="AOT3" s="2440"/>
      <c r="AOU3" s="2440"/>
      <c r="AOV3" s="2440"/>
      <c r="AOW3" s="2440"/>
      <c r="AOX3" s="2440"/>
      <c r="AOY3" s="2440"/>
      <c r="AOZ3" s="2440"/>
      <c r="APA3" s="2440"/>
      <c r="APB3" s="2440"/>
      <c r="APC3" s="2440"/>
      <c r="APD3" s="2440"/>
      <c r="APE3" s="2440"/>
      <c r="APF3" s="2440"/>
      <c r="APG3" s="2440"/>
      <c r="APH3" s="2440"/>
      <c r="API3" s="2440"/>
      <c r="APJ3" s="2440"/>
      <c r="APK3" s="2440"/>
      <c r="APL3" s="2440"/>
      <c r="APM3" s="2440"/>
      <c r="APN3" s="2440"/>
      <c r="APO3" s="2440"/>
      <c r="APP3" s="2440"/>
      <c r="APQ3" s="2440"/>
      <c r="APR3" s="2440"/>
      <c r="APS3" s="2440"/>
      <c r="APT3" s="2440"/>
      <c r="APU3" s="2440"/>
      <c r="APV3" s="2440"/>
      <c r="APW3" s="2440"/>
      <c r="APX3" s="2440"/>
      <c r="APY3" s="2440"/>
      <c r="APZ3" s="2440"/>
      <c r="AQA3" s="2440"/>
      <c r="AQB3" s="2440"/>
      <c r="AQC3" s="2440"/>
      <c r="AQD3" s="2440"/>
      <c r="AQE3" s="2440"/>
      <c r="AQF3" s="2440"/>
      <c r="AQG3" s="2440"/>
      <c r="AQH3" s="2440"/>
      <c r="AQI3" s="2440"/>
      <c r="AQJ3" s="2440"/>
      <c r="AQK3" s="2440"/>
      <c r="AQL3" s="2440"/>
      <c r="AQM3" s="2440"/>
      <c r="AQN3" s="2440"/>
      <c r="AQO3" s="2440"/>
      <c r="AQP3" s="2440"/>
      <c r="AQQ3" s="2440"/>
      <c r="AQR3" s="2440"/>
      <c r="AQS3" s="2440"/>
      <c r="AQT3" s="2440"/>
      <c r="AQU3" s="2440"/>
      <c r="AQV3" s="2440"/>
      <c r="AQW3" s="2440"/>
      <c r="AQX3" s="2440"/>
      <c r="AQY3" s="2440"/>
      <c r="AQZ3" s="2440"/>
      <c r="ARA3" s="2440"/>
      <c r="ARB3" s="2440"/>
      <c r="ARC3" s="2440"/>
      <c r="ARD3" s="2440"/>
      <c r="ARE3" s="2440"/>
      <c r="ARF3" s="2440"/>
      <c r="ARG3" s="2440"/>
      <c r="ARH3" s="2440"/>
      <c r="ARI3" s="2440"/>
      <c r="ARJ3" s="2440"/>
      <c r="ARK3" s="2440"/>
      <c r="ARL3" s="2440"/>
      <c r="ARM3" s="2440"/>
      <c r="ARN3" s="2440"/>
      <c r="ARO3" s="2440"/>
      <c r="ARP3" s="2440"/>
      <c r="ARQ3" s="2440"/>
      <c r="ARR3" s="2440"/>
      <c r="ARS3" s="2440"/>
      <c r="ART3" s="2440"/>
      <c r="ARU3" s="2440"/>
      <c r="ARV3" s="2440"/>
      <c r="ARW3" s="2440"/>
      <c r="ARX3" s="2440"/>
      <c r="ARY3" s="2440"/>
      <c r="ARZ3" s="2440"/>
      <c r="ASA3" s="2440"/>
      <c r="ASB3" s="2440"/>
      <c r="ASC3" s="2440"/>
      <c r="ASD3" s="2440"/>
      <c r="ASE3" s="2440"/>
      <c r="ASF3" s="2440"/>
      <c r="ASG3" s="2440"/>
      <c r="ASH3" s="2440"/>
      <c r="ASI3" s="2440"/>
      <c r="ASJ3" s="2440"/>
      <c r="ASK3" s="2440"/>
      <c r="ASL3" s="2440"/>
      <c r="ASM3" s="2440"/>
      <c r="ASN3" s="2440"/>
      <c r="ASO3" s="2440"/>
      <c r="ASP3" s="2440"/>
      <c r="ASQ3" s="2440"/>
      <c r="ASR3" s="2440"/>
      <c r="ASS3" s="2440"/>
      <c r="AST3" s="2440"/>
      <c r="ASU3" s="2440"/>
      <c r="ASV3" s="2440"/>
      <c r="ASW3" s="2440"/>
      <c r="ASX3" s="2440"/>
      <c r="ASY3" s="2440"/>
      <c r="ASZ3" s="2440"/>
      <c r="ATA3" s="2440"/>
      <c r="ATB3" s="2440"/>
      <c r="ATC3" s="2440"/>
      <c r="ATD3" s="2440"/>
      <c r="ATE3" s="2440"/>
      <c r="ATF3" s="2440"/>
      <c r="ATG3" s="2440"/>
      <c r="ATH3" s="2440"/>
      <c r="ATI3" s="2440"/>
      <c r="ATJ3" s="2440"/>
      <c r="ATK3" s="2440"/>
      <c r="ATL3" s="2440"/>
      <c r="ATM3" s="2440"/>
      <c r="ATN3" s="2440"/>
      <c r="ATO3" s="2440"/>
      <c r="ATP3" s="2440"/>
      <c r="ATQ3" s="2440"/>
      <c r="ATR3" s="2440"/>
      <c r="ATS3" s="2440"/>
      <c r="ATT3" s="2440"/>
      <c r="ATU3" s="2440"/>
      <c r="ATV3" s="2440"/>
      <c r="ATW3" s="2440"/>
      <c r="ATX3" s="2440"/>
      <c r="ATY3" s="2440"/>
      <c r="ATZ3" s="2440"/>
      <c r="AUA3" s="2440"/>
      <c r="AUB3" s="2440"/>
      <c r="AUC3" s="2440"/>
      <c r="AUD3" s="2440"/>
      <c r="AUE3" s="2440"/>
      <c r="AUF3" s="2440"/>
      <c r="AUG3" s="2440"/>
      <c r="AUH3" s="2440"/>
      <c r="AUI3" s="2440"/>
      <c r="AUJ3" s="2440"/>
      <c r="AUK3" s="2440"/>
      <c r="AUL3" s="2440"/>
      <c r="AUM3" s="2440"/>
      <c r="AUN3" s="2440"/>
      <c r="AUO3" s="2440"/>
      <c r="AUP3" s="2440"/>
      <c r="AUQ3" s="2440"/>
      <c r="AUR3" s="2440"/>
      <c r="AUS3" s="2440"/>
      <c r="AUT3" s="2440"/>
      <c r="AUU3" s="2440"/>
      <c r="AUV3" s="2440"/>
      <c r="AUW3" s="2440"/>
      <c r="AUX3" s="2440"/>
      <c r="AUY3" s="2440"/>
      <c r="AUZ3" s="2440"/>
      <c r="AVA3" s="2440"/>
      <c r="AVB3" s="2440"/>
      <c r="AVC3" s="2440"/>
      <c r="AVD3" s="2440"/>
      <c r="AVE3" s="2440"/>
      <c r="AVF3" s="2440"/>
      <c r="AVG3" s="2440"/>
      <c r="AVH3" s="2440"/>
      <c r="AVI3" s="2440"/>
      <c r="AVJ3" s="2440"/>
      <c r="AVK3" s="2440"/>
      <c r="AVL3" s="2440"/>
      <c r="AVM3" s="2440"/>
      <c r="AVN3" s="2440"/>
      <c r="AVO3" s="2440"/>
      <c r="AVP3" s="2440"/>
      <c r="AVQ3" s="2440"/>
      <c r="AVR3" s="2440"/>
      <c r="AVS3" s="2440"/>
      <c r="AVT3" s="2440"/>
      <c r="AVU3" s="2440"/>
      <c r="AVV3" s="2440"/>
      <c r="AVW3" s="2440"/>
      <c r="AVX3" s="2440"/>
      <c r="AVY3" s="2440"/>
      <c r="AVZ3" s="2440"/>
      <c r="AWA3" s="2440"/>
      <c r="AWB3" s="2440"/>
      <c r="AWC3" s="2440"/>
      <c r="AWD3" s="2440"/>
      <c r="AWE3" s="2440"/>
      <c r="AWF3" s="2440"/>
      <c r="AWG3" s="2440"/>
      <c r="AWH3" s="2440"/>
      <c r="AWI3" s="2440"/>
      <c r="AWJ3" s="2440"/>
      <c r="AWK3" s="2440"/>
      <c r="AWL3" s="2440"/>
      <c r="AWM3" s="2440"/>
      <c r="AWN3" s="2440"/>
      <c r="AWO3" s="2440"/>
      <c r="AWP3" s="2440"/>
      <c r="AWQ3" s="2440"/>
      <c r="AWR3" s="2440"/>
      <c r="AWS3" s="2440"/>
      <c r="AWT3" s="2440"/>
      <c r="AWU3" s="2440"/>
      <c r="AWV3" s="2440"/>
      <c r="AWW3" s="2440"/>
      <c r="AWX3" s="2440"/>
      <c r="AWY3" s="2440"/>
      <c r="AWZ3" s="2440"/>
      <c r="AXA3" s="2440"/>
      <c r="AXB3" s="2440"/>
      <c r="AXC3" s="2440"/>
      <c r="AXD3" s="2440"/>
      <c r="AXE3" s="2440"/>
      <c r="AXF3" s="2440"/>
      <c r="AXG3" s="2440"/>
      <c r="AXH3" s="2440"/>
      <c r="AXI3" s="2440"/>
      <c r="AXJ3" s="2440"/>
      <c r="AXK3" s="2440"/>
      <c r="AXL3" s="2440"/>
      <c r="AXM3" s="2440"/>
      <c r="AXN3" s="2440"/>
      <c r="AXO3" s="2440"/>
      <c r="AXP3" s="2440"/>
      <c r="AXQ3" s="2440"/>
      <c r="AXR3" s="2440"/>
      <c r="AXS3" s="2440"/>
      <c r="AXT3" s="2440"/>
      <c r="AXU3" s="2440"/>
      <c r="AXV3" s="2440"/>
      <c r="AXW3" s="2440"/>
      <c r="AXX3" s="2440"/>
      <c r="AXY3" s="2440"/>
      <c r="AXZ3" s="2440"/>
      <c r="AYA3" s="2440"/>
      <c r="AYB3" s="2440"/>
      <c r="AYC3" s="2440"/>
      <c r="AYD3" s="2440"/>
      <c r="AYE3" s="2440"/>
      <c r="AYF3" s="2440"/>
      <c r="AYG3" s="2440"/>
      <c r="AYH3" s="2440"/>
      <c r="AYI3" s="2440"/>
      <c r="AYJ3" s="2440"/>
      <c r="AYK3" s="2440"/>
      <c r="AYL3" s="2440"/>
      <c r="AYM3" s="2440"/>
      <c r="AYN3" s="2440"/>
      <c r="AYO3" s="2440"/>
      <c r="AYP3" s="2440"/>
      <c r="AYQ3" s="2440"/>
      <c r="AYR3" s="2440"/>
      <c r="AYS3" s="2440"/>
      <c r="AYT3" s="2440"/>
      <c r="AYU3" s="2440"/>
      <c r="AYV3" s="2440"/>
      <c r="AYW3" s="2440"/>
      <c r="AYX3" s="2440"/>
      <c r="AYY3" s="2440"/>
      <c r="AYZ3" s="2440"/>
      <c r="AZA3" s="2440"/>
      <c r="AZB3" s="2440"/>
      <c r="AZC3" s="2440"/>
      <c r="AZD3" s="2440"/>
      <c r="AZE3" s="2440"/>
      <c r="AZF3" s="2440"/>
      <c r="AZG3" s="2440"/>
      <c r="AZH3" s="2440"/>
      <c r="AZI3" s="2440"/>
      <c r="AZJ3" s="2440"/>
      <c r="AZK3" s="2440"/>
      <c r="AZL3" s="2440"/>
      <c r="AZM3" s="2440"/>
      <c r="AZN3" s="2440"/>
      <c r="AZO3" s="2440"/>
      <c r="AZP3" s="2440"/>
      <c r="AZQ3" s="2440"/>
      <c r="AZR3" s="2440"/>
      <c r="AZS3" s="2440"/>
      <c r="AZT3" s="2440"/>
      <c r="AZU3" s="2440"/>
      <c r="AZV3" s="2440"/>
      <c r="AZW3" s="2440"/>
      <c r="AZX3" s="2440"/>
      <c r="AZY3" s="2440"/>
      <c r="AZZ3" s="2440"/>
      <c r="BAA3" s="2440"/>
      <c r="BAB3" s="2440"/>
      <c r="BAC3" s="2440"/>
      <c r="BAD3" s="2440"/>
      <c r="BAE3" s="2440"/>
      <c r="BAF3" s="2440"/>
      <c r="BAG3" s="2440"/>
      <c r="BAH3" s="2440"/>
      <c r="BAI3" s="2440"/>
      <c r="BAJ3" s="2440"/>
      <c r="BAK3" s="2440"/>
      <c r="BAL3" s="2440"/>
      <c r="BAM3" s="2440"/>
      <c r="BAN3" s="2440"/>
      <c r="BAO3" s="2440"/>
      <c r="BAP3" s="2440"/>
      <c r="BAQ3" s="2440"/>
      <c r="BAR3" s="2440"/>
      <c r="BAS3" s="2440"/>
      <c r="BAT3" s="2440"/>
      <c r="BAU3" s="2440"/>
      <c r="BAV3" s="2440"/>
      <c r="BAW3" s="2440"/>
      <c r="BAX3" s="2440"/>
      <c r="BAY3" s="2440"/>
      <c r="BAZ3" s="2440"/>
      <c r="BBA3" s="2440"/>
      <c r="BBB3" s="2440"/>
      <c r="BBC3" s="2440"/>
      <c r="BBD3" s="2440"/>
      <c r="BBE3" s="2440"/>
      <c r="BBF3" s="2440"/>
      <c r="BBG3" s="2440"/>
      <c r="BBH3" s="2440"/>
      <c r="BBI3" s="2440"/>
      <c r="BBJ3" s="2440"/>
      <c r="BBK3" s="2440"/>
      <c r="BBL3" s="2440"/>
      <c r="BBM3" s="2440"/>
      <c r="BBN3" s="2440"/>
      <c r="BBO3" s="2440"/>
      <c r="BBP3" s="2440"/>
      <c r="BBQ3" s="2440"/>
      <c r="BBR3" s="2440"/>
      <c r="BBS3" s="2440"/>
      <c r="BBT3" s="2440"/>
      <c r="BBU3" s="2440"/>
      <c r="BBV3" s="2440"/>
      <c r="BBW3" s="2440"/>
      <c r="BBX3" s="2440"/>
      <c r="BBY3" s="2440"/>
      <c r="BBZ3" s="2440"/>
      <c r="BCA3" s="2440"/>
      <c r="BCB3" s="2440"/>
      <c r="BCC3" s="2440"/>
      <c r="BCD3" s="2440"/>
      <c r="BCE3" s="2440"/>
      <c r="BCF3" s="2440"/>
      <c r="BCG3" s="2440"/>
      <c r="BCH3" s="2440"/>
      <c r="BCI3" s="2440"/>
      <c r="BCJ3" s="2440"/>
      <c r="BCK3" s="2440"/>
      <c r="BCL3" s="2440"/>
      <c r="BCM3" s="2440"/>
      <c r="BCN3" s="2440"/>
      <c r="BCO3" s="2440"/>
      <c r="BCP3" s="2440"/>
      <c r="BCQ3" s="2440"/>
      <c r="BCR3" s="2440"/>
      <c r="BCS3" s="2440"/>
      <c r="BCT3" s="2440"/>
      <c r="BCU3" s="2440"/>
      <c r="BCV3" s="2440"/>
      <c r="BCW3" s="2440"/>
      <c r="BCX3" s="2440"/>
      <c r="BCY3" s="2440"/>
      <c r="BCZ3" s="2440"/>
      <c r="BDA3" s="2440"/>
      <c r="BDB3" s="2440"/>
      <c r="BDC3" s="2440"/>
      <c r="BDD3" s="2440"/>
      <c r="BDE3" s="2440"/>
      <c r="BDF3" s="2440"/>
      <c r="BDG3" s="2440"/>
      <c r="BDH3" s="2440"/>
      <c r="BDI3" s="2440"/>
      <c r="BDJ3" s="2440"/>
      <c r="BDK3" s="2440"/>
      <c r="BDL3" s="2440"/>
      <c r="BDM3" s="2440"/>
      <c r="BDN3" s="2440"/>
      <c r="BDO3" s="2440"/>
      <c r="BDP3" s="2440"/>
      <c r="BDQ3" s="2440"/>
      <c r="BDR3" s="2440"/>
      <c r="BDS3" s="2440"/>
      <c r="BDT3" s="2440"/>
      <c r="BDU3" s="2440"/>
      <c r="BDV3" s="2440"/>
      <c r="BDW3" s="2440"/>
      <c r="BDX3" s="2440"/>
      <c r="BDY3" s="2440"/>
      <c r="BDZ3" s="2440"/>
      <c r="BEA3" s="2440"/>
      <c r="BEB3" s="2440"/>
      <c r="BEC3" s="2440"/>
      <c r="BED3" s="2440"/>
      <c r="BEE3" s="2440"/>
      <c r="BEF3" s="2440"/>
      <c r="BEG3" s="2440"/>
      <c r="BEH3" s="2440"/>
      <c r="BEI3" s="2440"/>
      <c r="BEJ3" s="2440"/>
      <c r="BEK3" s="2440"/>
      <c r="BEL3" s="2440"/>
      <c r="BEM3" s="2440"/>
      <c r="BEN3" s="2440"/>
      <c r="BEO3" s="2440"/>
      <c r="BEP3" s="2440"/>
      <c r="BEQ3" s="2440"/>
      <c r="BER3" s="2440"/>
      <c r="BES3" s="2440"/>
      <c r="BET3" s="2440"/>
      <c r="BEU3" s="2440"/>
      <c r="BEV3" s="2440"/>
      <c r="BEW3" s="2440"/>
      <c r="BEX3" s="2440"/>
      <c r="BEY3" s="2440"/>
      <c r="BEZ3" s="2440"/>
      <c r="BFA3" s="2440"/>
      <c r="BFB3" s="2440"/>
      <c r="BFC3" s="2440"/>
      <c r="BFD3" s="2440"/>
      <c r="BFE3" s="2440"/>
      <c r="BFF3" s="2440"/>
      <c r="BFG3" s="2440"/>
      <c r="BFH3" s="2440"/>
      <c r="BFI3" s="2440"/>
      <c r="BFJ3" s="2440"/>
      <c r="BFK3" s="2440"/>
      <c r="BFL3" s="2440"/>
      <c r="BFM3" s="2440"/>
      <c r="BFN3" s="2440"/>
      <c r="BFO3" s="2440"/>
      <c r="BFP3" s="2440"/>
      <c r="BFQ3" s="2440"/>
      <c r="BFR3" s="2440"/>
      <c r="BFS3" s="2440"/>
      <c r="BFT3" s="2440"/>
      <c r="BFU3" s="2440"/>
      <c r="BFV3" s="2440"/>
      <c r="BFW3" s="2440"/>
      <c r="BFX3" s="2440"/>
      <c r="BFY3" s="2440"/>
      <c r="BFZ3" s="2440"/>
      <c r="BGA3" s="2440"/>
      <c r="BGB3" s="2440"/>
      <c r="BGC3" s="2440"/>
      <c r="BGD3" s="2440"/>
      <c r="BGE3" s="2440"/>
      <c r="BGF3" s="2440"/>
      <c r="BGG3" s="2440"/>
      <c r="BGH3" s="2440"/>
      <c r="BGI3" s="2440"/>
      <c r="BGJ3" s="2440"/>
      <c r="BGK3" s="2440"/>
      <c r="BGL3" s="2440"/>
      <c r="BGM3" s="2440"/>
      <c r="BGN3" s="2440"/>
      <c r="BGO3" s="2440"/>
      <c r="BGP3" s="2440"/>
      <c r="BGQ3" s="2440"/>
      <c r="BGR3" s="2440"/>
      <c r="BGS3" s="2440"/>
      <c r="BGT3" s="2440"/>
      <c r="BGU3" s="2440"/>
      <c r="BGV3" s="2440"/>
      <c r="BGW3" s="2440"/>
      <c r="BGX3" s="2440"/>
      <c r="BGY3" s="2440"/>
      <c r="BGZ3" s="2440"/>
      <c r="BHA3" s="2440"/>
      <c r="BHB3" s="2440"/>
      <c r="BHC3" s="2440"/>
      <c r="BHD3" s="2440"/>
      <c r="BHE3" s="2440"/>
      <c r="BHF3" s="2440"/>
      <c r="BHG3" s="2440"/>
      <c r="BHH3" s="2440"/>
      <c r="BHI3" s="2440"/>
      <c r="BHJ3" s="2440"/>
      <c r="BHK3" s="2440"/>
      <c r="BHL3" s="2440"/>
      <c r="BHM3" s="2440"/>
      <c r="BHN3" s="2440"/>
      <c r="BHO3" s="2440"/>
      <c r="BHP3" s="2440"/>
      <c r="BHQ3" s="2440"/>
      <c r="BHR3" s="2440"/>
      <c r="BHS3" s="2440"/>
      <c r="BHT3" s="2440"/>
      <c r="BHU3" s="2440"/>
      <c r="BHV3" s="2440"/>
      <c r="BHW3" s="2440"/>
      <c r="BHX3" s="2440"/>
      <c r="BHY3" s="2440"/>
      <c r="BHZ3" s="2440"/>
      <c r="BIA3" s="2440"/>
      <c r="BIB3" s="2440"/>
      <c r="BIC3" s="2440"/>
      <c r="BID3" s="2440"/>
      <c r="BIE3" s="2440"/>
      <c r="BIF3" s="2440"/>
      <c r="BIG3" s="2440"/>
      <c r="BIH3" s="2440"/>
      <c r="BII3" s="2440"/>
      <c r="BIJ3" s="2440"/>
      <c r="BIK3" s="2440"/>
      <c r="BIL3" s="2440"/>
      <c r="BIM3" s="2440"/>
      <c r="BIN3" s="2440"/>
      <c r="BIO3" s="2440"/>
      <c r="BIP3" s="2440"/>
      <c r="BIQ3" s="2440"/>
      <c r="BIR3" s="2440"/>
      <c r="BIS3" s="2440"/>
      <c r="BIT3" s="2440"/>
      <c r="BIU3" s="2440"/>
      <c r="BIV3" s="2440"/>
      <c r="BIW3" s="2440"/>
      <c r="BIX3" s="2440"/>
      <c r="BIY3" s="2440"/>
      <c r="BIZ3" s="2440"/>
      <c r="BJA3" s="2440"/>
      <c r="BJB3" s="2440"/>
      <c r="BJC3" s="2440"/>
      <c r="BJD3" s="2440"/>
      <c r="BJE3" s="2440"/>
      <c r="BJF3" s="2440"/>
      <c r="BJG3" s="2440"/>
      <c r="BJH3" s="2440"/>
      <c r="BJI3" s="2440"/>
      <c r="BJJ3" s="2440"/>
      <c r="BJK3" s="2440"/>
      <c r="BJL3" s="2440"/>
      <c r="BJM3" s="2440"/>
      <c r="BJN3" s="2440"/>
      <c r="BJO3" s="2440"/>
      <c r="BJP3" s="2440"/>
      <c r="BJQ3" s="2440"/>
      <c r="BJR3" s="2440"/>
      <c r="BJS3" s="2440"/>
      <c r="BJT3" s="2440"/>
      <c r="BJU3" s="2440"/>
      <c r="BJV3" s="2440"/>
      <c r="BJW3" s="2440"/>
      <c r="BJX3" s="2440"/>
      <c r="BJY3" s="2440"/>
      <c r="BJZ3" s="2440"/>
      <c r="BKA3" s="2440"/>
      <c r="BKB3" s="2440"/>
      <c r="BKC3" s="2440"/>
      <c r="BKD3" s="2440"/>
      <c r="BKE3" s="2440"/>
      <c r="BKF3" s="2440"/>
      <c r="BKG3" s="2440"/>
      <c r="BKH3" s="2440"/>
      <c r="BKI3" s="2440"/>
      <c r="BKJ3" s="2440"/>
      <c r="BKK3" s="2440"/>
      <c r="BKL3" s="2440"/>
      <c r="BKM3" s="2440"/>
      <c r="BKN3" s="2440"/>
      <c r="BKO3" s="2440"/>
      <c r="BKP3" s="2440"/>
      <c r="BKQ3" s="2440"/>
      <c r="BKR3" s="2440"/>
      <c r="BKS3" s="2440"/>
      <c r="BKT3" s="2440"/>
      <c r="BKU3" s="2440"/>
      <c r="BKV3" s="2440"/>
      <c r="BKW3" s="2440"/>
      <c r="BKX3" s="2440"/>
      <c r="BKY3" s="2440"/>
      <c r="BKZ3" s="2440"/>
      <c r="BLA3" s="2440"/>
      <c r="BLB3" s="2440"/>
      <c r="BLC3" s="2440"/>
      <c r="BLD3" s="2440"/>
      <c r="BLE3" s="2440"/>
      <c r="BLF3" s="2440"/>
      <c r="BLG3" s="2440"/>
      <c r="BLH3" s="2440"/>
      <c r="BLI3" s="2440"/>
      <c r="BLJ3" s="2440"/>
      <c r="BLK3" s="2440"/>
      <c r="BLL3" s="2440"/>
      <c r="BLM3" s="2440"/>
      <c r="BLN3" s="2440"/>
      <c r="BLO3" s="2440"/>
      <c r="BLP3" s="2440"/>
      <c r="BLQ3" s="2440"/>
      <c r="BLR3" s="2440"/>
      <c r="BLS3" s="2440"/>
      <c r="BLT3" s="2440"/>
      <c r="BLU3" s="2440"/>
      <c r="BLV3" s="2440"/>
      <c r="BLW3" s="2440"/>
      <c r="BLX3" s="2440"/>
      <c r="BLY3" s="2440"/>
      <c r="BLZ3" s="2440"/>
      <c r="BMA3" s="2440"/>
      <c r="BMB3" s="2440"/>
      <c r="BMC3" s="2440"/>
      <c r="BMD3" s="2440"/>
      <c r="BME3" s="2440"/>
      <c r="BMF3" s="2440"/>
      <c r="BMG3" s="2440"/>
      <c r="BMH3" s="2440"/>
      <c r="BMI3" s="2440"/>
      <c r="BMJ3" s="2440"/>
      <c r="BMK3" s="2440"/>
      <c r="BML3" s="2440"/>
      <c r="BMM3" s="2440"/>
      <c r="BMN3" s="2440"/>
      <c r="BMO3" s="2440"/>
      <c r="BMP3" s="2440"/>
      <c r="BMQ3" s="2440"/>
      <c r="BMR3" s="2440"/>
      <c r="BMS3" s="2440"/>
      <c r="BMT3" s="2440"/>
      <c r="BMU3" s="2440"/>
      <c r="BMV3" s="2440"/>
      <c r="BMW3" s="2440"/>
      <c r="BMX3" s="2440"/>
      <c r="BMY3" s="2440"/>
      <c r="BMZ3" s="2440"/>
      <c r="BNA3" s="2440"/>
      <c r="BNB3" s="2440"/>
      <c r="BNC3" s="2440"/>
      <c r="BND3" s="2440"/>
      <c r="BNE3" s="2440"/>
      <c r="BNF3" s="2440"/>
      <c r="BNG3" s="2440"/>
      <c r="BNH3" s="2440"/>
      <c r="BNI3" s="2440"/>
      <c r="BNJ3" s="2440"/>
      <c r="BNK3" s="2440"/>
      <c r="BNL3" s="2440"/>
      <c r="BNM3" s="2440"/>
      <c r="BNN3" s="2440"/>
      <c r="BNO3" s="2440"/>
      <c r="BNP3" s="2440"/>
      <c r="BNQ3" s="2440"/>
      <c r="BNR3" s="2440"/>
      <c r="BNS3" s="2440"/>
      <c r="BNT3" s="2440"/>
      <c r="BNU3" s="2440"/>
      <c r="BNV3" s="2440"/>
      <c r="BNW3" s="2440"/>
      <c r="BNX3" s="2440"/>
      <c r="BNY3" s="2440"/>
      <c r="BNZ3" s="2440"/>
      <c r="BOA3" s="2440"/>
      <c r="BOB3" s="2440"/>
      <c r="BOC3" s="2440"/>
      <c r="BOD3" s="2440"/>
      <c r="BOE3" s="2440"/>
      <c r="BOF3" s="2440"/>
      <c r="BOG3" s="2440"/>
      <c r="BOH3" s="2440"/>
      <c r="BOI3" s="2440"/>
      <c r="BOJ3" s="2440"/>
      <c r="BOK3" s="2440"/>
      <c r="BOL3" s="2440"/>
      <c r="BOM3" s="2440"/>
      <c r="BON3" s="2440"/>
      <c r="BOO3" s="2440"/>
      <c r="BOP3" s="2440"/>
      <c r="BOQ3" s="2440"/>
      <c r="BOR3" s="2440"/>
      <c r="BOS3" s="2440"/>
      <c r="BOT3" s="2440"/>
      <c r="BOU3" s="2440"/>
      <c r="BOV3" s="2440"/>
      <c r="BOW3" s="2440"/>
      <c r="BOX3" s="2440"/>
      <c r="BOY3" s="2440"/>
      <c r="BOZ3" s="2440"/>
      <c r="BPA3" s="2440"/>
      <c r="BPB3" s="2440"/>
      <c r="BPC3" s="2440"/>
      <c r="BPD3" s="2440"/>
      <c r="BPE3" s="2440"/>
      <c r="BPF3" s="2440"/>
      <c r="BPG3" s="2440"/>
      <c r="BPH3" s="2440"/>
      <c r="BPI3" s="2440"/>
      <c r="BPJ3" s="2440"/>
      <c r="BPK3" s="2440"/>
      <c r="BPL3" s="2440"/>
      <c r="BPM3" s="2440"/>
      <c r="BPN3" s="2440"/>
      <c r="BPO3" s="2440"/>
      <c r="BPP3" s="2440"/>
      <c r="BPQ3" s="2440"/>
      <c r="BPR3" s="2440"/>
      <c r="BPS3" s="2440"/>
      <c r="BPT3" s="2440"/>
      <c r="BPU3" s="2440"/>
      <c r="BPV3" s="2440"/>
      <c r="BPW3" s="2440"/>
      <c r="BPX3" s="2440"/>
      <c r="BPY3" s="2440"/>
      <c r="BPZ3" s="2440"/>
      <c r="BQA3" s="2440"/>
      <c r="BQB3" s="2440"/>
      <c r="BQC3" s="2440"/>
      <c r="BQD3" s="2440"/>
      <c r="BQE3" s="2440"/>
      <c r="BQF3" s="2440"/>
      <c r="BQG3" s="2440"/>
      <c r="BQH3" s="2440"/>
      <c r="BQI3" s="2440"/>
      <c r="BQJ3" s="2440"/>
      <c r="BQK3" s="2440"/>
      <c r="BQL3" s="2440"/>
      <c r="BQM3" s="2440"/>
      <c r="BQN3" s="2440"/>
      <c r="BQO3" s="2440"/>
      <c r="BQP3" s="2440"/>
      <c r="BQQ3" s="2440"/>
      <c r="BQR3" s="2440"/>
      <c r="BQS3" s="2440"/>
      <c r="BQT3" s="2440"/>
      <c r="BQU3" s="2440"/>
      <c r="BQV3" s="2440"/>
      <c r="BQW3" s="2440"/>
      <c r="BQX3" s="2440"/>
      <c r="BQY3" s="2440"/>
      <c r="BQZ3" s="2440"/>
      <c r="BRA3" s="2440"/>
      <c r="BRB3" s="2440"/>
      <c r="BRC3" s="2440"/>
      <c r="BRD3" s="2440"/>
      <c r="BRE3" s="2440"/>
      <c r="BRF3" s="2440"/>
      <c r="BRG3" s="2440"/>
      <c r="BRH3" s="2440"/>
      <c r="BRI3" s="2440"/>
      <c r="BRJ3" s="2440"/>
      <c r="BRK3" s="2440"/>
      <c r="BRL3" s="2440"/>
      <c r="BRM3" s="2440"/>
      <c r="BRN3" s="2440"/>
      <c r="BRO3" s="2440"/>
      <c r="BRP3" s="2440"/>
      <c r="BRQ3" s="2440"/>
      <c r="BRR3" s="2440"/>
      <c r="BRS3" s="2440"/>
      <c r="BRT3" s="2440"/>
      <c r="BRU3" s="2440"/>
      <c r="BRV3" s="2440"/>
      <c r="BRW3" s="2440"/>
      <c r="BRX3" s="2440"/>
      <c r="BRY3" s="2440"/>
      <c r="BRZ3" s="2440"/>
      <c r="BSA3" s="2440"/>
      <c r="BSB3" s="2440"/>
      <c r="BSC3" s="2440"/>
      <c r="BSD3" s="2440"/>
      <c r="BSE3" s="2440"/>
      <c r="BSF3" s="2440"/>
      <c r="BSG3" s="2440"/>
      <c r="BSH3" s="2440"/>
      <c r="BSI3" s="2440"/>
      <c r="BSJ3" s="2440"/>
      <c r="BSK3" s="2440"/>
      <c r="BSL3" s="2440"/>
      <c r="BSM3" s="2440"/>
      <c r="BSN3" s="2440"/>
      <c r="BSO3" s="2440"/>
      <c r="BSP3" s="2440"/>
      <c r="BSQ3" s="2440"/>
      <c r="BSR3" s="2440"/>
      <c r="BSS3" s="2440"/>
      <c r="BST3" s="2440"/>
      <c r="BSU3" s="2440"/>
      <c r="BSV3" s="2440"/>
      <c r="BSW3" s="2440"/>
      <c r="BSX3" s="2440"/>
      <c r="BSY3" s="2440"/>
      <c r="BSZ3" s="2440"/>
      <c r="BTA3" s="2440"/>
      <c r="BTB3" s="2440"/>
      <c r="BTC3" s="2440"/>
      <c r="BTD3" s="2440"/>
      <c r="BTE3" s="2440"/>
      <c r="BTF3" s="2440"/>
      <c r="BTG3" s="2440"/>
      <c r="BTH3" s="2440"/>
      <c r="BTI3" s="2440"/>
      <c r="BTJ3" s="2440"/>
      <c r="BTK3" s="2440"/>
      <c r="BTL3" s="2440"/>
      <c r="BTM3" s="2440"/>
      <c r="BTN3" s="2440"/>
      <c r="BTO3" s="2440"/>
      <c r="BTP3" s="2440"/>
      <c r="BTQ3" s="2440"/>
      <c r="BTR3" s="2440"/>
      <c r="BTS3" s="2440"/>
      <c r="BTT3" s="2440"/>
      <c r="BTU3" s="2440"/>
      <c r="BTV3" s="2440"/>
      <c r="BTW3" s="2440"/>
      <c r="BTX3" s="2440"/>
      <c r="BTY3" s="2440"/>
      <c r="BTZ3" s="2440"/>
      <c r="BUA3" s="2440"/>
      <c r="BUB3" s="2440"/>
      <c r="BUC3" s="2440"/>
      <c r="BUD3" s="2440"/>
      <c r="BUE3" s="2440"/>
      <c r="BUF3" s="2440"/>
      <c r="BUG3" s="2440"/>
      <c r="BUH3" s="2440"/>
      <c r="BUI3" s="2440"/>
      <c r="BUJ3" s="2440"/>
      <c r="BUK3" s="2440"/>
      <c r="BUL3" s="2440"/>
      <c r="BUM3" s="2440"/>
      <c r="BUN3" s="2440"/>
      <c r="BUO3" s="2440"/>
      <c r="BUP3" s="2440"/>
      <c r="BUQ3" s="2440"/>
      <c r="BUR3" s="2440"/>
      <c r="BUS3" s="2440"/>
      <c r="BUT3" s="2440"/>
      <c r="BUU3" s="2440"/>
      <c r="BUV3" s="2440"/>
      <c r="BUW3" s="2440"/>
      <c r="BUX3" s="2440"/>
      <c r="BUY3" s="2440"/>
      <c r="BUZ3" s="2440"/>
      <c r="BVA3" s="2440"/>
      <c r="BVB3" s="2440"/>
      <c r="BVC3" s="2440"/>
      <c r="BVD3" s="2440"/>
      <c r="BVE3" s="2440"/>
      <c r="BVF3" s="2440"/>
      <c r="BVG3" s="2440"/>
      <c r="BVH3" s="2440"/>
      <c r="BVI3" s="2440"/>
      <c r="BVJ3" s="2440"/>
      <c r="BVK3" s="2440"/>
      <c r="BVL3" s="2440"/>
      <c r="BVM3" s="2440"/>
      <c r="BVN3" s="2440"/>
      <c r="BVO3" s="2440"/>
      <c r="BVP3" s="2440"/>
      <c r="BVQ3" s="2440"/>
      <c r="BVR3" s="2440"/>
      <c r="BVS3" s="2440"/>
      <c r="BVT3" s="2440"/>
      <c r="BVU3" s="2440"/>
      <c r="BVV3" s="2440"/>
      <c r="BVW3" s="2440"/>
      <c r="BVX3" s="2440"/>
      <c r="BVY3" s="2440"/>
      <c r="BVZ3" s="2440"/>
      <c r="BWA3" s="2440"/>
      <c r="BWB3" s="2440"/>
      <c r="BWC3" s="2440"/>
      <c r="BWD3" s="2440"/>
      <c r="BWE3" s="2440"/>
      <c r="BWF3" s="2440"/>
      <c r="BWG3" s="2440"/>
      <c r="BWH3" s="2440"/>
      <c r="BWI3" s="2440"/>
      <c r="BWJ3" s="2440"/>
      <c r="BWK3" s="2440"/>
      <c r="BWL3" s="2440"/>
      <c r="BWM3" s="2440"/>
      <c r="BWN3" s="2440"/>
      <c r="BWO3" s="2440"/>
      <c r="BWP3" s="2440"/>
      <c r="BWQ3" s="2440"/>
      <c r="BWR3" s="2440"/>
      <c r="BWS3" s="2440"/>
      <c r="BWT3" s="2440"/>
      <c r="BWU3" s="2440"/>
      <c r="BWV3" s="2440"/>
      <c r="BWW3" s="2440"/>
      <c r="BWX3" s="2440"/>
      <c r="BWY3" s="2440"/>
      <c r="BWZ3" s="2440"/>
      <c r="BXA3" s="2440"/>
      <c r="BXB3" s="2440"/>
      <c r="BXC3" s="2440"/>
      <c r="BXD3" s="2440"/>
      <c r="BXE3" s="2440"/>
      <c r="BXF3" s="2440"/>
      <c r="BXG3" s="2440"/>
      <c r="BXH3" s="2440"/>
      <c r="BXI3" s="2440"/>
      <c r="BXJ3" s="2440"/>
      <c r="BXK3" s="2440"/>
      <c r="BXL3" s="2440"/>
      <c r="BXM3" s="2440"/>
      <c r="BXN3" s="2440"/>
      <c r="BXO3" s="2440"/>
      <c r="BXP3" s="2440"/>
      <c r="BXQ3" s="2440"/>
      <c r="BXR3" s="2440"/>
      <c r="BXS3" s="2440"/>
      <c r="BXT3" s="2440"/>
      <c r="BXU3" s="2440"/>
      <c r="BXV3" s="2440"/>
      <c r="BXW3" s="2440"/>
      <c r="BXX3" s="2440"/>
      <c r="BXY3" s="2440"/>
      <c r="BXZ3" s="2440"/>
      <c r="BYA3" s="2440"/>
      <c r="BYB3" s="2440"/>
      <c r="BYC3" s="2440"/>
      <c r="BYD3" s="2440"/>
      <c r="BYE3" s="2440"/>
      <c r="BYF3" s="2440"/>
      <c r="BYG3" s="2440"/>
      <c r="BYH3" s="2440"/>
      <c r="BYI3" s="2440"/>
      <c r="BYJ3" s="2440"/>
      <c r="BYK3" s="2440"/>
      <c r="BYL3" s="2440"/>
      <c r="BYM3" s="2440"/>
      <c r="BYN3" s="2440"/>
      <c r="BYO3" s="2440"/>
      <c r="BYP3" s="2440"/>
      <c r="BYQ3" s="2440"/>
      <c r="BYR3" s="2440"/>
      <c r="BYS3" s="2440"/>
      <c r="BYT3" s="2440"/>
      <c r="BYU3" s="2440"/>
      <c r="BYV3" s="2440"/>
      <c r="BYW3" s="2440"/>
      <c r="BYX3" s="2440"/>
      <c r="BYY3" s="2440"/>
      <c r="BYZ3" s="2440"/>
      <c r="BZA3" s="2440"/>
      <c r="BZB3" s="2440"/>
      <c r="BZC3" s="2440"/>
      <c r="BZD3" s="2440"/>
      <c r="BZE3" s="2440"/>
      <c r="BZF3" s="2440"/>
      <c r="BZG3" s="2440"/>
      <c r="BZH3" s="2440"/>
      <c r="BZI3" s="2440"/>
      <c r="BZJ3" s="2440"/>
      <c r="BZK3" s="2440"/>
      <c r="BZL3" s="2440"/>
      <c r="BZM3" s="2440"/>
      <c r="BZN3" s="2440"/>
      <c r="BZO3" s="2440"/>
      <c r="BZP3" s="2440"/>
      <c r="BZQ3" s="2440"/>
      <c r="BZR3" s="2440"/>
      <c r="BZS3" s="2440"/>
      <c r="BZT3" s="2440"/>
      <c r="BZU3" s="2440"/>
      <c r="BZV3" s="2440"/>
      <c r="BZW3" s="2440"/>
      <c r="BZX3" s="2440"/>
      <c r="BZY3" s="2440"/>
      <c r="BZZ3" s="2440"/>
      <c r="CAA3" s="2440"/>
      <c r="CAB3" s="2440"/>
      <c r="CAC3" s="2440"/>
      <c r="CAD3" s="2440"/>
      <c r="CAE3" s="2440"/>
      <c r="CAF3" s="2440"/>
      <c r="CAG3" s="2440"/>
      <c r="CAH3" s="2440"/>
      <c r="CAI3" s="2440"/>
      <c r="CAJ3" s="2440"/>
      <c r="CAK3" s="2440"/>
      <c r="CAL3" s="2440"/>
      <c r="CAM3" s="2440"/>
      <c r="CAN3" s="2440"/>
      <c r="CAO3" s="2440"/>
      <c r="CAP3" s="2440"/>
      <c r="CAQ3" s="2440"/>
      <c r="CAR3" s="2440"/>
      <c r="CAS3" s="2440"/>
      <c r="CAT3" s="2440"/>
      <c r="CAU3" s="2440"/>
      <c r="CAV3" s="2440"/>
      <c r="CAW3" s="2440"/>
      <c r="CAX3" s="2440"/>
      <c r="CAY3" s="2440"/>
      <c r="CAZ3" s="2440"/>
      <c r="CBA3" s="2440"/>
      <c r="CBB3" s="2440"/>
      <c r="CBC3" s="2440"/>
      <c r="CBD3" s="2440"/>
      <c r="CBE3" s="2440"/>
      <c r="CBF3" s="2440"/>
      <c r="CBG3" s="2440"/>
      <c r="CBH3" s="2440"/>
      <c r="CBI3" s="2440"/>
      <c r="CBJ3" s="2440"/>
      <c r="CBK3" s="2440"/>
      <c r="CBL3" s="2440"/>
      <c r="CBM3" s="2440"/>
      <c r="CBN3" s="2440"/>
      <c r="CBO3" s="2440"/>
      <c r="CBP3" s="2440"/>
      <c r="CBQ3" s="2440"/>
      <c r="CBR3" s="2440"/>
      <c r="CBS3" s="2440"/>
      <c r="CBT3" s="2440"/>
      <c r="CBU3" s="2440"/>
      <c r="CBV3" s="2440"/>
      <c r="CBW3" s="2440"/>
      <c r="CBX3" s="2440"/>
      <c r="CBY3" s="2440"/>
      <c r="CBZ3" s="2440"/>
      <c r="CCA3" s="2440"/>
      <c r="CCB3" s="2440"/>
      <c r="CCC3" s="2440"/>
      <c r="CCD3" s="2440"/>
      <c r="CCE3" s="2440"/>
      <c r="CCF3" s="2440"/>
      <c r="CCG3" s="2440"/>
      <c r="CCH3" s="2440"/>
      <c r="CCI3" s="2440"/>
      <c r="CCJ3" s="2440"/>
      <c r="CCK3" s="2440"/>
      <c r="CCL3" s="2440"/>
      <c r="CCM3" s="2440"/>
      <c r="CCN3" s="2440"/>
      <c r="CCO3" s="2440"/>
      <c r="CCP3" s="2440"/>
      <c r="CCQ3" s="2440"/>
      <c r="CCR3" s="2440"/>
      <c r="CCS3" s="2440"/>
      <c r="CCT3" s="2440"/>
      <c r="CCU3" s="2440"/>
      <c r="CCV3" s="2440"/>
      <c r="CCW3" s="2440"/>
      <c r="CCX3" s="2440"/>
      <c r="CCY3" s="2440"/>
      <c r="CCZ3" s="2440"/>
      <c r="CDA3" s="2440"/>
      <c r="CDB3" s="2440"/>
      <c r="CDC3" s="2440"/>
      <c r="CDD3" s="2440"/>
      <c r="CDE3" s="2440"/>
      <c r="CDF3" s="2440"/>
      <c r="CDG3" s="2440"/>
      <c r="CDH3" s="2440"/>
      <c r="CDI3" s="2440"/>
      <c r="CDJ3" s="2440"/>
      <c r="CDK3" s="2440"/>
      <c r="CDL3" s="2440"/>
      <c r="CDM3" s="2440"/>
      <c r="CDN3" s="2440"/>
      <c r="CDO3" s="2440"/>
      <c r="CDP3" s="2440"/>
      <c r="CDQ3" s="2440"/>
      <c r="CDR3" s="2440"/>
      <c r="CDS3" s="2440"/>
      <c r="CDT3" s="2440"/>
      <c r="CDU3" s="2440"/>
      <c r="CDV3" s="2440"/>
      <c r="CDW3" s="2440"/>
      <c r="CDX3" s="2440"/>
      <c r="CDY3" s="2440"/>
      <c r="CDZ3" s="2440"/>
      <c r="CEA3" s="2440"/>
      <c r="CEB3" s="2440"/>
      <c r="CEC3" s="2440"/>
      <c r="CED3" s="2440"/>
      <c r="CEE3" s="2440"/>
      <c r="CEF3" s="2440"/>
      <c r="CEG3" s="2440"/>
      <c r="CEH3" s="2440"/>
      <c r="CEI3" s="2440"/>
      <c r="CEJ3" s="2440"/>
      <c r="CEK3" s="2440"/>
      <c r="CEL3" s="2440"/>
      <c r="CEM3" s="2440"/>
      <c r="CEN3" s="2440"/>
      <c r="CEO3" s="2440"/>
      <c r="CEP3" s="2440"/>
      <c r="CEQ3" s="2440"/>
      <c r="CER3" s="2440"/>
      <c r="CES3" s="2440"/>
      <c r="CET3" s="2440"/>
      <c r="CEU3" s="2440"/>
      <c r="CEV3" s="2440"/>
      <c r="CEW3" s="2440"/>
      <c r="CEX3" s="2440"/>
      <c r="CEY3" s="2440"/>
      <c r="CEZ3" s="2440"/>
      <c r="CFA3" s="2440"/>
      <c r="CFB3" s="2440"/>
      <c r="CFC3" s="2440"/>
      <c r="CFD3" s="2440"/>
      <c r="CFE3" s="2440"/>
      <c r="CFF3" s="2440"/>
      <c r="CFG3" s="2440"/>
      <c r="CFH3" s="2440"/>
      <c r="CFI3" s="2440"/>
      <c r="CFJ3" s="2440"/>
      <c r="CFK3" s="2440"/>
      <c r="CFL3" s="2440"/>
      <c r="CFM3" s="2440"/>
      <c r="CFN3" s="2440"/>
      <c r="CFO3" s="2440"/>
      <c r="CFP3" s="2440"/>
      <c r="CFQ3" s="2440"/>
      <c r="CFR3" s="2440"/>
      <c r="CFS3" s="2440"/>
      <c r="CFT3" s="2440"/>
      <c r="CFU3" s="2440"/>
      <c r="CFV3" s="2440"/>
      <c r="CFW3" s="2440"/>
      <c r="CFX3" s="2440"/>
      <c r="CFY3" s="2440"/>
      <c r="CFZ3" s="2440"/>
      <c r="CGA3" s="2440"/>
      <c r="CGB3" s="2440"/>
      <c r="CGC3" s="2440"/>
      <c r="CGD3" s="2440"/>
      <c r="CGE3" s="2440"/>
      <c r="CGF3" s="2440"/>
      <c r="CGG3" s="2440"/>
      <c r="CGH3" s="2440"/>
      <c r="CGI3" s="2440"/>
      <c r="CGJ3" s="2440"/>
      <c r="CGK3" s="2440"/>
      <c r="CGL3" s="2440"/>
      <c r="CGM3" s="2440"/>
      <c r="CGN3" s="2440"/>
      <c r="CGO3" s="2440"/>
      <c r="CGP3" s="2440"/>
      <c r="CGQ3" s="2440"/>
      <c r="CGR3" s="2440"/>
      <c r="CGS3" s="2440"/>
      <c r="CGT3" s="2440"/>
      <c r="CGU3" s="2440"/>
      <c r="CGV3" s="2440"/>
      <c r="CGW3" s="2440"/>
      <c r="CGX3" s="2440"/>
      <c r="CGY3" s="2440"/>
      <c r="CGZ3" s="2440"/>
      <c r="CHA3" s="2440"/>
      <c r="CHB3" s="2440"/>
      <c r="CHC3" s="2440"/>
      <c r="CHD3" s="2440"/>
      <c r="CHE3" s="2440"/>
      <c r="CHF3" s="2440"/>
      <c r="CHG3" s="2440"/>
      <c r="CHH3" s="2440"/>
      <c r="CHI3" s="2440"/>
      <c r="CHJ3" s="2440"/>
      <c r="CHK3" s="2440"/>
      <c r="CHL3" s="2440"/>
      <c r="CHM3" s="2440"/>
      <c r="CHN3" s="2440"/>
      <c r="CHO3" s="2440"/>
      <c r="CHP3" s="2440"/>
      <c r="CHQ3" s="2440"/>
      <c r="CHR3" s="2440"/>
      <c r="CHS3" s="2440"/>
      <c r="CHT3" s="2440"/>
      <c r="CHU3" s="2440"/>
      <c r="CHV3" s="2440"/>
      <c r="CHW3" s="2440"/>
      <c r="CHX3" s="2440"/>
      <c r="CHY3" s="2440"/>
      <c r="CHZ3" s="2440"/>
      <c r="CIA3" s="2440"/>
      <c r="CIB3" s="2440"/>
      <c r="CIC3" s="2440"/>
      <c r="CID3" s="2440"/>
      <c r="CIE3" s="2440"/>
      <c r="CIF3" s="2440"/>
      <c r="CIG3" s="2440"/>
      <c r="CIH3" s="2440"/>
      <c r="CII3" s="2440"/>
      <c r="CIJ3" s="2440"/>
      <c r="CIK3" s="2440"/>
      <c r="CIL3" s="2440"/>
      <c r="CIM3" s="2440"/>
      <c r="CIN3" s="2440"/>
      <c r="CIO3" s="2440"/>
      <c r="CIP3" s="2440"/>
      <c r="CIQ3" s="2440"/>
      <c r="CIR3" s="2440"/>
      <c r="CIS3" s="2440"/>
      <c r="CIT3" s="2440"/>
      <c r="CIU3" s="2440"/>
      <c r="CIV3" s="2440"/>
      <c r="CIW3" s="2440"/>
      <c r="CIX3" s="2440"/>
      <c r="CIY3" s="2440"/>
      <c r="CIZ3" s="2440"/>
      <c r="CJA3" s="2440"/>
      <c r="CJB3" s="2440"/>
      <c r="CJC3" s="2440"/>
      <c r="CJD3" s="2440"/>
      <c r="CJE3" s="2440"/>
      <c r="CJF3" s="2440"/>
      <c r="CJG3" s="2440"/>
      <c r="CJH3" s="2440"/>
      <c r="CJI3" s="2440"/>
      <c r="CJJ3" s="2440"/>
      <c r="CJK3" s="2440"/>
      <c r="CJL3" s="2440"/>
      <c r="CJM3" s="2440"/>
      <c r="CJN3" s="2440"/>
      <c r="CJO3" s="2440"/>
      <c r="CJP3" s="2440"/>
      <c r="CJQ3" s="2440"/>
      <c r="CJR3" s="2440"/>
      <c r="CJS3" s="2440"/>
      <c r="CJT3" s="2440"/>
      <c r="CJU3" s="2440"/>
      <c r="CJV3" s="2440"/>
      <c r="CJW3" s="2440"/>
      <c r="CJX3" s="2440"/>
      <c r="CJY3" s="2440"/>
      <c r="CJZ3" s="2440"/>
      <c r="CKA3" s="2440"/>
      <c r="CKB3" s="2440"/>
      <c r="CKC3" s="2440"/>
      <c r="CKD3" s="2440"/>
      <c r="CKE3" s="2440"/>
      <c r="CKF3" s="2440"/>
      <c r="CKG3" s="2440"/>
      <c r="CKH3" s="2440"/>
      <c r="CKI3" s="2440"/>
      <c r="CKJ3" s="2440"/>
      <c r="CKK3" s="2440"/>
      <c r="CKL3" s="2440"/>
      <c r="CKM3" s="2440"/>
      <c r="CKN3" s="2440"/>
      <c r="CKO3" s="2440"/>
      <c r="CKP3" s="2440"/>
      <c r="CKQ3" s="2440"/>
      <c r="CKR3" s="2440"/>
      <c r="CKS3" s="2440"/>
      <c r="CKT3" s="2440"/>
      <c r="CKU3" s="2440"/>
      <c r="CKV3" s="2440"/>
      <c r="CKW3" s="2440"/>
      <c r="CKX3" s="2440"/>
      <c r="CKY3" s="2440"/>
      <c r="CKZ3" s="2440"/>
      <c r="CLA3" s="2440"/>
      <c r="CLB3" s="2440"/>
      <c r="CLC3" s="2440"/>
      <c r="CLD3" s="2440"/>
      <c r="CLE3" s="2440"/>
      <c r="CLF3" s="2440"/>
      <c r="CLG3" s="2440"/>
      <c r="CLH3" s="2440"/>
      <c r="CLI3" s="2440"/>
      <c r="CLJ3" s="2440"/>
      <c r="CLK3" s="2440"/>
      <c r="CLL3" s="2440"/>
      <c r="CLM3" s="2440"/>
      <c r="CLN3" s="2440"/>
      <c r="CLO3" s="2440"/>
      <c r="CLP3" s="2440"/>
      <c r="CLQ3" s="2440"/>
      <c r="CLR3" s="2440"/>
      <c r="CLS3" s="2440"/>
      <c r="CLT3" s="2440"/>
      <c r="CLU3" s="2440"/>
      <c r="CLV3" s="2440"/>
      <c r="CLW3" s="2440"/>
      <c r="CLX3" s="2440"/>
      <c r="CLY3" s="2440"/>
      <c r="CLZ3" s="2440"/>
      <c r="CMA3" s="2440"/>
      <c r="CMB3" s="2440"/>
      <c r="CMC3" s="2440"/>
      <c r="CMD3" s="2440"/>
      <c r="CME3" s="2440"/>
      <c r="CMF3" s="2440"/>
      <c r="CMG3" s="2440"/>
      <c r="CMH3" s="2440"/>
      <c r="CMI3" s="2440"/>
      <c r="CMJ3" s="2440"/>
      <c r="CMK3" s="2440"/>
      <c r="CML3" s="2440"/>
      <c r="CMM3" s="2440"/>
      <c r="CMN3" s="2440"/>
      <c r="CMO3" s="2440"/>
      <c r="CMP3" s="2440"/>
      <c r="CMQ3" s="2440"/>
      <c r="CMR3" s="2440"/>
      <c r="CMS3" s="2440"/>
      <c r="CMT3" s="2440"/>
      <c r="CMU3" s="2440"/>
      <c r="CMV3" s="2440"/>
      <c r="CMW3" s="2440"/>
      <c r="CMX3" s="2440"/>
      <c r="CMY3" s="2440"/>
      <c r="CMZ3" s="2440"/>
      <c r="CNA3" s="2440"/>
      <c r="CNB3" s="2440"/>
      <c r="CNC3" s="2440"/>
      <c r="CND3" s="2440"/>
      <c r="CNE3" s="2440"/>
      <c r="CNF3" s="2440"/>
      <c r="CNG3" s="2440"/>
      <c r="CNH3" s="2440"/>
      <c r="CNI3" s="2440"/>
      <c r="CNJ3" s="2440"/>
      <c r="CNK3" s="2440"/>
      <c r="CNL3" s="2440"/>
      <c r="CNM3" s="2440"/>
      <c r="CNN3" s="2440"/>
      <c r="CNO3" s="2440"/>
      <c r="CNP3" s="2440"/>
      <c r="CNQ3" s="2440"/>
      <c r="CNR3" s="2440"/>
      <c r="CNS3" s="2440"/>
      <c r="CNT3" s="2440"/>
      <c r="CNU3" s="2440"/>
      <c r="CNV3" s="2440"/>
      <c r="CNW3" s="2440"/>
      <c r="CNX3" s="2440"/>
      <c r="CNY3" s="2440"/>
      <c r="CNZ3" s="2440"/>
      <c r="COA3" s="2440"/>
      <c r="COB3" s="2440"/>
      <c r="COC3" s="2440"/>
      <c r="COD3" s="2440"/>
      <c r="COE3" s="2440"/>
      <c r="COF3" s="2440"/>
      <c r="COG3" s="2440"/>
      <c r="COH3" s="2440"/>
      <c r="COI3" s="2440"/>
      <c r="COJ3" s="2440"/>
      <c r="COK3" s="2440"/>
      <c r="COL3" s="2440"/>
      <c r="COM3" s="2440"/>
      <c r="CON3" s="2440"/>
      <c r="COO3" s="2440"/>
      <c r="COP3" s="2440"/>
      <c r="COQ3" s="2440"/>
      <c r="COR3" s="2440"/>
      <c r="COS3" s="2440"/>
      <c r="COT3" s="2440"/>
      <c r="COU3" s="2440"/>
      <c r="COV3" s="2440"/>
      <c r="COW3" s="2440"/>
      <c r="COX3" s="2440"/>
      <c r="COY3" s="2440"/>
      <c r="COZ3" s="2440"/>
      <c r="CPA3" s="2440"/>
      <c r="CPB3" s="2440"/>
      <c r="CPC3" s="2440"/>
      <c r="CPD3" s="2440"/>
      <c r="CPE3" s="2440"/>
      <c r="CPF3" s="2440"/>
      <c r="CPG3" s="2440"/>
      <c r="CPH3" s="2440"/>
      <c r="CPI3" s="2440"/>
      <c r="CPJ3" s="2440"/>
      <c r="CPK3" s="2440"/>
      <c r="CPL3" s="2440"/>
      <c r="CPM3" s="2440"/>
      <c r="CPN3" s="2440"/>
      <c r="CPO3" s="2440"/>
      <c r="CPP3" s="2440"/>
      <c r="CPQ3" s="2440"/>
      <c r="CPR3" s="2440"/>
      <c r="CPS3" s="2440"/>
      <c r="CPT3" s="2440"/>
      <c r="CPU3" s="2440"/>
      <c r="CPV3" s="2440"/>
      <c r="CPW3" s="2440"/>
      <c r="CPX3" s="2440"/>
      <c r="CPY3" s="2440"/>
      <c r="CPZ3" s="2440"/>
      <c r="CQA3" s="2440"/>
      <c r="CQB3" s="2440"/>
      <c r="CQC3" s="2440"/>
      <c r="CQD3" s="2440"/>
      <c r="CQE3" s="2440"/>
      <c r="CQF3" s="2440"/>
      <c r="CQG3" s="2440"/>
      <c r="CQH3" s="2440"/>
      <c r="CQI3" s="2440"/>
      <c r="CQJ3" s="2440"/>
      <c r="CQK3" s="2440"/>
      <c r="CQL3" s="2440"/>
      <c r="CQM3" s="2440"/>
      <c r="CQN3" s="2440"/>
      <c r="CQO3" s="2440"/>
      <c r="CQP3" s="2440"/>
      <c r="CQQ3" s="2440"/>
      <c r="CQR3" s="2440"/>
      <c r="CQS3" s="2440"/>
      <c r="CQT3" s="2440"/>
      <c r="CQU3" s="2440"/>
      <c r="CQV3" s="2440"/>
      <c r="CQW3" s="2440"/>
      <c r="CQX3" s="2440"/>
      <c r="CQY3" s="2440"/>
      <c r="CQZ3" s="2440"/>
      <c r="CRA3" s="2440"/>
      <c r="CRB3" s="2440"/>
      <c r="CRC3" s="2440"/>
      <c r="CRD3" s="2440"/>
      <c r="CRE3" s="2440"/>
      <c r="CRF3" s="2440"/>
      <c r="CRG3" s="2440"/>
      <c r="CRH3" s="2440"/>
      <c r="CRI3" s="2440"/>
      <c r="CRJ3" s="2440"/>
      <c r="CRK3" s="2440"/>
      <c r="CRL3" s="2440"/>
      <c r="CRM3" s="2440"/>
      <c r="CRN3" s="2440"/>
      <c r="CRO3" s="2440"/>
      <c r="CRP3" s="2440"/>
      <c r="CRQ3" s="2440"/>
      <c r="CRR3" s="2440"/>
      <c r="CRS3" s="2440"/>
      <c r="CRT3" s="2440"/>
      <c r="CRU3" s="2440"/>
      <c r="CRV3" s="2440"/>
      <c r="CRW3" s="2440"/>
      <c r="CRX3" s="2440"/>
      <c r="CRY3" s="2440"/>
      <c r="CRZ3" s="2440"/>
      <c r="CSA3" s="2440"/>
      <c r="CSB3" s="2440"/>
      <c r="CSC3" s="2440"/>
      <c r="CSD3" s="2440"/>
      <c r="CSE3" s="2440"/>
      <c r="CSF3" s="2440"/>
      <c r="CSG3" s="2440"/>
      <c r="CSH3" s="2440"/>
      <c r="CSI3" s="2440"/>
      <c r="CSJ3" s="2440"/>
      <c r="CSK3" s="2440"/>
      <c r="CSL3" s="2440"/>
      <c r="CSM3" s="2440"/>
      <c r="CSN3" s="2440"/>
      <c r="CSO3" s="2440"/>
      <c r="CSP3" s="2440"/>
      <c r="CSQ3" s="2440"/>
      <c r="CSR3" s="2440"/>
      <c r="CSS3" s="2440"/>
      <c r="CST3" s="2440"/>
      <c r="CSU3" s="2440"/>
      <c r="CSV3" s="2440"/>
      <c r="CSW3" s="2440"/>
      <c r="CSX3" s="2440"/>
      <c r="CSY3" s="2440"/>
      <c r="CSZ3" s="2440"/>
      <c r="CTA3" s="2440"/>
      <c r="CTB3" s="2440"/>
      <c r="CTC3" s="2440"/>
      <c r="CTD3" s="2440"/>
      <c r="CTE3" s="2440"/>
      <c r="CTF3" s="2440"/>
      <c r="CTG3" s="2440"/>
      <c r="CTH3" s="2440"/>
      <c r="CTI3" s="2440"/>
      <c r="CTJ3" s="2440"/>
      <c r="CTK3" s="2440"/>
      <c r="CTL3" s="2440"/>
      <c r="CTM3" s="2440"/>
      <c r="CTN3" s="2440"/>
      <c r="CTO3" s="2440"/>
      <c r="CTP3" s="2440"/>
      <c r="CTQ3" s="2440"/>
      <c r="CTR3" s="2440"/>
      <c r="CTS3" s="2440"/>
      <c r="CTT3" s="2440"/>
      <c r="CTU3" s="2440"/>
      <c r="CTV3" s="2440"/>
      <c r="CTW3" s="2440"/>
      <c r="CTX3" s="2440"/>
      <c r="CTY3" s="2440"/>
      <c r="CTZ3" s="2440"/>
      <c r="CUA3" s="2440"/>
      <c r="CUB3" s="2440"/>
      <c r="CUC3" s="2440"/>
      <c r="CUD3" s="2440"/>
      <c r="CUE3" s="2440"/>
      <c r="CUF3" s="2440"/>
      <c r="CUG3" s="2440"/>
      <c r="CUH3" s="2440"/>
      <c r="CUI3" s="2440"/>
      <c r="CUJ3" s="2440"/>
      <c r="CUK3" s="2440"/>
      <c r="CUL3" s="2440"/>
      <c r="CUM3" s="2440"/>
      <c r="CUN3" s="2440"/>
      <c r="CUO3" s="2440"/>
      <c r="CUP3" s="2440"/>
      <c r="CUQ3" s="2440"/>
      <c r="CUR3" s="2440"/>
      <c r="CUS3" s="2440"/>
      <c r="CUT3" s="2440"/>
      <c r="CUU3" s="2440"/>
      <c r="CUV3" s="2440"/>
      <c r="CUW3" s="2440"/>
      <c r="CUX3" s="2440"/>
      <c r="CUY3" s="2440"/>
      <c r="CUZ3" s="2440"/>
      <c r="CVA3" s="2440"/>
      <c r="CVB3" s="2440"/>
      <c r="CVC3" s="2440"/>
      <c r="CVD3" s="2440"/>
      <c r="CVE3" s="2440"/>
      <c r="CVF3" s="2440"/>
      <c r="CVG3" s="2440"/>
      <c r="CVH3" s="2440"/>
      <c r="CVI3" s="2440"/>
      <c r="CVJ3" s="2440"/>
      <c r="CVK3" s="2440"/>
      <c r="CVL3" s="2440"/>
      <c r="CVM3" s="2440"/>
      <c r="CVN3" s="2440"/>
      <c r="CVO3" s="2440"/>
      <c r="CVP3" s="2440"/>
      <c r="CVQ3" s="2440"/>
      <c r="CVR3" s="2440"/>
      <c r="CVS3" s="2440"/>
      <c r="CVT3" s="2440"/>
      <c r="CVU3" s="2440"/>
      <c r="CVV3" s="2440"/>
      <c r="CVW3" s="2440"/>
      <c r="CVX3" s="2440"/>
      <c r="CVY3" s="2440"/>
      <c r="CVZ3" s="2440"/>
      <c r="CWA3" s="2440"/>
      <c r="CWB3" s="2440"/>
      <c r="CWC3" s="2440"/>
      <c r="CWD3" s="2440"/>
      <c r="CWE3" s="2440"/>
      <c r="CWF3" s="2440"/>
      <c r="CWG3" s="2440"/>
      <c r="CWH3" s="2440"/>
      <c r="CWI3" s="2440"/>
      <c r="CWJ3" s="2440"/>
      <c r="CWK3" s="2440"/>
      <c r="CWL3" s="2440"/>
      <c r="CWM3" s="2440"/>
      <c r="CWN3" s="2440"/>
      <c r="CWO3" s="2440"/>
      <c r="CWP3" s="2440"/>
      <c r="CWQ3" s="2440"/>
      <c r="CWR3" s="2440"/>
      <c r="CWS3" s="2440"/>
      <c r="CWT3" s="2440"/>
      <c r="CWU3" s="2440"/>
      <c r="CWV3" s="2440"/>
      <c r="CWW3" s="2440"/>
      <c r="CWX3" s="2440"/>
      <c r="CWY3" s="2440"/>
      <c r="CWZ3" s="2440"/>
      <c r="CXA3" s="2440"/>
      <c r="CXB3" s="2440"/>
      <c r="CXC3" s="2440"/>
      <c r="CXD3" s="2440"/>
      <c r="CXE3" s="2440"/>
      <c r="CXF3" s="2440"/>
      <c r="CXG3" s="2440"/>
      <c r="CXH3" s="2440"/>
      <c r="CXI3" s="2440"/>
      <c r="CXJ3" s="2440"/>
      <c r="CXK3" s="2440"/>
      <c r="CXL3" s="2440"/>
      <c r="CXM3" s="2440"/>
      <c r="CXN3" s="2440"/>
      <c r="CXO3" s="2440"/>
      <c r="CXP3" s="2440"/>
      <c r="CXQ3" s="2440"/>
      <c r="CXR3" s="2440"/>
      <c r="CXS3" s="2440"/>
      <c r="CXT3" s="2440"/>
      <c r="CXU3" s="2440"/>
      <c r="CXV3" s="2440"/>
      <c r="CXW3" s="2440"/>
      <c r="CXX3" s="2440"/>
      <c r="CXY3" s="2440"/>
      <c r="CXZ3" s="2440"/>
      <c r="CYA3" s="2440"/>
      <c r="CYB3" s="2440"/>
      <c r="CYC3" s="2440"/>
      <c r="CYD3" s="2440"/>
      <c r="CYE3" s="2440"/>
      <c r="CYF3" s="2440"/>
      <c r="CYG3" s="2440"/>
      <c r="CYH3" s="2440"/>
      <c r="CYI3" s="2440"/>
      <c r="CYJ3" s="2440"/>
      <c r="CYK3" s="2440"/>
      <c r="CYL3" s="2440"/>
      <c r="CYM3" s="2440"/>
      <c r="CYN3" s="2440"/>
      <c r="CYO3" s="2440"/>
      <c r="CYP3" s="2440"/>
      <c r="CYQ3" s="2440"/>
      <c r="CYR3" s="2440"/>
      <c r="CYS3" s="2440"/>
      <c r="CYT3" s="2440"/>
      <c r="CYU3" s="2440"/>
      <c r="CYV3" s="2440"/>
      <c r="CYW3" s="2440"/>
      <c r="CYX3" s="2440"/>
      <c r="CYY3" s="2440"/>
      <c r="CYZ3" s="2440"/>
      <c r="CZA3" s="2440"/>
      <c r="CZB3" s="2440"/>
      <c r="CZC3" s="2440"/>
      <c r="CZD3" s="2440"/>
      <c r="CZE3" s="2440"/>
      <c r="CZF3" s="2440"/>
      <c r="CZG3" s="2440"/>
      <c r="CZH3" s="2440"/>
      <c r="CZI3" s="2440"/>
      <c r="CZJ3" s="2440"/>
      <c r="CZK3" s="2440"/>
      <c r="CZL3" s="2440"/>
      <c r="CZM3" s="2440"/>
      <c r="CZN3" s="2440"/>
      <c r="CZO3" s="2440"/>
      <c r="CZP3" s="2440"/>
      <c r="CZQ3" s="2440"/>
      <c r="CZR3" s="2440"/>
      <c r="CZS3" s="2440"/>
      <c r="CZT3" s="2440"/>
      <c r="CZU3" s="2440"/>
      <c r="CZV3" s="2440"/>
      <c r="CZW3" s="2440"/>
      <c r="CZX3" s="2440"/>
      <c r="CZY3" s="2440"/>
      <c r="CZZ3" s="2440"/>
      <c r="DAA3" s="2440"/>
      <c r="DAB3" s="2440"/>
      <c r="DAC3" s="2440"/>
      <c r="DAD3" s="2440"/>
      <c r="DAE3" s="2440"/>
      <c r="DAF3" s="2440"/>
      <c r="DAG3" s="2440"/>
      <c r="DAH3" s="2440"/>
      <c r="DAI3" s="2440"/>
      <c r="DAJ3" s="2440"/>
      <c r="DAK3" s="2440"/>
      <c r="DAL3" s="2440"/>
      <c r="DAM3" s="2440"/>
      <c r="DAN3" s="2440"/>
      <c r="DAO3" s="2440"/>
      <c r="DAP3" s="2440"/>
      <c r="DAQ3" s="2440"/>
      <c r="DAR3" s="2440"/>
      <c r="DAS3" s="2440"/>
      <c r="DAT3" s="2440"/>
      <c r="DAU3" s="2440"/>
      <c r="DAV3" s="2440"/>
      <c r="DAW3" s="2440"/>
      <c r="DAX3" s="2440"/>
      <c r="DAY3" s="2440"/>
      <c r="DAZ3" s="2440"/>
      <c r="DBA3" s="2440"/>
      <c r="DBB3" s="2440"/>
      <c r="DBC3" s="2440"/>
      <c r="DBD3" s="2440"/>
      <c r="DBE3" s="2440"/>
      <c r="DBF3" s="2440"/>
      <c r="DBG3" s="2440"/>
      <c r="DBH3" s="2440"/>
      <c r="DBI3" s="2440"/>
      <c r="DBJ3" s="2440"/>
      <c r="DBK3" s="2440"/>
      <c r="DBL3" s="2440"/>
      <c r="DBM3" s="2440"/>
      <c r="DBN3" s="2440"/>
      <c r="DBO3" s="2440"/>
      <c r="DBP3" s="2440"/>
      <c r="DBQ3" s="2440"/>
      <c r="DBR3" s="2440"/>
      <c r="DBS3" s="2440"/>
      <c r="DBT3" s="2440"/>
      <c r="DBU3" s="2440"/>
      <c r="DBV3" s="2440"/>
      <c r="DBW3" s="2440"/>
      <c r="DBX3" s="2440"/>
      <c r="DBY3" s="2440"/>
      <c r="DBZ3" s="2440"/>
      <c r="DCA3" s="2440"/>
      <c r="DCB3" s="2440"/>
      <c r="DCC3" s="2440"/>
      <c r="DCD3" s="2440"/>
      <c r="DCE3" s="2440"/>
      <c r="DCF3" s="2440"/>
      <c r="DCG3" s="2440"/>
      <c r="DCH3" s="2440"/>
      <c r="DCI3" s="2440"/>
      <c r="DCJ3" s="2440"/>
      <c r="DCK3" s="2440"/>
      <c r="DCL3" s="2440"/>
      <c r="DCM3" s="2440"/>
      <c r="DCN3" s="2440"/>
      <c r="DCO3" s="2440"/>
      <c r="DCP3" s="2440"/>
      <c r="DCQ3" s="2440"/>
      <c r="DCR3" s="2440"/>
      <c r="DCS3" s="2440"/>
      <c r="DCT3" s="2440"/>
      <c r="DCU3" s="2440"/>
      <c r="DCV3" s="2440"/>
      <c r="DCW3" s="2440"/>
      <c r="DCX3" s="2440"/>
      <c r="DCY3" s="2440"/>
      <c r="DCZ3" s="2440"/>
      <c r="DDA3" s="2440"/>
      <c r="DDB3" s="2440"/>
      <c r="DDC3" s="2440"/>
      <c r="DDD3" s="2440"/>
      <c r="DDE3" s="2440"/>
      <c r="DDF3" s="2440"/>
      <c r="DDG3" s="2440"/>
      <c r="DDH3" s="2440"/>
      <c r="DDI3" s="2440"/>
      <c r="DDJ3" s="2440"/>
      <c r="DDK3" s="2440"/>
      <c r="DDL3" s="2440"/>
      <c r="DDM3" s="2440"/>
      <c r="DDN3" s="2440"/>
      <c r="DDO3" s="2440"/>
      <c r="DDP3" s="2440"/>
      <c r="DDQ3" s="2440"/>
      <c r="DDR3" s="2440"/>
      <c r="DDS3" s="2440"/>
      <c r="DDT3" s="2440"/>
      <c r="DDU3" s="2440"/>
      <c r="DDV3" s="2440"/>
      <c r="DDW3" s="2440"/>
      <c r="DDX3" s="2440"/>
      <c r="DDY3" s="2440"/>
      <c r="DDZ3" s="2440"/>
      <c r="DEA3" s="2440"/>
      <c r="DEB3" s="2440"/>
      <c r="DEC3" s="2440"/>
      <c r="DED3" s="2440"/>
      <c r="DEE3" s="2440"/>
      <c r="DEF3" s="2440"/>
      <c r="DEG3" s="2440"/>
      <c r="DEH3" s="2440"/>
      <c r="DEI3" s="2440"/>
      <c r="DEJ3" s="2440"/>
      <c r="DEK3" s="2440"/>
      <c r="DEL3" s="2440"/>
      <c r="DEM3" s="2440"/>
      <c r="DEN3" s="2440"/>
      <c r="DEO3" s="2440"/>
      <c r="DEP3" s="2440"/>
      <c r="DEQ3" s="2440"/>
      <c r="DER3" s="2440"/>
      <c r="DES3" s="2440"/>
      <c r="DET3" s="2440"/>
      <c r="DEU3" s="2440"/>
      <c r="DEV3" s="2440"/>
      <c r="DEW3" s="2440"/>
      <c r="DEX3" s="2440"/>
      <c r="DEY3" s="2440"/>
      <c r="DEZ3" s="2440"/>
      <c r="DFA3" s="2440"/>
      <c r="DFB3" s="2440"/>
      <c r="DFC3" s="2440"/>
      <c r="DFD3" s="2440"/>
      <c r="DFE3" s="2440"/>
      <c r="DFF3" s="2440"/>
      <c r="DFG3" s="2440"/>
      <c r="DFH3" s="2440"/>
      <c r="DFI3" s="2440"/>
      <c r="DFJ3" s="2440"/>
      <c r="DFK3" s="2440"/>
      <c r="DFL3" s="2440"/>
      <c r="DFM3" s="2440"/>
      <c r="DFN3" s="2440"/>
      <c r="DFO3" s="2440"/>
      <c r="DFP3" s="2440"/>
      <c r="DFQ3" s="2440"/>
      <c r="DFR3" s="2440"/>
      <c r="DFS3" s="2440"/>
      <c r="DFT3" s="2440"/>
      <c r="DFU3" s="2440"/>
      <c r="DFV3" s="2440"/>
      <c r="DFW3" s="2440"/>
      <c r="DFX3" s="2440"/>
      <c r="DFY3" s="2440"/>
      <c r="DFZ3" s="2440"/>
      <c r="DGA3" s="2440"/>
      <c r="DGB3" s="2440"/>
      <c r="DGC3" s="2440"/>
      <c r="DGD3" s="2440"/>
      <c r="DGE3" s="2440"/>
      <c r="DGF3" s="2440"/>
      <c r="DGG3" s="2440"/>
      <c r="DGH3" s="2440"/>
      <c r="DGI3" s="2440"/>
      <c r="DGJ3" s="2440"/>
      <c r="DGK3" s="2440"/>
      <c r="DGL3" s="2440"/>
      <c r="DGM3" s="2440"/>
      <c r="DGN3" s="2440"/>
      <c r="DGO3" s="2440"/>
      <c r="DGP3" s="2440"/>
      <c r="DGQ3" s="2440"/>
      <c r="DGR3" s="2440"/>
      <c r="DGS3" s="2440"/>
      <c r="DGT3" s="2440"/>
      <c r="DGU3" s="2440"/>
      <c r="DGV3" s="2440"/>
      <c r="DGW3" s="2440"/>
      <c r="DGX3" s="2440"/>
      <c r="DGY3" s="2440"/>
      <c r="DGZ3" s="2440"/>
      <c r="DHA3" s="2440"/>
      <c r="DHB3" s="2440"/>
      <c r="DHC3" s="2440"/>
      <c r="DHD3" s="2440"/>
      <c r="DHE3" s="2440"/>
      <c r="DHF3" s="2440"/>
      <c r="DHG3" s="2440"/>
      <c r="DHH3" s="2440"/>
      <c r="DHI3" s="2440"/>
      <c r="DHJ3" s="2440"/>
      <c r="DHK3" s="2440"/>
      <c r="DHL3" s="2440"/>
      <c r="DHM3" s="2440"/>
      <c r="DHN3" s="2440"/>
      <c r="DHO3" s="2440"/>
      <c r="DHP3" s="2440"/>
      <c r="DHQ3" s="2440"/>
      <c r="DHR3" s="2440"/>
      <c r="DHS3" s="2440"/>
      <c r="DHT3" s="2440"/>
      <c r="DHU3" s="2440"/>
      <c r="DHV3" s="2440"/>
      <c r="DHW3" s="2440"/>
      <c r="DHX3" s="2440"/>
      <c r="DHY3" s="2440"/>
      <c r="DHZ3" s="2440"/>
      <c r="DIA3" s="2440"/>
      <c r="DIB3" s="2440"/>
      <c r="DIC3" s="2440"/>
      <c r="DID3" s="2440"/>
      <c r="DIE3" s="2440"/>
      <c r="DIF3" s="2440"/>
      <c r="DIG3" s="2440"/>
      <c r="DIH3" s="2440"/>
      <c r="DII3" s="2440"/>
      <c r="DIJ3" s="2440"/>
      <c r="DIK3" s="2440"/>
      <c r="DIL3" s="2440"/>
      <c r="DIM3" s="2440"/>
      <c r="DIN3" s="2440"/>
      <c r="DIO3" s="2440"/>
      <c r="DIP3" s="2440"/>
      <c r="DIQ3" s="2440"/>
      <c r="DIR3" s="2440"/>
      <c r="DIS3" s="2440"/>
      <c r="DIT3" s="2440"/>
      <c r="DIU3" s="2440"/>
      <c r="DIV3" s="2440"/>
      <c r="DIW3" s="2440"/>
      <c r="DIX3" s="2440"/>
      <c r="DIY3" s="2440"/>
      <c r="DIZ3" s="2440"/>
      <c r="DJA3" s="2440"/>
      <c r="DJB3" s="2440"/>
      <c r="DJC3" s="2440"/>
      <c r="DJD3" s="2440"/>
      <c r="DJE3" s="2440"/>
      <c r="DJF3" s="2440"/>
      <c r="DJG3" s="2440"/>
      <c r="DJH3" s="2440"/>
      <c r="DJI3" s="2440"/>
      <c r="DJJ3" s="2440"/>
      <c r="DJK3" s="2440"/>
      <c r="DJL3" s="2440"/>
      <c r="DJM3" s="2440"/>
      <c r="DJN3" s="2440"/>
      <c r="DJO3" s="2440"/>
      <c r="DJP3" s="2440"/>
      <c r="DJQ3" s="2440"/>
      <c r="DJR3" s="2440"/>
      <c r="DJS3" s="2440"/>
      <c r="DJT3" s="2440"/>
      <c r="DJU3" s="2440"/>
      <c r="DJV3" s="2440"/>
      <c r="DJW3" s="2440"/>
      <c r="DJX3" s="2440"/>
      <c r="DJY3" s="2440"/>
      <c r="DJZ3" s="2440"/>
      <c r="DKA3" s="2440"/>
      <c r="DKB3" s="2440"/>
      <c r="DKC3" s="2440"/>
      <c r="DKD3" s="2440"/>
      <c r="DKE3" s="2440"/>
      <c r="DKF3" s="2440"/>
      <c r="DKG3" s="2440"/>
      <c r="DKH3" s="2440"/>
      <c r="DKI3" s="2440"/>
      <c r="DKJ3" s="2440"/>
      <c r="DKK3" s="2440"/>
      <c r="DKL3" s="2440"/>
      <c r="DKM3" s="2440"/>
      <c r="DKN3" s="2440"/>
      <c r="DKO3" s="2440"/>
      <c r="DKP3" s="2440"/>
      <c r="DKQ3" s="2440"/>
      <c r="DKR3" s="2440"/>
      <c r="DKS3" s="2440"/>
      <c r="DKT3" s="2440"/>
      <c r="DKU3" s="2440"/>
      <c r="DKV3" s="2440"/>
      <c r="DKW3" s="2440"/>
      <c r="DKX3" s="2440"/>
      <c r="DKY3" s="2440"/>
      <c r="DKZ3" s="2440"/>
      <c r="DLA3" s="2440"/>
      <c r="DLB3" s="2440"/>
      <c r="DLC3" s="2440"/>
      <c r="DLD3" s="2440"/>
      <c r="DLE3" s="2440"/>
      <c r="DLF3" s="2440"/>
      <c r="DLG3" s="2440"/>
      <c r="DLH3" s="2440"/>
      <c r="DLI3" s="2440"/>
      <c r="DLJ3" s="2440"/>
      <c r="DLK3" s="2440"/>
      <c r="DLL3" s="2440"/>
      <c r="DLM3" s="2440"/>
      <c r="DLN3" s="2440"/>
      <c r="DLO3" s="2440"/>
      <c r="DLP3" s="2440"/>
      <c r="DLQ3" s="2440"/>
      <c r="DLR3" s="2440"/>
      <c r="DLS3" s="2440"/>
      <c r="DLT3" s="2440"/>
      <c r="DLU3" s="2440"/>
      <c r="DLV3" s="2440"/>
      <c r="DLW3" s="2440"/>
      <c r="DLX3" s="2440"/>
      <c r="DLY3" s="2440"/>
      <c r="DLZ3" s="2440"/>
      <c r="DMA3" s="2440"/>
      <c r="DMB3" s="2440"/>
      <c r="DMC3" s="2440"/>
      <c r="DMD3" s="2440"/>
      <c r="DME3" s="2440"/>
      <c r="DMF3" s="2440"/>
      <c r="DMG3" s="2440"/>
      <c r="DMH3" s="2440"/>
      <c r="DMI3" s="2440"/>
      <c r="DMJ3" s="2440"/>
      <c r="DMK3" s="2440"/>
      <c r="DML3" s="2440"/>
      <c r="DMM3" s="2440"/>
      <c r="DMN3" s="2440"/>
      <c r="DMO3" s="2440"/>
      <c r="DMP3" s="2440"/>
      <c r="DMQ3" s="2440"/>
      <c r="DMR3" s="2440"/>
      <c r="DMS3" s="2440"/>
      <c r="DMT3" s="2440"/>
      <c r="DMU3" s="2440"/>
      <c r="DMV3" s="2440"/>
      <c r="DMW3" s="2440"/>
      <c r="DMX3" s="2440"/>
      <c r="DMY3" s="2440"/>
      <c r="DMZ3" s="2440"/>
      <c r="DNA3" s="2440"/>
      <c r="DNB3" s="2440"/>
      <c r="DNC3" s="2440"/>
      <c r="DND3" s="2440"/>
      <c r="DNE3" s="2440"/>
      <c r="DNF3" s="2440"/>
      <c r="DNG3" s="2440"/>
      <c r="DNH3" s="2440"/>
      <c r="DNI3" s="2440"/>
      <c r="DNJ3" s="2440"/>
      <c r="DNK3" s="2440"/>
      <c r="DNL3" s="2440"/>
      <c r="DNM3" s="2440"/>
      <c r="DNN3" s="2440"/>
      <c r="DNO3" s="2440"/>
      <c r="DNP3" s="2440"/>
      <c r="DNQ3" s="2440"/>
      <c r="DNR3" s="2440"/>
      <c r="DNS3" s="2440"/>
      <c r="DNT3" s="2440"/>
      <c r="DNU3" s="2440"/>
      <c r="DNV3" s="2440"/>
      <c r="DNW3" s="2440"/>
      <c r="DNX3" s="2440"/>
      <c r="DNY3" s="2440"/>
      <c r="DNZ3" s="2440"/>
      <c r="DOA3" s="2440"/>
      <c r="DOB3" s="2440"/>
      <c r="DOC3" s="2440"/>
      <c r="DOD3" s="2440"/>
      <c r="DOE3" s="2440"/>
      <c r="DOF3" s="2440"/>
      <c r="DOG3" s="2440"/>
      <c r="DOH3" s="2440"/>
      <c r="DOI3" s="2440"/>
      <c r="DOJ3" s="2440"/>
      <c r="DOK3" s="2440"/>
      <c r="DOL3" s="2440"/>
      <c r="DOM3" s="2440"/>
      <c r="DON3" s="2440"/>
      <c r="DOO3" s="2440"/>
      <c r="DOP3" s="2440"/>
      <c r="DOQ3" s="2440"/>
      <c r="DOR3" s="2440"/>
      <c r="DOS3" s="2440"/>
      <c r="DOT3" s="2440"/>
      <c r="DOU3" s="2440"/>
      <c r="DOV3" s="2440"/>
      <c r="DOW3" s="2440"/>
      <c r="DOX3" s="2440"/>
      <c r="DOY3" s="2440"/>
      <c r="DOZ3" s="2440"/>
      <c r="DPA3" s="2440"/>
      <c r="DPB3" s="2440"/>
      <c r="DPC3" s="2440"/>
      <c r="DPD3" s="2440"/>
      <c r="DPE3" s="2440"/>
      <c r="DPF3" s="2440"/>
      <c r="DPG3" s="2440"/>
      <c r="DPH3" s="2440"/>
      <c r="DPI3" s="2440"/>
      <c r="DPJ3" s="2440"/>
      <c r="DPK3" s="2440"/>
      <c r="DPL3" s="2440"/>
      <c r="DPM3" s="2440"/>
      <c r="DPN3" s="2440"/>
      <c r="DPO3" s="2440"/>
      <c r="DPP3" s="2440"/>
      <c r="DPQ3" s="2440"/>
      <c r="DPR3" s="2440"/>
      <c r="DPS3" s="2440"/>
      <c r="DPT3" s="2440"/>
      <c r="DPU3" s="2440"/>
      <c r="DPV3" s="2440"/>
      <c r="DPW3" s="2440"/>
      <c r="DPX3" s="2440"/>
      <c r="DPY3" s="2440"/>
      <c r="DPZ3" s="2440"/>
      <c r="DQA3" s="2440"/>
      <c r="DQB3" s="2440"/>
      <c r="DQC3" s="2440"/>
      <c r="DQD3" s="2440"/>
      <c r="DQE3" s="2440"/>
      <c r="DQF3" s="2440"/>
      <c r="DQG3" s="2440"/>
      <c r="DQH3" s="2440"/>
      <c r="DQI3" s="2440"/>
      <c r="DQJ3" s="2440"/>
      <c r="DQK3" s="2440"/>
      <c r="DQL3" s="2440"/>
      <c r="DQM3" s="2440"/>
      <c r="DQN3" s="2440"/>
      <c r="DQO3" s="2440"/>
      <c r="DQP3" s="2440"/>
      <c r="DQQ3" s="2440"/>
      <c r="DQR3" s="2440"/>
      <c r="DQS3" s="2440"/>
      <c r="DQT3" s="2440"/>
      <c r="DQU3" s="2440"/>
      <c r="DQV3" s="2440"/>
      <c r="DQW3" s="2440"/>
      <c r="DQX3" s="2440"/>
      <c r="DQY3" s="2440"/>
      <c r="DQZ3" s="2440"/>
      <c r="DRA3" s="2440"/>
      <c r="DRB3" s="2440"/>
      <c r="DRC3" s="2440"/>
      <c r="DRD3" s="2440"/>
      <c r="DRE3" s="2440"/>
      <c r="DRF3" s="2440"/>
      <c r="DRG3" s="2440"/>
      <c r="DRH3" s="2440"/>
      <c r="DRI3" s="2440"/>
      <c r="DRJ3" s="2440"/>
      <c r="DRK3" s="2440"/>
      <c r="DRL3" s="2440"/>
      <c r="DRM3" s="2440"/>
      <c r="DRN3" s="2440"/>
      <c r="DRO3" s="2440"/>
      <c r="DRP3" s="2440"/>
      <c r="DRQ3" s="2440"/>
      <c r="DRR3" s="2440"/>
      <c r="DRS3" s="2440"/>
      <c r="DRT3" s="2440"/>
      <c r="DRU3" s="2440"/>
      <c r="DRV3" s="2440"/>
      <c r="DRW3" s="2440"/>
      <c r="DRX3" s="2440"/>
      <c r="DRY3" s="2440"/>
      <c r="DRZ3" s="2440"/>
      <c r="DSA3" s="2440"/>
      <c r="DSB3" s="2440"/>
      <c r="DSC3" s="2440"/>
      <c r="DSD3" s="2440"/>
      <c r="DSE3" s="2440"/>
      <c r="DSF3" s="2440"/>
      <c r="DSG3" s="2440"/>
      <c r="DSH3" s="2440"/>
      <c r="DSI3" s="2440"/>
      <c r="DSJ3" s="2440"/>
      <c r="DSK3" s="2440"/>
      <c r="DSL3" s="2440"/>
      <c r="DSM3" s="2440"/>
      <c r="DSN3" s="2440"/>
      <c r="DSO3" s="2440"/>
      <c r="DSP3" s="2440"/>
      <c r="DSQ3" s="2440"/>
      <c r="DSR3" s="2440"/>
      <c r="DSS3" s="2440"/>
      <c r="DST3" s="2440"/>
      <c r="DSU3" s="2440"/>
      <c r="DSV3" s="2440"/>
      <c r="DSW3" s="2440"/>
      <c r="DSX3" s="2440"/>
      <c r="DSY3" s="2440"/>
      <c r="DSZ3" s="2440"/>
      <c r="DTA3" s="2440"/>
      <c r="DTB3" s="2440"/>
      <c r="DTC3" s="2440"/>
      <c r="DTD3" s="2440"/>
      <c r="DTE3" s="2440"/>
      <c r="DTF3" s="2440"/>
      <c r="DTG3" s="2440"/>
      <c r="DTH3" s="2440"/>
      <c r="DTI3" s="2440"/>
      <c r="DTJ3" s="2440"/>
      <c r="DTK3" s="2440"/>
      <c r="DTL3" s="2440"/>
      <c r="DTM3" s="2440"/>
      <c r="DTN3" s="2440"/>
      <c r="DTO3" s="2440"/>
      <c r="DTP3" s="2440"/>
      <c r="DTQ3" s="2440"/>
      <c r="DTR3" s="2440"/>
      <c r="DTS3" s="2440"/>
      <c r="DTT3" s="2440"/>
      <c r="DTU3" s="2440"/>
      <c r="DTV3" s="2440"/>
      <c r="DTW3" s="2440"/>
      <c r="DTX3" s="2440"/>
      <c r="DTY3" s="2440"/>
      <c r="DTZ3" s="2440"/>
      <c r="DUA3" s="2440"/>
      <c r="DUB3" s="2440"/>
      <c r="DUC3" s="2440"/>
      <c r="DUD3" s="2440"/>
      <c r="DUE3" s="2440"/>
      <c r="DUF3" s="2440"/>
      <c r="DUG3" s="2440"/>
      <c r="DUH3" s="2440"/>
      <c r="DUI3" s="2440"/>
      <c r="DUJ3" s="2440"/>
      <c r="DUK3" s="2440"/>
      <c r="DUL3" s="2440"/>
      <c r="DUM3" s="2440"/>
      <c r="DUN3" s="2440"/>
      <c r="DUO3" s="2440"/>
      <c r="DUP3" s="2440"/>
      <c r="DUQ3" s="2440"/>
      <c r="DUR3" s="2440"/>
      <c r="DUS3" s="2440"/>
      <c r="DUT3" s="2440"/>
      <c r="DUU3" s="2440"/>
      <c r="DUV3" s="2440"/>
      <c r="DUW3" s="2440"/>
      <c r="DUX3" s="2440"/>
      <c r="DUY3" s="2440"/>
      <c r="DUZ3" s="2440"/>
      <c r="DVA3" s="2440"/>
      <c r="DVB3" s="2440"/>
      <c r="DVC3" s="2440"/>
      <c r="DVD3" s="2440"/>
      <c r="DVE3" s="2440"/>
      <c r="DVF3" s="2440"/>
      <c r="DVG3" s="2440"/>
      <c r="DVH3" s="2440"/>
      <c r="DVI3" s="2440"/>
      <c r="DVJ3" s="2440"/>
      <c r="DVK3" s="2440"/>
      <c r="DVL3" s="2440"/>
      <c r="DVM3" s="2440"/>
      <c r="DVN3" s="2440"/>
      <c r="DVO3" s="2440"/>
      <c r="DVP3" s="2440"/>
      <c r="DVQ3" s="2440"/>
      <c r="DVR3" s="2440"/>
      <c r="DVS3" s="2440"/>
      <c r="DVT3" s="2440"/>
      <c r="DVU3" s="2440"/>
      <c r="DVV3" s="2440"/>
      <c r="DVW3" s="2440"/>
      <c r="DVX3" s="2440"/>
      <c r="DVY3" s="2440"/>
      <c r="DVZ3" s="2440"/>
      <c r="DWA3" s="2440"/>
      <c r="DWB3" s="2440"/>
      <c r="DWC3" s="2440"/>
      <c r="DWD3" s="2440"/>
      <c r="DWE3" s="2440"/>
      <c r="DWF3" s="2440"/>
      <c r="DWG3" s="2440"/>
      <c r="DWH3" s="2440"/>
      <c r="DWI3" s="2440"/>
      <c r="DWJ3" s="2440"/>
      <c r="DWK3" s="2440"/>
      <c r="DWL3" s="2440"/>
      <c r="DWM3" s="2440"/>
      <c r="DWN3" s="2440"/>
      <c r="DWO3" s="2440"/>
      <c r="DWP3" s="2440"/>
      <c r="DWQ3" s="2440"/>
      <c r="DWR3" s="2440"/>
      <c r="DWS3" s="2440"/>
      <c r="DWT3" s="2440"/>
      <c r="DWU3" s="2440"/>
      <c r="DWV3" s="2440"/>
      <c r="DWW3" s="2440"/>
      <c r="DWX3" s="2440"/>
      <c r="DWY3" s="2440"/>
      <c r="DWZ3" s="2440"/>
      <c r="DXA3" s="2440"/>
      <c r="DXB3" s="2440"/>
      <c r="DXC3" s="2440"/>
      <c r="DXD3" s="2440"/>
      <c r="DXE3" s="2440"/>
      <c r="DXF3" s="2440"/>
      <c r="DXG3" s="2440"/>
      <c r="DXH3" s="2440"/>
      <c r="DXI3" s="2440"/>
      <c r="DXJ3" s="2440"/>
      <c r="DXK3" s="2440"/>
      <c r="DXL3" s="2440"/>
      <c r="DXM3" s="2440"/>
      <c r="DXN3" s="2440"/>
      <c r="DXO3" s="2440"/>
      <c r="DXP3" s="2440"/>
      <c r="DXQ3" s="2440"/>
      <c r="DXR3" s="2440"/>
      <c r="DXS3" s="2440"/>
      <c r="DXT3" s="2440"/>
      <c r="DXU3" s="2440"/>
      <c r="DXV3" s="2440"/>
      <c r="DXW3" s="2440"/>
      <c r="DXX3" s="2440"/>
      <c r="DXY3" s="2440"/>
      <c r="DXZ3" s="2440"/>
      <c r="DYA3" s="2440"/>
      <c r="DYB3" s="2440"/>
      <c r="DYC3" s="2440"/>
      <c r="DYD3" s="2440"/>
      <c r="DYE3" s="2440"/>
      <c r="DYF3" s="2440"/>
      <c r="DYG3" s="2440"/>
      <c r="DYH3" s="2440"/>
      <c r="DYI3" s="2440"/>
      <c r="DYJ3" s="2440"/>
      <c r="DYK3" s="2440"/>
      <c r="DYL3" s="2440"/>
      <c r="DYM3" s="2440"/>
      <c r="DYN3" s="2440"/>
      <c r="DYO3" s="2440"/>
      <c r="DYP3" s="2440"/>
      <c r="DYQ3" s="2440"/>
      <c r="DYR3" s="2440"/>
      <c r="DYS3" s="2440"/>
      <c r="DYT3" s="2440"/>
      <c r="DYU3" s="2440"/>
      <c r="DYV3" s="2440"/>
      <c r="DYW3" s="2440"/>
      <c r="DYX3" s="2440"/>
      <c r="DYY3" s="2440"/>
      <c r="DYZ3" s="2440"/>
      <c r="DZA3" s="2440"/>
      <c r="DZB3" s="2440"/>
      <c r="DZC3" s="2440"/>
      <c r="DZD3" s="2440"/>
      <c r="DZE3" s="2440"/>
      <c r="DZF3" s="2440"/>
      <c r="DZG3" s="2440"/>
      <c r="DZH3" s="2440"/>
      <c r="DZI3" s="2440"/>
      <c r="DZJ3" s="2440"/>
      <c r="DZK3" s="2440"/>
      <c r="DZL3" s="2440"/>
      <c r="DZM3" s="2440"/>
      <c r="DZN3" s="2440"/>
      <c r="DZO3" s="2440"/>
      <c r="DZP3" s="2440"/>
      <c r="DZQ3" s="2440"/>
      <c r="DZR3" s="2440"/>
      <c r="DZS3" s="2440"/>
      <c r="DZT3" s="2440"/>
      <c r="DZU3" s="2440"/>
      <c r="DZV3" s="2440"/>
      <c r="DZW3" s="2440"/>
      <c r="DZX3" s="2440"/>
      <c r="DZY3" s="2440"/>
      <c r="DZZ3" s="2440"/>
      <c r="EAA3" s="2440"/>
      <c r="EAB3" s="2440"/>
      <c r="EAC3" s="2440"/>
      <c r="EAD3" s="2440"/>
      <c r="EAE3" s="2440"/>
      <c r="EAF3" s="2440"/>
      <c r="EAG3" s="2440"/>
      <c r="EAH3" s="2440"/>
      <c r="EAI3" s="2440"/>
      <c r="EAJ3" s="2440"/>
      <c r="EAK3" s="2440"/>
      <c r="EAL3" s="2440"/>
      <c r="EAM3" s="2440"/>
      <c r="EAN3" s="2440"/>
      <c r="EAO3" s="2440"/>
      <c r="EAP3" s="2440"/>
      <c r="EAQ3" s="2440"/>
      <c r="EAR3" s="2440"/>
      <c r="EAS3" s="2440"/>
      <c r="EAT3" s="2440"/>
      <c r="EAU3" s="2440"/>
      <c r="EAV3" s="2440"/>
      <c r="EAW3" s="2440"/>
      <c r="EAX3" s="2440"/>
      <c r="EAY3" s="2440"/>
      <c r="EAZ3" s="2440"/>
      <c r="EBA3" s="2440"/>
      <c r="EBB3" s="2440"/>
      <c r="EBC3" s="2440"/>
      <c r="EBD3" s="2440"/>
      <c r="EBE3" s="2440"/>
      <c r="EBF3" s="2440"/>
      <c r="EBG3" s="2440"/>
      <c r="EBH3" s="2440"/>
      <c r="EBI3" s="2440"/>
      <c r="EBJ3" s="2440"/>
      <c r="EBK3" s="2440"/>
      <c r="EBL3" s="2440"/>
      <c r="EBM3" s="2440"/>
      <c r="EBN3" s="2440"/>
      <c r="EBO3" s="2440"/>
      <c r="EBP3" s="2440"/>
      <c r="EBQ3" s="2440"/>
      <c r="EBR3" s="2440"/>
      <c r="EBS3" s="2440"/>
      <c r="EBT3" s="2440"/>
      <c r="EBU3" s="2440"/>
      <c r="EBV3" s="2440"/>
      <c r="EBW3" s="2440"/>
      <c r="EBX3" s="2440"/>
      <c r="EBY3" s="2440"/>
      <c r="EBZ3" s="2440"/>
      <c r="ECA3" s="2440"/>
      <c r="ECB3" s="2440"/>
      <c r="ECC3" s="2440"/>
      <c r="ECD3" s="2440"/>
      <c r="ECE3" s="2440"/>
      <c r="ECF3" s="2440"/>
      <c r="ECG3" s="2440"/>
      <c r="ECH3" s="2440"/>
      <c r="ECI3" s="2440"/>
      <c r="ECJ3" s="2440"/>
      <c r="ECK3" s="2440"/>
      <c r="ECL3" s="2440"/>
      <c r="ECM3" s="2440"/>
      <c r="ECN3" s="2440"/>
      <c r="ECO3" s="2440"/>
      <c r="ECP3" s="2440"/>
      <c r="ECQ3" s="2440"/>
      <c r="ECR3" s="2440"/>
      <c r="ECS3" s="2440"/>
      <c r="ECT3" s="2440"/>
      <c r="ECU3" s="2440"/>
      <c r="ECV3" s="2440"/>
      <c r="ECW3" s="2440"/>
      <c r="ECX3" s="2440"/>
      <c r="ECY3" s="2440"/>
      <c r="ECZ3" s="2440"/>
      <c r="EDA3" s="2440"/>
      <c r="EDB3" s="2440"/>
      <c r="EDC3" s="2440"/>
      <c r="EDD3" s="2440"/>
      <c r="EDE3" s="2440"/>
      <c r="EDF3" s="2440"/>
      <c r="EDG3" s="2440"/>
      <c r="EDH3" s="2440"/>
      <c r="EDI3" s="2440"/>
      <c r="EDJ3" s="2440"/>
      <c r="EDK3" s="2440"/>
      <c r="EDL3" s="2440"/>
      <c r="EDM3" s="2440"/>
      <c r="EDN3" s="2440"/>
      <c r="EDO3" s="2440"/>
      <c r="EDP3" s="2440"/>
      <c r="EDQ3" s="2440"/>
      <c r="EDR3" s="2440"/>
      <c r="EDS3" s="2440"/>
      <c r="EDT3" s="2440"/>
      <c r="EDU3" s="2440"/>
      <c r="EDV3" s="2440"/>
      <c r="EDW3" s="2440"/>
      <c r="EDX3" s="2440"/>
      <c r="EDY3" s="2440"/>
      <c r="EDZ3" s="2440"/>
      <c r="EEA3" s="2440"/>
      <c r="EEB3" s="2440"/>
      <c r="EEC3" s="2440"/>
      <c r="EED3" s="2440"/>
      <c r="EEE3" s="2440"/>
      <c r="EEF3" s="2440"/>
      <c r="EEG3" s="2440"/>
      <c r="EEH3" s="2440"/>
      <c r="EEI3" s="2440"/>
      <c r="EEJ3" s="2440"/>
      <c r="EEK3" s="2440"/>
      <c r="EEL3" s="2440"/>
      <c r="EEM3" s="2440"/>
      <c r="EEN3" s="2440"/>
      <c r="EEO3" s="2440"/>
      <c r="EEP3" s="2440"/>
      <c r="EEQ3" s="2440"/>
      <c r="EER3" s="2440"/>
      <c r="EES3" s="2440"/>
      <c r="EET3" s="2440"/>
      <c r="EEU3" s="2440"/>
      <c r="EEV3" s="2440"/>
      <c r="EEW3" s="2440"/>
      <c r="EEX3" s="2440"/>
      <c r="EEY3" s="2440"/>
      <c r="EEZ3" s="2440"/>
      <c r="EFA3" s="2440"/>
      <c r="EFB3" s="2440"/>
      <c r="EFC3" s="2440"/>
      <c r="EFD3" s="2440"/>
      <c r="EFE3" s="2440"/>
      <c r="EFF3" s="2440"/>
      <c r="EFG3" s="2440"/>
      <c r="EFH3" s="2440"/>
      <c r="EFI3" s="2440"/>
      <c r="EFJ3" s="2440"/>
      <c r="EFK3" s="2440"/>
      <c r="EFL3" s="2440"/>
      <c r="EFM3" s="2440"/>
      <c r="EFN3" s="2440"/>
      <c r="EFO3" s="2440"/>
      <c r="EFP3" s="2440"/>
      <c r="EFQ3" s="2440"/>
      <c r="EFR3" s="2440"/>
      <c r="EFS3" s="2440"/>
      <c r="EFT3" s="2440"/>
      <c r="EFU3" s="2440"/>
      <c r="EFV3" s="2440"/>
      <c r="EFW3" s="2440"/>
      <c r="EFX3" s="2440"/>
      <c r="EFY3" s="2440"/>
      <c r="EFZ3" s="2440"/>
      <c r="EGA3" s="2440"/>
      <c r="EGB3" s="2440"/>
      <c r="EGC3" s="2440"/>
      <c r="EGD3" s="2440"/>
      <c r="EGE3" s="2440"/>
      <c r="EGF3" s="2440"/>
      <c r="EGG3" s="2440"/>
      <c r="EGH3" s="2440"/>
      <c r="EGI3" s="2440"/>
      <c r="EGJ3" s="2440"/>
      <c r="EGK3" s="2440"/>
      <c r="EGL3" s="2440"/>
      <c r="EGM3" s="2440"/>
      <c r="EGN3" s="2440"/>
      <c r="EGO3" s="2440"/>
      <c r="EGP3" s="2440"/>
      <c r="EGQ3" s="2440"/>
      <c r="EGR3" s="2440"/>
      <c r="EGS3" s="2440"/>
      <c r="EGT3" s="2440"/>
      <c r="EGU3" s="2440"/>
      <c r="EGV3" s="2440"/>
      <c r="EGW3" s="2440"/>
      <c r="EGX3" s="2440"/>
      <c r="EGY3" s="2440"/>
      <c r="EGZ3" s="2440"/>
      <c r="EHA3" s="2440"/>
      <c r="EHB3" s="2440"/>
      <c r="EHC3" s="2440"/>
      <c r="EHD3" s="2440"/>
      <c r="EHE3" s="2440"/>
      <c r="EHF3" s="2440"/>
      <c r="EHG3" s="2440"/>
      <c r="EHH3" s="2440"/>
      <c r="EHI3" s="2440"/>
      <c r="EHJ3" s="2440"/>
      <c r="EHK3" s="2440"/>
      <c r="EHL3" s="2440"/>
      <c r="EHM3" s="2440"/>
      <c r="EHN3" s="2440"/>
      <c r="EHO3" s="2440"/>
      <c r="EHP3" s="2440"/>
      <c r="EHQ3" s="2440"/>
      <c r="EHR3" s="2440"/>
      <c r="EHS3" s="2440"/>
      <c r="EHT3" s="2440"/>
      <c r="EHU3" s="2440"/>
      <c r="EHV3" s="2440"/>
      <c r="EHW3" s="2440"/>
      <c r="EHX3" s="2440"/>
      <c r="EHY3" s="2440"/>
      <c r="EHZ3" s="2440"/>
      <c r="EIA3" s="2440"/>
      <c r="EIB3" s="2440"/>
      <c r="EIC3" s="2440"/>
      <c r="EID3" s="2440"/>
      <c r="EIE3" s="2440"/>
      <c r="EIF3" s="2440"/>
      <c r="EIG3" s="2440"/>
      <c r="EIH3" s="2440"/>
      <c r="EII3" s="2440"/>
      <c r="EIJ3" s="2440"/>
      <c r="EIK3" s="2440"/>
      <c r="EIL3" s="2440"/>
      <c r="EIM3" s="2440"/>
      <c r="EIN3" s="2440"/>
      <c r="EIO3" s="2440"/>
      <c r="EIP3" s="2440"/>
      <c r="EIQ3" s="2440"/>
      <c r="EIR3" s="2440"/>
      <c r="EIS3" s="2440"/>
      <c r="EIT3" s="2440"/>
      <c r="EIU3" s="2440"/>
      <c r="EIV3" s="2440"/>
      <c r="EIW3" s="2440"/>
      <c r="EIX3" s="2440"/>
      <c r="EIY3" s="2440"/>
      <c r="EIZ3" s="2440"/>
      <c r="EJA3" s="2440"/>
      <c r="EJB3" s="2440"/>
      <c r="EJC3" s="2440"/>
      <c r="EJD3" s="2440"/>
      <c r="EJE3" s="2440"/>
      <c r="EJF3" s="2440"/>
      <c r="EJG3" s="2440"/>
      <c r="EJH3" s="2440"/>
      <c r="EJI3" s="2440"/>
      <c r="EJJ3" s="2440"/>
      <c r="EJK3" s="2440"/>
      <c r="EJL3" s="2440"/>
      <c r="EJM3" s="2440"/>
      <c r="EJN3" s="2440"/>
      <c r="EJO3" s="2440"/>
      <c r="EJP3" s="2440"/>
      <c r="EJQ3" s="2440"/>
      <c r="EJR3" s="2440"/>
      <c r="EJS3" s="2440"/>
      <c r="EJT3" s="2440"/>
      <c r="EJU3" s="2440"/>
      <c r="EJV3" s="2440"/>
      <c r="EJW3" s="2440"/>
      <c r="EJX3" s="2440"/>
      <c r="EJY3" s="2440"/>
      <c r="EJZ3" s="2440"/>
      <c r="EKA3" s="2440"/>
      <c r="EKB3" s="2440"/>
      <c r="EKC3" s="2440"/>
      <c r="EKD3" s="2440"/>
      <c r="EKE3" s="2440"/>
      <c r="EKF3" s="2440"/>
      <c r="EKG3" s="2440"/>
      <c r="EKH3" s="2440"/>
      <c r="EKI3" s="2440"/>
      <c r="EKJ3" s="2440"/>
      <c r="EKK3" s="2440"/>
      <c r="EKL3" s="2440"/>
      <c r="EKM3" s="2440"/>
      <c r="EKN3" s="2440"/>
      <c r="EKO3" s="2440"/>
      <c r="EKP3" s="2440"/>
      <c r="EKQ3" s="2440"/>
      <c r="EKR3" s="2440"/>
      <c r="EKS3" s="2440"/>
      <c r="EKT3" s="2440"/>
      <c r="EKU3" s="2440"/>
      <c r="EKV3" s="2440"/>
      <c r="EKW3" s="2440"/>
      <c r="EKX3" s="2440"/>
      <c r="EKY3" s="2440"/>
      <c r="EKZ3" s="2440"/>
      <c r="ELA3" s="2440"/>
      <c r="ELB3" s="2440"/>
      <c r="ELC3" s="2440"/>
      <c r="ELD3" s="2440"/>
      <c r="ELE3" s="2440"/>
      <c r="ELF3" s="2440"/>
      <c r="ELG3" s="2440"/>
      <c r="ELH3" s="2440"/>
      <c r="ELI3" s="2440"/>
      <c r="ELJ3" s="2440"/>
      <c r="ELK3" s="2440"/>
      <c r="ELL3" s="2440"/>
      <c r="ELM3" s="2440"/>
      <c r="ELN3" s="2440"/>
      <c r="ELO3" s="2440"/>
      <c r="ELP3" s="2440"/>
      <c r="ELQ3" s="2440"/>
      <c r="ELR3" s="2440"/>
      <c r="ELS3" s="2440"/>
      <c r="ELT3" s="2440"/>
      <c r="ELU3" s="2440"/>
      <c r="ELV3" s="2440"/>
      <c r="ELW3" s="2440"/>
      <c r="ELX3" s="2440"/>
      <c r="ELY3" s="2440"/>
      <c r="ELZ3" s="2440"/>
      <c r="EMA3" s="2440"/>
      <c r="EMB3" s="2440"/>
      <c r="EMC3" s="2440"/>
      <c r="EMD3" s="2440"/>
      <c r="EME3" s="2440"/>
      <c r="EMF3" s="2440"/>
      <c r="EMG3" s="2440"/>
      <c r="EMH3" s="2440"/>
      <c r="EMI3" s="2440"/>
      <c r="EMJ3" s="2440"/>
      <c r="EMK3" s="2440"/>
      <c r="EML3" s="2440"/>
      <c r="EMM3" s="2440"/>
      <c r="EMN3" s="2440"/>
      <c r="EMO3" s="2440"/>
      <c r="EMP3" s="2440"/>
      <c r="EMQ3" s="2440"/>
      <c r="EMR3" s="2440"/>
      <c r="EMS3" s="2440"/>
      <c r="EMT3" s="2440"/>
      <c r="EMU3" s="2440"/>
      <c r="EMV3" s="2440"/>
      <c r="EMW3" s="2440"/>
      <c r="EMX3" s="2440"/>
      <c r="EMY3" s="2440"/>
      <c r="EMZ3" s="2440"/>
      <c r="ENA3" s="2440"/>
      <c r="ENB3" s="2440"/>
      <c r="ENC3" s="2440"/>
      <c r="END3" s="2440"/>
      <c r="ENE3" s="2440"/>
      <c r="ENF3" s="2440"/>
      <c r="ENG3" s="2440"/>
      <c r="ENH3" s="2440"/>
      <c r="ENI3" s="2440"/>
      <c r="ENJ3" s="2440"/>
      <c r="ENK3" s="2440"/>
      <c r="ENL3" s="2440"/>
      <c r="ENM3" s="2440"/>
      <c r="ENN3" s="2440"/>
      <c r="ENO3" s="2440"/>
      <c r="ENP3" s="2440"/>
      <c r="ENQ3" s="2440"/>
      <c r="ENR3" s="2440"/>
      <c r="ENS3" s="2440"/>
      <c r="ENT3" s="2440"/>
      <c r="ENU3" s="2440"/>
      <c r="ENV3" s="2440"/>
      <c r="ENW3" s="2440"/>
      <c r="ENX3" s="2440"/>
      <c r="ENY3" s="2440"/>
      <c r="ENZ3" s="2440"/>
      <c r="EOA3" s="2440"/>
      <c r="EOB3" s="2440"/>
      <c r="EOC3" s="2440"/>
      <c r="EOD3" s="2440"/>
      <c r="EOE3" s="2440"/>
      <c r="EOF3" s="2440"/>
      <c r="EOG3" s="2440"/>
      <c r="EOH3" s="2440"/>
      <c r="EOI3" s="2440"/>
      <c r="EOJ3" s="2440"/>
      <c r="EOK3" s="2440"/>
      <c r="EOL3" s="2440"/>
      <c r="EOM3" s="2440"/>
      <c r="EON3" s="2440"/>
      <c r="EOO3" s="2440"/>
      <c r="EOP3" s="2440"/>
      <c r="EOQ3" s="2440"/>
      <c r="EOR3" s="2440"/>
      <c r="EOS3" s="2440"/>
      <c r="EOT3" s="2440"/>
      <c r="EOU3" s="2440"/>
      <c r="EOV3" s="2440"/>
      <c r="EOW3" s="2440"/>
      <c r="EOX3" s="2440"/>
      <c r="EOY3" s="2440"/>
      <c r="EOZ3" s="2440"/>
      <c r="EPA3" s="2440"/>
      <c r="EPB3" s="2440"/>
      <c r="EPC3" s="2440"/>
      <c r="EPD3" s="2440"/>
      <c r="EPE3" s="2440"/>
      <c r="EPF3" s="2440"/>
      <c r="EPG3" s="2440"/>
      <c r="EPH3" s="2440"/>
      <c r="EPI3" s="2440"/>
      <c r="EPJ3" s="2440"/>
      <c r="EPK3" s="2440"/>
      <c r="EPL3" s="2440"/>
      <c r="EPM3" s="2440"/>
      <c r="EPN3" s="2440"/>
      <c r="EPO3" s="2440"/>
      <c r="EPP3" s="2440"/>
      <c r="EPQ3" s="2440"/>
      <c r="EPR3" s="2440"/>
      <c r="EPS3" s="2440"/>
      <c r="EPT3" s="2440"/>
      <c r="EPU3" s="2440"/>
      <c r="EPV3" s="2440"/>
      <c r="EPW3" s="2440"/>
      <c r="EPX3" s="2440"/>
      <c r="EPY3" s="2440"/>
      <c r="EPZ3" s="2440"/>
      <c r="EQA3" s="2440"/>
      <c r="EQB3" s="2440"/>
      <c r="EQC3" s="2440"/>
      <c r="EQD3" s="2440"/>
      <c r="EQE3" s="2440"/>
      <c r="EQF3" s="2440"/>
      <c r="EQG3" s="2440"/>
      <c r="EQH3" s="2440"/>
      <c r="EQI3" s="2440"/>
      <c r="EQJ3" s="2440"/>
      <c r="EQK3" s="2440"/>
      <c r="EQL3" s="2440"/>
      <c r="EQM3" s="2440"/>
      <c r="EQN3" s="2440"/>
      <c r="EQO3" s="2440"/>
      <c r="EQP3" s="2440"/>
      <c r="EQQ3" s="2440"/>
      <c r="EQR3" s="2440"/>
      <c r="EQS3" s="2440"/>
      <c r="EQT3" s="2440"/>
      <c r="EQU3" s="2440"/>
      <c r="EQV3" s="2440"/>
      <c r="EQW3" s="2440"/>
      <c r="EQX3" s="2440"/>
      <c r="EQY3" s="2440"/>
      <c r="EQZ3" s="2440"/>
      <c r="ERA3" s="2440"/>
      <c r="ERB3" s="2440"/>
      <c r="ERC3" s="2440"/>
      <c r="ERD3" s="2440"/>
      <c r="ERE3" s="2440"/>
      <c r="ERF3" s="2440"/>
      <c r="ERG3" s="2440"/>
      <c r="ERH3" s="2440"/>
      <c r="ERI3" s="2440"/>
      <c r="ERJ3" s="2440"/>
      <c r="ERK3" s="2440"/>
      <c r="ERL3" s="2440"/>
      <c r="ERM3" s="2440"/>
      <c r="ERN3" s="2440"/>
      <c r="ERO3" s="2440"/>
      <c r="ERP3" s="2440"/>
      <c r="ERQ3" s="2440"/>
      <c r="ERR3" s="2440"/>
      <c r="ERS3" s="2440"/>
      <c r="ERT3" s="2440"/>
      <c r="ERU3" s="2440"/>
      <c r="ERV3" s="2440"/>
      <c r="ERW3" s="2440"/>
      <c r="ERX3" s="2440"/>
      <c r="ERY3" s="2440"/>
      <c r="ERZ3" s="2440"/>
      <c r="ESA3" s="2440"/>
      <c r="ESB3" s="2440"/>
      <c r="ESC3" s="2440"/>
      <c r="ESD3" s="2440"/>
      <c r="ESE3" s="2440"/>
      <c r="ESF3" s="2440"/>
      <c r="ESG3" s="2440"/>
      <c r="ESH3" s="2440"/>
      <c r="ESI3" s="2440"/>
      <c r="ESJ3" s="2440"/>
      <c r="ESK3" s="2440"/>
      <c r="ESL3" s="2440"/>
      <c r="ESM3" s="2440"/>
      <c r="ESN3" s="2440"/>
      <c r="ESO3" s="2440"/>
      <c r="ESP3" s="2440"/>
      <c r="ESQ3" s="2440"/>
      <c r="ESR3" s="2440"/>
      <c r="ESS3" s="2440"/>
      <c r="EST3" s="2440"/>
      <c r="ESU3" s="2440"/>
      <c r="ESV3" s="2440"/>
      <c r="ESW3" s="2440"/>
      <c r="ESX3" s="2440"/>
      <c r="ESY3" s="2440"/>
      <c r="ESZ3" s="2440"/>
      <c r="ETA3" s="2440"/>
      <c r="ETB3" s="2440"/>
      <c r="ETC3" s="2440"/>
      <c r="ETD3" s="2440"/>
      <c r="ETE3" s="2440"/>
      <c r="ETF3" s="2440"/>
      <c r="ETG3" s="2440"/>
      <c r="ETH3" s="2440"/>
      <c r="ETI3" s="2440"/>
      <c r="ETJ3" s="2440"/>
      <c r="ETK3" s="2440"/>
      <c r="ETL3" s="2440"/>
      <c r="ETM3" s="2440"/>
      <c r="ETN3" s="2440"/>
      <c r="ETO3" s="2440"/>
      <c r="ETP3" s="2440"/>
      <c r="ETQ3" s="2440"/>
      <c r="ETR3" s="2440"/>
      <c r="ETS3" s="2440"/>
      <c r="ETT3" s="2440"/>
      <c r="ETU3" s="2440"/>
      <c r="ETV3" s="2440"/>
      <c r="ETW3" s="2440"/>
      <c r="ETX3" s="2440"/>
      <c r="ETY3" s="2440"/>
      <c r="ETZ3" s="2440"/>
      <c r="EUA3" s="2440"/>
      <c r="EUB3" s="2440"/>
      <c r="EUC3" s="2440"/>
      <c r="EUD3" s="2440"/>
      <c r="EUE3" s="2440"/>
      <c r="EUF3" s="2440"/>
      <c r="EUG3" s="2440"/>
      <c r="EUH3" s="2440"/>
      <c r="EUI3" s="2440"/>
      <c r="EUJ3" s="2440"/>
      <c r="EUK3" s="2440"/>
      <c r="EUL3" s="2440"/>
      <c r="EUM3" s="2440"/>
      <c r="EUN3" s="2440"/>
      <c r="EUO3" s="2440"/>
      <c r="EUP3" s="2440"/>
      <c r="EUQ3" s="2440"/>
      <c r="EUR3" s="2440"/>
      <c r="EUS3" s="2440"/>
      <c r="EUT3" s="2440"/>
      <c r="EUU3" s="2440"/>
      <c r="EUV3" s="2440"/>
      <c r="EUW3" s="2440"/>
      <c r="EUX3" s="2440"/>
      <c r="EUY3" s="2440"/>
      <c r="EUZ3" s="2440"/>
      <c r="EVA3" s="2440"/>
      <c r="EVB3" s="2440"/>
      <c r="EVC3" s="2440"/>
      <c r="EVD3" s="2440"/>
      <c r="EVE3" s="2440"/>
      <c r="EVF3" s="2440"/>
      <c r="EVG3" s="2440"/>
      <c r="EVH3" s="2440"/>
      <c r="EVI3" s="2440"/>
      <c r="EVJ3" s="2440"/>
      <c r="EVK3" s="2440"/>
      <c r="EVL3" s="2440"/>
      <c r="EVM3" s="2440"/>
      <c r="EVN3" s="2440"/>
      <c r="EVO3" s="2440"/>
      <c r="EVP3" s="2440"/>
      <c r="EVQ3" s="2440"/>
      <c r="EVR3" s="2440"/>
      <c r="EVS3" s="2440"/>
      <c r="EVT3" s="2440"/>
      <c r="EVU3" s="2440"/>
      <c r="EVV3" s="2440"/>
      <c r="EVW3" s="2440"/>
      <c r="EVX3" s="2440"/>
      <c r="EVY3" s="2440"/>
      <c r="EVZ3" s="2440"/>
      <c r="EWA3" s="2440"/>
      <c r="EWB3" s="2440"/>
      <c r="EWC3" s="2440"/>
      <c r="EWD3" s="2440"/>
      <c r="EWE3" s="2440"/>
      <c r="EWF3" s="2440"/>
      <c r="EWG3" s="2440"/>
      <c r="EWH3" s="2440"/>
      <c r="EWI3" s="2440"/>
      <c r="EWJ3" s="2440"/>
      <c r="EWK3" s="2440"/>
      <c r="EWL3" s="2440"/>
      <c r="EWM3" s="2440"/>
      <c r="EWN3" s="2440"/>
      <c r="EWO3" s="2440"/>
      <c r="EWP3" s="2440"/>
      <c r="EWQ3" s="2440"/>
      <c r="EWR3" s="2440"/>
      <c r="EWS3" s="2440"/>
      <c r="EWT3" s="2440"/>
      <c r="EWU3" s="2440"/>
      <c r="EWV3" s="2440"/>
      <c r="EWW3" s="2440"/>
      <c r="EWX3" s="2440"/>
      <c r="EWY3" s="2440"/>
      <c r="EWZ3" s="2440"/>
      <c r="EXA3" s="2440"/>
      <c r="EXB3" s="2440"/>
      <c r="EXC3" s="2440"/>
      <c r="EXD3" s="2440"/>
      <c r="EXE3" s="2440"/>
      <c r="EXF3" s="2440"/>
      <c r="EXG3" s="2440"/>
      <c r="EXH3" s="2440"/>
      <c r="EXI3" s="2440"/>
      <c r="EXJ3" s="2440"/>
      <c r="EXK3" s="2440"/>
      <c r="EXL3" s="2440"/>
      <c r="EXM3" s="2440"/>
      <c r="EXN3" s="2440"/>
      <c r="EXO3" s="2440"/>
      <c r="EXP3" s="2440"/>
      <c r="EXQ3" s="2440"/>
      <c r="EXR3" s="2440"/>
      <c r="EXS3" s="2440"/>
      <c r="EXT3" s="2440"/>
      <c r="EXU3" s="2440"/>
      <c r="EXV3" s="2440"/>
      <c r="EXW3" s="2440"/>
      <c r="EXX3" s="2440"/>
      <c r="EXY3" s="2440"/>
      <c r="EXZ3" s="2440"/>
      <c r="EYA3" s="2440"/>
      <c r="EYB3" s="2440"/>
      <c r="EYC3" s="2440"/>
      <c r="EYD3" s="2440"/>
      <c r="EYE3" s="2440"/>
      <c r="EYF3" s="2440"/>
      <c r="EYG3" s="2440"/>
      <c r="EYH3" s="2440"/>
      <c r="EYI3" s="2440"/>
      <c r="EYJ3" s="2440"/>
      <c r="EYK3" s="2440"/>
      <c r="EYL3" s="2440"/>
      <c r="EYM3" s="2440"/>
      <c r="EYN3" s="2440"/>
      <c r="EYO3" s="2440"/>
      <c r="EYP3" s="2440"/>
      <c r="EYQ3" s="2440"/>
      <c r="EYR3" s="2440"/>
      <c r="EYS3" s="2440"/>
      <c r="EYT3" s="2440"/>
      <c r="EYU3" s="2440"/>
      <c r="EYV3" s="2440"/>
      <c r="EYW3" s="2440"/>
      <c r="EYX3" s="2440"/>
      <c r="EYY3" s="2440"/>
      <c r="EYZ3" s="2440"/>
      <c r="EZA3" s="2440"/>
      <c r="EZB3" s="2440"/>
      <c r="EZC3" s="2440"/>
      <c r="EZD3" s="2440"/>
      <c r="EZE3" s="2440"/>
      <c r="EZF3" s="2440"/>
      <c r="EZG3" s="2440"/>
      <c r="EZH3" s="2440"/>
      <c r="EZI3" s="2440"/>
      <c r="EZJ3" s="2440"/>
      <c r="EZK3" s="2440"/>
      <c r="EZL3" s="2440"/>
      <c r="EZM3" s="2440"/>
      <c r="EZN3" s="2440"/>
      <c r="EZO3" s="2440"/>
      <c r="EZP3" s="2440"/>
      <c r="EZQ3" s="2440"/>
      <c r="EZR3" s="2440"/>
      <c r="EZS3" s="2440"/>
      <c r="EZT3" s="2440"/>
      <c r="EZU3" s="2440"/>
      <c r="EZV3" s="2440"/>
      <c r="EZW3" s="2440"/>
      <c r="EZX3" s="2440"/>
      <c r="EZY3" s="2440"/>
      <c r="EZZ3" s="2440"/>
      <c r="FAA3" s="2440"/>
      <c r="FAB3" s="2440"/>
      <c r="FAC3" s="2440"/>
      <c r="FAD3" s="2440"/>
      <c r="FAE3" s="2440"/>
      <c r="FAF3" s="2440"/>
      <c r="FAG3" s="2440"/>
      <c r="FAH3" s="2440"/>
      <c r="FAI3" s="2440"/>
      <c r="FAJ3" s="2440"/>
      <c r="FAK3" s="2440"/>
      <c r="FAL3" s="2440"/>
      <c r="FAM3" s="2440"/>
      <c r="FAN3" s="2440"/>
      <c r="FAO3" s="2440"/>
      <c r="FAP3" s="2440"/>
      <c r="FAQ3" s="2440"/>
      <c r="FAR3" s="2440"/>
      <c r="FAS3" s="2440"/>
      <c r="FAT3" s="2440"/>
      <c r="FAU3" s="2440"/>
      <c r="FAV3" s="2440"/>
      <c r="FAW3" s="2440"/>
      <c r="FAX3" s="2440"/>
      <c r="FAY3" s="2440"/>
      <c r="FAZ3" s="2440"/>
      <c r="FBA3" s="2440"/>
      <c r="FBB3" s="2440"/>
      <c r="FBC3" s="2440"/>
      <c r="FBD3" s="2440"/>
      <c r="FBE3" s="2440"/>
      <c r="FBF3" s="2440"/>
      <c r="FBG3" s="2440"/>
      <c r="FBH3" s="2440"/>
      <c r="FBI3" s="2440"/>
      <c r="FBJ3" s="2440"/>
      <c r="FBK3" s="2440"/>
      <c r="FBL3" s="2440"/>
      <c r="FBM3" s="2440"/>
      <c r="FBN3" s="2440"/>
      <c r="FBO3" s="2440"/>
      <c r="FBP3" s="2440"/>
      <c r="FBQ3" s="2440"/>
      <c r="FBR3" s="2440"/>
      <c r="FBS3" s="2440"/>
      <c r="FBT3" s="2440"/>
      <c r="FBU3" s="2440"/>
      <c r="FBV3" s="2440"/>
      <c r="FBW3" s="2440"/>
      <c r="FBX3" s="2440"/>
      <c r="FBY3" s="2440"/>
      <c r="FBZ3" s="2440"/>
      <c r="FCA3" s="2440"/>
      <c r="FCB3" s="2440"/>
      <c r="FCC3" s="2440"/>
      <c r="FCD3" s="2440"/>
      <c r="FCE3" s="2440"/>
      <c r="FCF3" s="2440"/>
      <c r="FCG3" s="2440"/>
      <c r="FCH3" s="2440"/>
      <c r="FCI3" s="2440"/>
      <c r="FCJ3" s="2440"/>
      <c r="FCK3" s="2440"/>
      <c r="FCL3" s="2440"/>
      <c r="FCM3" s="2440"/>
      <c r="FCN3" s="2440"/>
      <c r="FCO3" s="2440"/>
      <c r="FCP3" s="2440"/>
      <c r="FCQ3" s="2440"/>
      <c r="FCR3" s="2440"/>
      <c r="FCS3" s="2440"/>
      <c r="FCT3" s="2440"/>
      <c r="FCU3" s="2440"/>
      <c r="FCV3" s="2440"/>
      <c r="FCW3" s="2440"/>
      <c r="FCX3" s="2440"/>
      <c r="FCY3" s="2440"/>
      <c r="FCZ3" s="2440"/>
      <c r="FDA3" s="2440"/>
      <c r="FDB3" s="2440"/>
      <c r="FDC3" s="2440"/>
      <c r="FDD3" s="2440"/>
      <c r="FDE3" s="2440"/>
      <c r="FDF3" s="2440"/>
      <c r="FDG3" s="2440"/>
      <c r="FDH3" s="2440"/>
      <c r="FDI3" s="2440"/>
      <c r="FDJ3" s="2440"/>
      <c r="FDK3" s="2440"/>
      <c r="FDL3" s="2440"/>
      <c r="FDM3" s="2440"/>
      <c r="FDN3" s="2440"/>
      <c r="FDO3" s="2440"/>
      <c r="FDP3" s="2440"/>
      <c r="FDQ3" s="2440"/>
      <c r="FDR3" s="2440"/>
      <c r="FDS3" s="2440"/>
      <c r="FDT3" s="2440"/>
      <c r="FDU3" s="2440"/>
      <c r="FDV3" s="2440"/>
      <c r="FDW3" s="2440"/>
      <c r="FDX3" s="2440"/>
      <c r="FDY3" s="2440"/>
      <c r="FDZ3" s="2440"/>
      <c r="FEA3" s="2440"/>
      <c r="FEB3" s="2440"/>
      <c r="FEC3" s="2440"/>
      <c r="FED3" s="2440"/>
      <c r="FEE3" s="2440"/>
      <c r="FEF3" s="2440"/>
      <c r="FEG3" s="2440"/>
      <c r="FEH3" s="2440"/>
      <c r="FEI3" s="2440"/>
      <c r="FEJ3" s="2440"/>
      <c r="FEK3" s="2440"/>
      <c r="FEL3" s="2440"/>
      <c r="FEM3" s="2440"/>
      <c r="FEN3" s="2440"/>
      <c r="FEO3" s="2440"/>
      <c r="FEP3" s="2440"/>
      <c r="FEQ3" s="2440"/>
      <c r="FER3" s="2440"/>
      <c r="FES3" s="2440"/>
      <c r="FET3" s="2440"/>
      <c r="FEU3" s="2440"/>
      <c r="FEV3" s="2440"/>
      <c r="FEW3" s="2440"/>
      <c r="FEX3" s="2440"/>
      <c r="FEY3" s="2440"/>
      <c r="FEZ3" s="2440"/>
      <c r="FFA3" s="2440"/>
      <c r="FFB3" s="2440"/>
      <c r="FFC3" s="2440"/>
      <c r="FFD3" s="2440"/>
      <c r="FFE3" s="2440"/>
      <c r="FFF3" s="2440"/>
      <c r="FFG3" s="2440"/>
      <c r="FFH3" s="2440"/>
      <c r="FFI3" s="2440"/>
      <c r="FFJ3" s="2440"/>
      <c r="FFK3" s="2440"/>
      <c r="FFL3" s="2440"/>
      <c r="FFM3" s="2440"/>
      <c r="FFN3" s="2440"/>
      <c r="FFO3" s="2440"/>
      <c r="FFP3" s="2440"/>
      <c r="FFQ3" s="2440"/>
      <c r="FFR3" s="2440"/>
      <c r="FFS3" s="2440"/>
      <c r="FFT3" s="2440"/>
      <c r="FFU3" s="2440"/>
      <c r="FFV3" s="2440"/>
      <c r="FFW3" s="2440"/>
      <c r="FFX3" s="2440"/>
      <c r="FFY3" s="2440"/>
      <c r="FFZ3" s="2440"/>
      <c r="FGA3" s="2440"/>
      <c r="FGB3" s="2440"/>
      <c r="FGC3" s="2440"/>
      <c r="FGD3" s="2440"/>
      <c r="FGE3" s="2440"/>
      <c r="FGF3" s="2440"/>
      <c r="FGG3" s="2440"/>
      <c r="FGH3" s="2440"/>
      <c r="FGI3" s="2440"/>
      <c r="FGJ3" s="2440"/>
      <c r="FGK3" s="2440"/>
      <c r="FGL3" s="2440"/>
      <c r="FGM3" s="2440"/>
      <c r="FGN3" s="2440"/>
      <c r="FGO3" s="2440"/>
      <c r="FGP3" s="2440"/>
      <c r="FGQ3" s="2440"/>
      <c r="FGR3" s="2440"/>
      <c r="FGS3" s="2440"/>
      <c r="FGT3" s="2440"/>
      <c r="FGU3" s="2440"/>
      <c r="FGV3" s="2440"/>
      <c r="FGW3" s="2440"/>
      <c r="FGX3" s="2440"/>
      <c r="FGY3" s="2440"/>
      <c r="FGZ3" s="2440"/>
      <c r="FHA3" s="2440"/>
      <c r="FHB3" s="2440"/>
      <c r="FHC3" s="2440"/>
      <c r="FHD3" s="2440"/>
      <c r="FHE3" s="2440"/>
      <c r="FHF3" s="2440"/>
      <c r="FHG3" s="2440"/>
      <c r="FHH3" s="2440"/>
      <c r="FHI3" s="2440"/>
      <c r="FHJ3" s="2440"/>
      <c r="FHK3" s="2440"/>
      <c r="FHL3" s="2440"/>
      <c r="FHM3" s="2440"/>
      <c r="FHN3" s="2440"/>
      <c r="FHO3" s="2440"/>
      <c r="FHP3" s="2440"/>
      <c r="FHQ3" s="2440"/>
      <c r="FHR3" s="2440"/>
      <c r="FHS3" s="2440"/>
      <c r="FHT3" s="2440"/>
      <c r="FHU3" s="2440"/>
      <c r="FHV3" s="2440"/>
      <c r="FHW3" s="2440"/>
      <c r="FHX3" s="2440"/>
      <c r="FHY3" s="2440"/>
      <c r="FHZ3" s="2440"/>
      <c r="FIA3" s="2440"/>
      <c r="FIB3" s="2440"/>
      <c r="FIC3" s="2440"/>
      <c r="FID3" s="2440"/>
      <c r="FIE3" s="2440"/>
      <c r="FIF3" s="2440"/>
      <c r="FIG3" s="2440"/>
      <c r="FIH3" s="2440"/>
      <c r="FII3" s="2440"/>
      <c r="FIJ3" s="2440"/>
      <c r="FIK3" s="2440"/>
      <c r="FIL3" s="2440"/>
      <c r="FIM3" s="2440"/>
      <c r="FIN3" s="2440"/>
      <c r="FIO3" s="2440"/>
      <c r="FIP3" s="2440"/>
      <c r="FIQ3" s="2440"/>
      <c r="FIR3" s="2440"/>
      <c r="FIS3" s="2440"/>
      <c r="FIT3" s="2440"/>
      <c r="FIU3" s="2440"/>
      <c r="FIV3" s="2440"/>
      <c r="FIW3" s="2440"/>
      <c r="FIX3" s="2440"/>
      <c r="FIY3" s="2440"/>
      <c r="FIZ3" s="2440"/>
      <c r="FJA3" s="2440"/>
      <c r="FJB3" s="2440"/>
      <c r="FJC3" s="2440"/>
      <c r="FJD3" s="2440"/>
      <c r="FJE3" s="2440"/>
      <c r="FJF3" s="2440"/>
      <c r="FJG3" s="2440"/>
      <c r="FJH3" s="2440"/>
      <c r="FJI3" s="2440"/>
      <c r="FJJ3" s="2440"/>
      <c r="FJK3" s="2440"/>
      <c r="FJL3" s="2440"/>
      <c r="FJM3" s="2440"/>
      <c r="FJN3" s="2440"/>
      <c r="FJO3" s="2440"/>
      <c r="FJP3" s="2440"/>
      <c r="FJQ3" s="2440"/>
      <c r="FJR3" s="2440"/>
      <c r="FJS3" s="2440"/>
      <c r="FJT3" s="2440"/>
      <c r="FJU3" s="2440"/>
      <c r="FJV3" s="2440"/>
      <c r="FJW3" s="2440"/>
      <c r="FJX3" s="2440"/>
      <c r="FJY3" s="2440"/>
      <c r="FJZ3" s="2440"/>
      <c r="FKA3" s="2440"/>
      <c r="FKB3" s="2440"/>
      <c r="FKC3" s="2440"/>
      <c r="FKD3" s="2440"/>
      <c r="FKE3" s="2440"/>
      <c r="FKF3" s="2440"/>
      <c r="FKG3" s="2440"/>
      <c r="FKH3" s="2440"/>
      <c r="FKI3" s="2440"/>
      <c r="FKJ3" s="2440"/>
      <c r="FKK3" s="2440"/>
      <c r="FKL3" s="2440"/>
      <c r="FKM3" s="2440"/>
      <c r="FKN3" s="2440"/>
      <c r="FKO3" s="2440"/>
      <c r="FKP3" s="2440"/>
      <c r="FKQ3" s="2440"/>
      <c r="FKR3" s="2440"/>
      <c r="FKS3" s="2440"/>
      <c r="FKT3" s="2440"/>
      <c r="FKU3" s="2440"/>
      <c r="FKV3" s="2440"/>
      <c r="FKW3" s="2440"/>
      <c r="FKX3" s="2440"/>
      <c r="FKY3" s="2440"/>
      <c r="FKZ3" s="2440"/>
      <c r="FLA3" s="2440"/>
      <c r="FLB3" s="2440"/>
      <c r="FLC3" s="2440"/>
      <c r="FLD3" s="2440"/>
      <c r="FLE3" s="2440"/>
      <c r="FLF3" s="2440"/>
      <c r="FLG3" s="2440"/>
      <c r="FLH3" s="2440"/>
      <c r="FLI3" s="2440"/>
      <c r="FLJ3" s="2440"/>
      <c r="FLK3" s="2440"/>
      <c r="FLL3" s="2440"/>
      <c r="FLM3" s="2440"/>
      <c r="FLN3" s="2440"/>
      <c r="FLO3" s="2440"/>
      <c r="FLP3" s="2440"/>
      <c r="FLQ3" s="2440"/>
      <c r="FLR3" s="2440"/>
      <c r="FLS3" s="2440"/>
      <c r="FLT3" s="2440"/>
      <c r="FLU3" s="2440"/>
      <c r="FLV3" s="2440"/>
      <c r="FLW3" s="2440"/>
      <c r="FLX3" s="2440"/>
      <c r="FLY3" s="2440"/>
      <c r="FLZ3" s="2440"/>
      <c r="FMA3" s="2440"/>
      <c r="FMB3" s="2440"/>
      <c r="FMC3" s="2440"/>
      <c r="FMD3" s="2440"/>
      <c r="FME3" s="2440"/>
      <c r="FMF3" s="2440"/>
      <c r="FMG3" s="2440"/>
      <c r="FMH3" s="2440"/>
      <c r="FMI3" s="2440"/>
      <c r="FMJ3" s="2440"/>
      <c r="FMK3" s="2440"/>
      <c r="FML3" s="2440"/>
      <c r="FMM3" s="2440"/>
      <c r="FMN3" s="2440"/>
      <c r="FMO3" s="2440"/>
      <c r="FMP3" s="2440"/>
      <c r="FMQ3" s="2440"/>
      <c r="FMR3" s="2440"/>
      <c r="FMS3" s="2440"/>
      <c r="FMT3" s="2440"/>
      <c r="FMU3" s="2440"/>
      <c r="FMV3" s="2440"/>
      <c r="FMW3" s="2440"/>
      <c r="FMX3" s="2440"/>
      <c r="FMY3" s="2440"/>
      <c r="FMZ3" s="2440"/>
      <c r="FNA3" s="2440"/>
      <c r="FNB3" s="2440"/>
      <c r="FNC3" s="2440"/>
      <c r="FND3" s="2440"/>
      <c r="FNE3" s="2440"/>
      <c r="FNF3" s="2440"/>
      <c r="FNG3" s="2440"/>
      <c r="FNH3" s="2440"/>
      <c r="FNI3" s="2440"/>
      <c r="FNJ3" s="2440"/>
      <c r="FNK3" s="2440"/>
      <c r="FNL3" s="2440"/>
      <c r="FNM3" s="2440"/>
      <c r="FNN3" s="2440"/>
      <c r="FNO3" s="2440"/>
      <c r="FNP3" s="2440"/>
      <c r="FNQ3" s="2440"/>
      <c r="FNR3" s="2440"/>
      <c r="FNS3" s="2440"/>
      <c r="FNT3" s="2440"/>
      <c r="FNU3" s="2440"/>
      <c r="FNV3" s="2440"/>
      <c r="FNW3" s="2440"/>
      <c r="FNX3" s="2440"/>
      <c r="FNY3" s="2440"/>
      <c r="FNZ3" s="2440"/>
      <c r="FOA3" s="2440"/>
      <c r="FOB3" s="2440"/>
      <c r="FOC3" s="2440"/>
      <c r="FOD3" s="2440"/>
      <c r="FOE3" s="2440"/>
      <c r="FOF3" s="2440"/>
      <c r="FOG3" s="2440"/>
      <c r="FOH3" s="2440"/>
      <c r="FOI3" s="2440"/>
      <c r="FOJ3" s="2440"/>
      <c r="FOK3" s="2440"/>
      <c r="FOL3" s="2440"/>
      <c r="FOM3" s="2440"/>
      <c r="FON3" s="2440"/>
      <c r="FOO3" s="2440"/>
      <c r="FOP3" s="2440"/>
      <c r="FOQ3" s="2440"/>
      <c r="FOR3" s="2440"/>
      <c r="FOS3" s="2440"/>
      <c r="FOT3" s="2440"/>
      <c r="FOU3" s="2440"/>
      <c r="FOV3" s="2440"/>
      <c r="FOW3" s="2440"/>
      <c r="FOX3" s="2440"/>
      <c r="FOY3" s="2440"/>
      <c r="FOZ3" s="2440"/>
      <c r="FPA3" s="2440"/>
      <c r="FPB3" s="2440"/>
      <c r="FPC3" s="2440"/>
      <c r="FPD3" s="2440"/>
      <c r="FPE3" s="2440"/>
      <c r="FPF3" s="2440"/>
      <c r="FPG3" s="2440"/>
      <c r="FPH3" s="2440"/>
      <c r="FPI3" s="2440"/>
      <c r="FPJ3" s="2440"/>
      <c r="FPK3" s="2440"/>
      <c r="FPL3" s="2440"/>
      <c r="FPM3" s="2440"/>
      <c r="FPN3" s="2440"/>
      <c r="FPO3" s="2440"/>
      <c r="FPP3" s="2440"/>
      <c r="FPQ3" s="2440"/>
      <c r="FPR3" s="2440"/>
      <c r="FPS3" s="2440"/>
      <c r="FPT3" s="2440"/>
      <c r="FPU3" s="2440"/>
      <c r="FPV3" s="2440"/>
      <c r="FPW3" s="2440"/>
      <c r="FPX3" s="2440"/>
      <c r="FPY3" s="2440"/>
      <c r="FPZ3" s="2440"/>
      <c r="FQA3" s="2440"/>
      <c r="FQB3" s="2440"/>
      <c r="FQC3" s="2440"/>
      <c r="FQD3" s="2440"/>
      <c r="FQE3" s="2440"/>
      <c r="FQF3" s="2440"/>
      <c r="FQG3" s="2440"/>
      <c r="FQH3" s="2440"/>
      <c r="FQI3" s="2440"/>
      <c r="FQJ3" s="2440"/>
      <c r="FQK3" s="2440"/>
      <c r="FQL3" s="2440"/>
      <c r="FQM3" s="2440"/>
      <c r="FQN3" s="2440"/>
      <c r="FQO3" s="2440"/>
      <c r="FQP3" s="2440"/>
      <c r="FQQ3" s="2440"/>
      <c r="FQR3" s="2440"/>
      <c r="FQS3" s="2440"/>
      <c r="FQT3" s="2440"/>
      <c r="FQU3" s="2440"/>
      <c r="FQV3" s="2440"/>
      <c r="FQW3" s="2440"/>
      <c r="FQX3" s="2440"/>
      <c r="FQY3" s="2440"/>
      <c r="FQZ3" s="2440"/>
      <c r="FRA3" s="2440"/>
      <c r="FRB3" s="2440"/>
      <c r="FRC3" s="2440"/>
      <c r="FRD3" s="2440"/>
      <c r="FRE3" s="2440"/>
      <c r="FRF3" s="2440"/>
      <c r="FRG3" s="2440"/>
      <c r="FRH3" s="2440"/>
      <c r="FRI3" s="2440"/>
      <c r="FRJ3" s="2440"/>
      <c r="FRK3" s="2440"/>
      <c r="FRL3" s="2440"/>
      <c r="FRM3" s="2440"/>
      <c r="FRN3" s="2440"/>
      <c r="FRO3" s="2440"/>
      <c r="FRP3" s="2440"/>
      <c r="FRQ3" s="2440"/>
      <c r="FRR3" s="2440"/>
      <c r="FRS3" s="2440"/>
      <c r="FRT3" s="2440"/>
      <c r="FRU3" s="2440"/>
      <c r="FRV3" s="2440"/>
      <c r="FRW3" s="2440"/>
      <c r="FRX3" s="2440"/>
      <c r="FRY3" s="2440"/>
      <c r="FRZ3" s="2440"/>
      <c r="FSA3" s="2440"/>
      <c r="FSB3" s="2440"/>
      <c r="FSC3" s="2440"/>
      <c r="FSD3" s="2440"/>
      <c r="FSE3" s="2440"/>
      <c r="FSF3" s="2440"/>
      <c r="FSG3" s="2440"/>
      <c r="FSH3" s="2440"/>
      <c r="FSI3" s="2440"/>
      <c r="FSJ3" s="2440"/>
      <c r="FSK3" s="2440"/>
      <c r="FSL3" s="2440"/>
      <c r="FSM3" s="2440"/>
      <c r="FSN3" s="2440"/>
      <c r="FSO3" s="2440"/>
      <c r="FSP3" s="2440"/>
      <c r="FSQ3" s="2440"/>
      <c r="FSR3" s="2440"/>
      <c r="FSS3" s="2440"/>
      <c r="FST3" s="2440"/>
      <c r="FSU3" s="2440"/>
      <c r="FSV3" s="2440"/>
      <c r="FSW3" s="2440"/>
      <c r="FSX3" s="2440"/>
      <c r="FSY3" s="2440"/>
      <c r="FSZ3" s="2440"/>
      <c r="FTA3" s="2440"/>
      <c r="FTB3" s="2440"/>
      <c r="FTC3" s="2440"/>
      <c r="FTD3" s="2440"/>
      <c r="FTE3" s="2440"/>
      <c r="FTF3" s="2440"/>
      <c r="FTG3" s="2440"/>
      <c r="FTH3" s="2440"/>
      <c r="FTI3" s="2440"/>
      <c r="FTJ3" s="2440"/>
      <c r="FTK3" s="2440"/>
      <c r="FTL3" s="2440"/>
      <c r="FTM3" s="2440"/>
      <c r="FTN3" s="2440"/>
      <c r="FTO3" s="2440"/>
      <c r="FTP3" s="2440"/>
      <c r="FTQ3" s="2440"/>
      <c r="FTR3" s="2440"/>
      <c r="FTS3" s="2440"/>
      <c r="FTT3" s="2440"/>
      <c r="FTU3" s="2440"/>
      <c r="FTV3" s="2440"/>
      <c r="FTW3" s="2440"/>
      <c r="FTX3" s="2440"/>
      <c r="FTY3" s="2440"/>
      <c r="FTZ3" s="2440"/>
      <c r="FUA3" s="2440"/>
      <c r="FUB3" s="2440"/>
      <c r="FUC3" s="2440"/>
      <c r="FUD3" s="2440"/>
      <c r="FUE3" s="2440"/>
      <c r="FUF3" s="2440"/>
      <c r="FUG3" s="2440"/>
      <c r="FUH3" s="2440"/>
      <c r="FUI3" s="2440"/>
      <c r="FUJ3" s="2440"/>
      <c r="FUK3" s="2440"/>
      <c r="FUL3" s="2440"/>
      <c r="FUM3" s="2440"/>
      <c r="FUN3" s="2440"/>
      <c r="FUO3" s="2440"/>
      <c r="FUP3" s="2440"/>
      <c r="FUQ3" s="2440"/>
      <c r="FUR3" s="2440"/>
      <c r="FUS3" s="2440"/>
      <c r="FUT3" s="2440"/>
      <c r="FUU3" s="2440"/>
      <c r="FUV3" s="2440"/>
      <c r="FUW3" s="2440"/>
      <c r="FUX3" s="2440"/>
      <c r="FUY3" s="2440"/>
      <c r="FUZ3" s="2440"/>
      <c r="FVA3" s="2440"/>
      <c r="FVB3" s="2440"/>
      <c r="FVC3" s="2440"/>
      <c r="FVD3" s="2440"/>
      <c r="FVE3" s="2440"/>
      <c r="FVF3" s="2440"/>
      <c r="FVG3" s="2440"/>
      <c r="FVH3" s="2440"/>
      <c r="FVI3" s="2440"/>
      <c r="FVJ3" s="2440"/>
      <c r="FVK3" s="2440"/>
      <c r="FVL3" s="2440"/>
      <c r="FVM3" s="2440"/>
      <c r="FVN3" s="2440"/>
      <c r="FVO3" s="2440"/>
      <c r="FVP3" s="2440"/>
      <c r="FVQ3" s="2440"/>
      <c r="FVR3" s="2440"/>
      <c r="FVS3" s="2440"/>
      <c r="FVT3" s="2440"/>
      <c r="FVU3" s="2440"/>
      <c r="FVV3" s="2440"/>
      <c r="FVW3" s="2440"/>
      <c r="FVX3" s="2440"/>
      <c r="FVY3" s="2440"/>
      <c r="FVZ3" s="2440"/>
      <c r="FWA3" s="2440"/>
      <c r="FWB3" s="2440"/>
      <c r="FWC3" s="2440"/>
      <c r="FWD3" s="2440"/>
      <c r="FWE3" s="2440"/>
      <c r="FWF3" s="2440"/>
      <c r="FWG3" s="2440"/>
      <c r="FWH3" s="2440"/>
      <c r="FWI3" s="2440"/>
      <c r="FWJ3" s="2440"/>
      <c r="FWK3" s="2440"/>
      <c r="FWL3" s="2440"/>
      <c r="FWM3" s="2440"/>
      <c r="FWN3" s="2440"/>
      <c r="FWO3" s="2440"/>
      <c r="FWP3" s="2440"/>
      <c r="FWQ3" s="2440"/>
      <c r="FWR3" s="2440"/>
      <c r="FWS3" s="2440"/>
      <c r="FWT3" s="2440"/>
      <c r="FWU3" s="2440"/>
      <c r="FWV3" s="2440"/>
      <c r="FWW3" s="2440"/>
      <c r="FWX3" s="2440"/>
      <c r="FWY3" s="2440"/>
      <c r="FWZ3" s="2440"/>
      <c r="FXA3" s="2440"/>
      <c r="FXB3" s="2440"/>
      <c r="FXC3" s="2440"/>
      <c r="FXD3" s="2440"/>
      <c r="FXE3" s="2440"/>
      <c r="FXF3" s="2440"/>
      <c r="FXG3" s="2440"/>
      <c r="FXH3" s="2440"/>
      <c r="FXI3" s="2440"/>
      <c r="FXJ3" s="2440"/>
      <c r="FXK3" s="2440"/>
      <c r="FXL3" s="2440"/>
      <c r="FXM3" s="2440"/>
      <c r="FXN3" s="2440"/>
      <c r="FXO3" s="2440"/>
      <c r="FXP3" s="2440"/>
      <c r="FXQ3" s="2440"/>
      <c r="FXR3" s="2440"/>
      <c r="FXS3" s="2440"/>
      <c r="FXT3" s="2440"/>
      <c r="FXU3" s="2440"/>
      <c r="FXV3" s="2440"/>
      <c r="FXW3" s="2440"/>
      <c r="FXX3" s="2440"/>
      <c r="FXY3" s="2440"/>
      <c r="FXZ3" s="2440"/>
      <c r="FYA3" s="2440"/>
      <c r="FYB3" s="2440"/>
      <c r="FYC3" s="2440"/>
      <c r="FYD3" s="2440"/>
      <c r="FYE3" s="2440"/>
      <c r="FYF3" s="2440"/>
      <c r="FYG3" s="2440"/>
      <c r="FYH3" s="2440"/>
      <c r="FYI3" s="2440"/>
      <c r="FYJ3" s="2440"/>
      <c r="FYK3" s="2440"/>
      <c r="FYL3" s="2440"/>
      <c r="FYM3" s="2440"/>
      <c r="FYN3" s="2440"/>
      <c r="FYO3" s="2440"/>
      <c r="FYP3" s="2440"/>
      <c r="FYQ3" s="2440"/>
      <c r="FYR3" s="2440"/>
      <c r="FYS3" s="2440"/>
      <c r="FYT3" s="2440"/>
      <c r="FYU3" s="2440"/>
      <c r="FYV3" s="2440"/>
      <c r="FYW3" s="2440"/>
      <c r="FYX3" s="2440"/>
      <c r="FYY3" s="2440"/>
      <c r="FYZ3" s="2440"/>
      <c r="FZA3" s="2440"/>
      <c r="FZB3" s="2440"/>
      <c r="FZC3" s="2440"/>
      <c r="FZD3" s="2440"/>
      <c r="FZE3" s="2440"/>
      <c r="FZF3" s="2440"/>
      <c r="FZG3" s="2440"/>
      <c r="FZH3" s="2440"/>
      <c r="FZI3" s="2440"/>
      <c r="FZJ3" s="2440"/>
      <c r="FZK3" s="2440"/>
      <c r="FZL3" s="2440"/>
      <c r="FZM3" s="2440"/>
      <c r="FZN3" s="2440"/>
      <c r="FZO3" s="2440"/>
      <c r="FZP3" s="2440"/>
      <c r="FZQ3" s="2440"/>
      <c r="FZR3" s="2440"/>
      <c r="FZS3" s="2440"/>
      <c r="FZT3" s="2440"/>
      <c r="FZU3" s="2440"/>
      <c r="FZV3" s="2440"/>
      <c r="FZW3" s="2440"/>
      <c r="FZX3" s="2440"/>
      <c r="FZY3" s="2440"/>
      <c r="FZZ3" s="2440"/>
      <c r="GAA3" s="2440"/>
      <c r="GAB3" s="2440"/>
      <c r="GAC3" s="2440"/>
      <c r="GAD3" s="2440"/>
      <c r="GAE3" s="2440"/>
      <c r="GAF3" s="2440"/>
      <c r="GAG3" s="2440"/>
      <c r="GAH3" s="2440"/>
      <c r="GAI3" s="2440"/>
      <c r="GAJ3" s="2440"/>
      <c r="GAK3" s="2440"/>
      <c r="GAL3" s="2440"/>
      <c r="GAM3" s="2440"/>
      <c r="GAN3" s="2440"/>
      <c r="GAO3" s="2440"/>
      <c r="GAP3" s="2440"/>
      <c r="GAQ3" s="2440"/>
      <c r="GAR3" s="2440"/>
      <c r="GAS3" s="2440"/>
      <c r="GAT3" s="2440"/>
      <c r="GAU3" s="2440"/>
      <c r="GAV3" s="2440"/>
      <c r="GAW3" s="2440"/>
      <c r="GAX3" s="2440"/>
      <c r="GAY3" s="2440"/>
      <c r="GAZ3" s="2440"/>
      <c r="GBA3" s="2440"/>
      <c r="GBB3" s="2440"/>
      <c r="GBC3" s="2440"/>
      <c r="GBD3" s="2440"/>
      <c r="GBE3" s="2440"/>
      <c r="GBF3" s="2440"/>
      <c r="GBG3" s="2440"/>
      <c r="GBH3" s="2440"/>
      <c r="GBI3" s="2440"/>
      <c r="GBJ3" s="2440"/>
      <c r="GBK3" s="2440"/>
      <c r="GBL3" s="2440"/>
      <c r="GBM3" s="2440"/>
      <c r="GBN3" s="2440"/>
      <c r="GBO3" s="2440"/>
      <c r="GBP3" s="2440"/>
      <c r="GBQ3" s="2440"/>
      <c r="GBR3" s="2440"/>
      <c r="GBS3" s="2440"/>
      <c r="GBT3" s="2440"/>
      <c r="GBU3" s="2440"/>
      <c r="GBV3" s="2440"/>
      <c r="GBW3" s="2440"/>
      <c r="GBX3" s="2440"/>
      <c r="GBY3" s="2440"/>
      <c r="GBZ3" s="2440"/>
      <c r="GCA3" s="2440"/>
      <c r="GCB3" s="2440"/>
      <c r="GCC3" s="2440"/>
      <c r="GCD3" s="2440"/>
      <c r="GCE3" s="2440"/>
      <c r="GCF3" s="2440"/>
      <c r="GCG3" s="2440"/>
      <c r="GCH3" s="2440"/>
      <c r="GCI3" s="2440"/>
      <c r="GCJ3" s="2440"/>
      <c r="GCK3" s="2440"/>
      <c r="GCL3" s="2440"/>
      <c r="GCM3" s="2440"/>
      <c r="GCN3" s="2440"/>
      <c r="GCO3" s="2440"/>
      <c r="GCP3" s="2440"/>
      <c r="GCQ3" s="2440"/>
      <c r="GCR3" s="2440"/>
      <c r="GCS3" s="2440"/>
      <c r="GCT3" s="2440"/>
      <c r="GCU3" s="2440"/>
      <c r="GCV3" s="2440"/>
      <c r="GCW3" s="2440"/>
      <c r="GCX3" s="2440"/>
      <c r="GCY3" s="2440"/>
      <c r="GCZ3" s="2440"/>
      <c r="GDA3" s="2440"/>
      <c r="GDB3" s="2440"/>
      <c r="GDC3" s="2440"/>
      <c r="GDD3" s="2440"/>
      <c r="GDE3" s="2440"/>
      <c r="GDF3" s="2440"/>
      <c r="GDG3" s="2440"/>
      <c r="GDH3" s="2440"/>
      <c r="GDI3" s="2440"/>
      <c r="GDJ3" s="2440"/>
      <c r="GDK3" s="2440"/>
      <c r="GDL3" s="2440"/>
      <c r="GDM3" s="2440"/>
      <c r="GDN3" s="2440"/>
      <c r="GDO3" s="2440"/>
      <c r="GDP3" s="2440"/>
      <c r="GDQ3" s="2440"/>
      <c r="GDR3" s="2440"/>
      <c r="GDS3" s="2440"/>
      <c r="GDT3" s="2440"/>
      <c r="GDU3" s="2440"/>
      <c r="GDV3" s="2440"/>
      <c r="GDW3" s="2440"/>
      <c r="GDX3" s="2440"/>
      <c r="GDY3" s="2440"/>
      <c r="GDZ3" s="2440"/>
      <c r="GEA3" s="2440"/>
      <c r="GEB3" s="2440"/>
      <c r="GEC3" s="2440"/>
      <c r="GED3" s="2440"/>
      <c r="GEE3" s="2440"/>
      <c r="GEF3" s="2440"/>
      <c r="GEG3" s="2440"/>
      <c r="GEH3" s="2440"/>
      <c r="GEI3" s="2440"/>
      <c r="GEJ3" s="2440"/>
      <c r="GEK3" s="2440"/>
      <c r="GEL3" s="2440"/>
      <c r="GEM3" s="2440"/>
      <c r="GEN3" s="2440"/>
      <c r="GEO3" s="2440"/>
      <c r="GEP3" s="2440"/>
      <c r="GEQ3" s="2440"/>
      <c r="GER3" s="2440"/>
      <c r="GES3" s="2440"/>
      <c r="GET3" s="2440"/>
      <c r="GEU3" s="2440"/>
      <c r="GEV3" s="2440"/>
      <c r="GEW3" s="2440"/>
      <c r="GEX3" s="2440"/>
      <c r="GEY3" s="2440"/>
      <c r="GEZ3" s="2440"/>
      <c r="GFA3" s="2440"/>
      <c r="GFB3" s="2440"/>
      <c r="GFC3" s="2440"/>
      <c r="GFD3" s="2440"/>
      <c r="GFE3" s="2440"/>
      <c r="GFF3" s="2440"/>
      <c r="GFG3" s="2440"/>
      <c r="GFH3" s="2440"/>
      <c r="GFI3" s="2440"/>
      <c r="GFJ3" s="2440"/>
      <c r="GFK3" s="2440"/>
      <c r="GFL3" s="2440"/>
      <c r="GFM3" s="2440"/>
      <c r="GFN3" s="2440"/>
      <c r="GFO3" s="2440"/>
      <c r="GFP3" s="2440"/>
      <c r="GFQ3" s="2440"/>
      <c r="GFR3" s="2440"/>
      <c r="GFS3" s="2440"/>
      <c r="GFT3" s="2440"/>
      <c r="GFU3" s="2440"/>
      <c r="GFV3" s="2440"/>
      <c r="GFW3" s="2440"/>
      <c r="GFX3" s="2440"/>
      <c r="GFY3" s="2440"/>
      <c r="GFZ3" s="2440"/>
      <c r="GGA3" s="2440"/>
      <c r="GGB3" s="2440"/>
      <c r="GGC3" s="2440"/>
      <c r="GGD3" s="2440"/>
      <c r="GGE3" s="2440"/>
      <c r="GGF3" s="2440"/>
      <c r="GGG3" s="2440"/>
      <c r="GGH3" s="2440"/>
      <c r="GGI3" s="2440"/>
      <c r="GGJ3" s="2440"/>
      <c r="GGK3" s="2440"/>
      <c r="GGL3" s="2440"/>
      <c r="GGM3" s="2440"/>
      <c r="GGN3" s="2440"/>
      <c r="GGO3" s="2440"/>
      <c r="GGP3" s="2440"/>
      <c r="GGQ3" s="2440"/>
      <c r="GGR3" s="2440"/>
      <c r="GGS3" s="2440"/>
      <c r="GGT3" s="2440"/>
      <c r="GGU3" s="2440"/>
      <c r="GGV3" s="2440"/>
      <c r="GGW3" s="2440"/>
      <c r="GGX3" s="2440"/>
      <c r="GGY3" s="2440"/>
      <c r="GGZ3" s="2440"/>
      <c r="GHA3" s="2440"/>
      <c r="GHB3" s="2440"/>
      <c r="GHC3" s="2440"/>
      <c r="GHD3" s="2440"/>
      <c r="GHE3" s="2440"/>
      <c r="GHF3" s="2440"/>
      <c r="GHG3" s="2440"/>
      <c r="GHH3" s="2440"/>
      <c r="GHI3" s="2440"/>
      <c r="GHJ3" s="2440"/>
      <c r="GHK3" s="2440"/>
      <c r="GHL3" s="2440"/>
      <c r="GHM3" s="2440"/>
      <c r="GHN3" s="2440"/>
      <c r="GHO3" s="2440"/>
      <c r="GHP3" s="2440"/>
      <c r="GHQ3" s="2440"/>
      <c r="GHR3" s="2440"/>
      <c r="GHS3" s="2440"/>
      <c r="GHT3" s="2440"/>
      <c r="GHU3" s="2440"/>
      <c r="GHV3" s="2440"/>
      <c r="GHW3" s="2440"/>
      <c r="GHX3" s="2440"/>
      <c r="GHY3" s="2440"/>
      <c r="GHZ3" s="2440"/>
      <c r="GIA3" s="2440"/>
      <c r="GIB3" s="2440"/>
      <c r="GIC3" s="2440"/>
      <c r="GID3" s="2440"/>
      <c r="GIE3" s="2440"/>
      <c r="GIF3" s="2440"/>
      <c r="GIG3" s="2440"/>
      <c r="GIH3" s="2440"/>
      <c r="GII3" s="2440"/>
      <c r="GIJ3" s="2440"/>
      <c r="GIK3" s="2440"/>
      <c r="GIL3" s="2440"/>
      <c r="GIM3" s="2440"/>
      <c r="GIN3" s="2440"/>
      <c r="GIO3" s="2440"/>
      <c r="GIP3" s="2440"/>
      <c r="GIQ3" s="2440"/>
      <c r="GIR3" s="2440"/>
      <c r="GIS3" s="2440"/>
      <c r="GIT3" s="2440"/>
      <c r="GIU3" s="2440"/>
      <c r="GIV3" s="2440"/>
      <c r="GIW3" s="2440"/>
      <c r="GIX3" s="2440"/>
      <c r="GIY3" s="2440"/>
      <c r="GIZ3" s="2440"/>
      <c r="GJA3" s="2440"/>
      <c r="GJB3" s="2440"/>
      <c r="GJC3" s="2440"/>
      <c r="GJD3" s="2440"/>
      <c r="GJE3" s="2440"/>
      <c r="GJF3" s="2440"/>
      <c r="GJG3" s="2440"/>
      <c r="GJH3" s="2440"/>
      <c r="GJI3" s="2440"/>
      <c r="GJJ3" s="2440"/>
      <c r="GJK3" s="2440"/>
      <c r="GJL3" s="2440"/>
      <c r="GJM3" s="2440"/>
      <c r="GJN3" s="2440"/>
      <c r="GJO3" s="2440"/>
      <c r="GJP3" s="2440"/>
      <c r="GJQ3" s="2440"/>
      <c r="GJR3" s="2440"/>
      <c r="GJS3" s="2440"/>
      <c r="GJT3" s="2440"/>
      <c r="GJU3" s="2440"/>
      <c r="GJV3" s="2440"/>
      <c r="GJW3" s="2440"/>
      <c r="GJX3" s="2440"/>
      <c r="GJY3" s="2440"/>
      <c r="GJZ3" s="2440"/>
      <c r="GKA3" s="2440"/>
      <c r="GKB3" s="2440"/>
      <c r="GKC3" s="2440"/>
      <c r="GKD3" s="2440"/>
      <c r="GKE3" s="2440"/>
      <c r="GKF3" s="2440"/>
      <c r="GKG3" s="2440"/>
      <c r="GKH3" s="2440"/>
      <c r="GKI3" s="2440"/>
      <c r="GKJ3" s="2440"/>
      <c r="GKK3" s="2440"/>
      <c r="GKL3" s="2440"/>
      <c r="GKM3" s="2440"/>
      <c r="GKN3" s="2440"/>
      <c r="GKO3" s="2440"/>
      <c r="GKP3" s="2440"/>
      <c r="GKQ3" s="2440"/>
      <c r="GKR3" s="2440"/>
      <c r="GKS3" s="2440"/>
      <c r="GKT3" s="2440"/>
      <c r="GKU3" s="2440"/>
      <c r="GKV3" s="2440"/>
      <c r="GKW3" s="2440"/>
      <c r="GKX3" s="2440"/>
      <c r="GKY3" s="2440"/>
      <c r="GKZ3" s="2440"/>
      <c r="GLA3" s="2440"/>
      <c r="GLB3" s="2440"/>
      <c r="GLC3" s="2440"/>
      <c r="GLD3" s="2440"/>
      <c r="GLE3" s="2440"/>
      <c r="GLF3" s="2440"/>
      <c r="GLG3" s="2440"/>
      <c r="GLH3" s="2440"/>
      <c r="GLI3" s="2440"/>
      <c r="GLJ3" s="2440"/>
      <c r="GLK3" s="2440"/>
      <c r="GLL3" s="2440"/>
      <c r="GLM3" s="2440"/>
      <c r="GLN3" s="2440"/>
      <c r="GLO3" s="2440"/>
      <c r="GLP3" s="2440"/>
      <c r="GLQ3" s="2440"/>
      <c r="GLR3" s="2440"/>
      <c r="GLS3" s="2440"/>
      <c r="GLT3" s="2440"/>
      <c r="GLU3" s="2440"/>
      <c r="GLV3" s="2440"/>
      <c r="GLW3" s="2440"/>
      <c r="GLX3" s="2440"/>
      <c r="GLY3" s="2440"/>
      <c r="GLZ3" s="2440"/>
      <c r="GMA3" s="2440"/>
      <c r="GMB3" s="2440"/>
      <c r="GMC3" s="2440"/>
      <c r="GMD3" s="2440"/>
      <c r="GME3" s="2440"/>
      <c r="GMF3" s="2440"/>
      <c r="GMG3" s="2440"/>
      <c r="GMH3" s="2440"/>
      <c r="GMI3" s="2440"/>
      <c r="GMJ3" s="2440"/>
      <c r="GMK3" s="2440"/>
      <c r="GML3" s="2440"/>
      <c r="GMM3" s="2440"/>
      <c r="GMN3" s="2440"/>
      <c r="GMO3" s="2440"/>
      <c r="GMP3" s="2440"/>
      <c r="GMQ3" s="2440"/>
      <c r="GMR3" s="2440"/>
      <c r="GMS3" s="2440"/>
      <c r="GMT3" s="2440"/>
      <c r="GMU3" s="2440"/>
      <c r="GMV3" s="2440"/>
      <c r="GMW3" s="2440"/>
      <c r="GMX3" s="2440"/>
      <c r="GMY3" s="2440"/>
      <c r="GMZ3" s="2440"/>
      <c r="GNA3" s="2440"/>
      <c r="GNB3" s="2440"/>
      <c r="GNC3" s="2440"/>
      <c r="GND3" s="2440"/>
      <c r="GNE3" s="2440"/>
      <c r="GNF3" s="2440"/>
      <c r="GNG3" s="2440"/>
      <c r="GNH3" s="2440"/>
      <c r="GNI3" s="2440"/>
      <c r="GNJ3" s="2440"/>
      <c r="GNK3" s="2440"/>
      <c r="GNL3" s="2440"/>
      <c r="GNM3" s="2440"/>
      <c r="GNN3" s="2440"/>
      <c r="GNO3" s="2440"/>
      <c r="GNP3" s="2440"/>
      <c r="GNQ3" s="2440"/>
      <c r="GNR3" s="2440"/>
      <c r="GNS3" s="2440"/>
      <c r="GNT3" s="2440"/>
      <c r="GNU3" s="2440"/>
      <c r="GNV3" s="2440"/>
      <c r="GNW3" s="2440"/>
      <c r="GNX3" s="2440"/>
      <c r="GNY3" s="2440"/>
      <c r="GNZ3" s="2440"/>
      <c r="GOA3" s="2440"/>
      <c r="GOB3" s="2440"/>
      <c r="GOC3" s="2440"/>
      <c r="GOD3" s="2440"/>
      <c r="GOE3" s="2440"/>
      <c r="GOF3" s="2440"/>
      <c r="GOG3" s="2440"/>
      <c r="GOH3" s="2440"/>
      <c r="GOI3" s="2440"/>
      <c r="GOJ3" s="2440"/>
      <c r="GOK3" s="2440"/>
      <c r="GOL3" s="2440"/>
      <c r="GOM3" s="2440"/>
      <c r="GON3" s="2440"/>
      <c r="GOO3" s="2440"/>
      <c r="GOP3" s="2440"/>
      <c r="GOQ3" s="2440"/>
      <c r="GOR3" s="2440"/>
      <c r="GOS3" s="2440"/>
      <c r="GOT3" s="2440"/>
      <c r="GOU3" s="2440"/>
      <c r="GOV3" s="2440"/>
      <c r="GOW3" s="2440"/>
      <c r="GOX3" s="2440"/>
      <c r="GOY3" s="2440"/>
      <c r="GOZ3" s="2440"/>
      <c r="GPA3" s="2440"/>
      <c r="GPB3" s="2440"/>
      <c r="GPC3" s="2440"/>
      <c r="GPD3" s="2440"/>
      <c r="GPE3" s="2440"/>
      <c r="GPF3" s="2440"/>
      <c r="GPG3" s="2440"/>
      <c r="GPH3" s="2440"/>
      <c r="GPI3" s="2440"/>
      <c r="GPJ3" s="2440"/>
      <c r="GPK3" s="2440"/>
      <c r="GPL3" s="2440"/>
      <c r="GPM3" s="2440"/>
      <c r="GPN3" s="2440"/>
      <c r="GPO3" s="2440"/>
      <c r="GPP3" s="2440"/>
      <c r="GPQ3" s="2440"/>
      <c r="GPR3" s="2440"/>
      <c r="GPS3" s="2440"/>
      <c r="GPT3" s="2440"/>
      <c r="GPU3" s="2440"/>
      <c r="GPV3" s="2440"/>
      <c r="GPW3" s="2440"/>
      <c r="GPX3" s="2440"/>
      <c r="GPY3" s="2440"/>
      <c r="GPZ3" s="2440"/>
      <c r="GQA3" s="2440"/>
      <c r="GQB3" s="2440"/>
      <c r="GQC3" s="2440"/>
      <c r="GQD3" s="2440"/>
      <c r="GQE3" s="2440"/>
      <c r="GQF3" s="2440"/>
      <c r="GQG3" s="2440"/>
      <c r="GQH3" s="2440"/>
      <c r="GQI3" s="2440"/>
      <c r="GQJ3" s="2440"/>
      <c r="GQK3" s="2440"/>
      <c r="GQL3" s="2440"/>
      <c r="GQM3" s="2440"/>
      <c r="GQN3" s="2440"/>
      <c r="GQO3" s="2440"/>
      <c r="GQP3" s="2440"/>
      <c r="GQQ3" s="2440"/>
      <c r="GQR3" s="2440"/>
      <c r="GQS3" s="2440"/>
      <c r="GQT3" s="2440"/>
      <c r="GQU3" s="2440"/>
      <c r="GQV3" s="2440"/>
      <c r="GQW3" s="2440"/>
      <c r="GQX3" s="2440"/>
      <c r="GQY3" s="2440"/>
      <c r="GQZ3" s="2440"/>
      <c r="GRA3" s="2440"/>
      <c r="GRB3" s="2440"/>
      <c r="GRC3" s="2440"/>
      <c r="GRD3" s="2440"/>
      <c r="GRE3" s="2440"/>
      <c r="GRF3" s="2440"/>
      <c r="GRG3" s="2440"/>
      <c r="GRH3" s="2440"/>
      <c r="GRI3" s="2440"/>
      <c r="GRJ3" s="2440"/>
      <c r="GRK3" s="2440"/>
      <c r="GRL3" s="2440"/>
      <c r="GRM3" s="2440"/>
      <c r="GRN3" s="2440"/>
      <c r="GRO3" s="2440"/>
      <c r="GRP3" s="2440"/>
      <c r="GRQ3" s="2440"/>
      <c r="GRR3" s="2440"/>
      <c r="GRS3" s="2440"/>
      <c r="GRT3" s="2440"/>
      <c r="GRU3" s="2440"/>
      <c r="GRV3" s="2440"/>
      <c r="GRW3" s="2440"/>
      <c r="GRX3" s="2440"/>
      <c r="GRY3" s="2440"/>
      <c r="GRZ3" s="2440"/>
      <c r="GSA3" s="2440"/>
      <c r="GSB3" s="2440"/>
      <c r="GSC3" s="2440"/>
      <c r="GSD3" s="2440"/>
      <c r="GSE3" s="2440"/>
      <c r="GSF3" s="2440"/>
      <c r="GSG3" s="2440"/>
      <c r="GSH3" s="2440"/>
      <c r="GSI3" s="2440"/>
      <c r="GSJ3" s="2440"/>
      <c r="GSK3" s="2440"/>
      <c r="GSL3" s="2440"/>
      <c r="GSM3" s="2440"/>
      <c r="GSN3" s="2440"/>
      <c r="GSO3" s="2440"/>
      <c r="GSP3" s="2440"/>
      <c r="GSQ3" s="2440"/>
      <c r="GSR3" s="2440"/>
      <c r="GSS3" s="2440"/>
      <c r="GST3" s="2440"/>
      <c r="GSU3" s="2440"/>
      <c r="GSV3" s="2440"/>
      <c r="GSW3" s="2440"/>
      <c r="GSX3" s="2440"/>
      <c r="GSY3" s="2440"/>
      <c r="GSZ3" s="2440"/>
      <c r="GTA3" s="2440"/>
      <c r="GTB3" s="2440"/>
      <c r="GTC3" s="2440"/>
      <c r="GTD3" s="2440"/>
      <c r="GTE3" s="2440"/>
      <c r="GTF3" s="2440"/>
      <c r="GTG3" s="2440"/>
      <c r="GTH3" s="2440"/>
      <c r="GTI3" s="2440"/>
      <c r="GTJ3" s="2440"/>
      <c r="GTK3" s="2440"/>
      <c r="GTL3" s="2440"/>
      <c r="GTM3" s="2440"/>
      <c r="GTN3" s="2440"/>
      <c r="GTO3" s="2440"/>
      <c r="GTP3" s="2440"/>
      <c r="GTQ3" s="2440"/>
      <c r="GTR3" s="2440"/>
      <c r="GTS3" s="2440"/>
      <c r="GTT3" s="2440"/>
      <c r="GTU3" s="2440"/>
      <c r="GTV3" s="2440"/>
      <c r="GTW3" s="2440"/>
      <c r="GTX3" s="2440"/>
      <c r="GTY3" s="2440"/>
      <c r="GTZ3" s="2440"/>
      <c r="GUA3" s="2440"/>
      <c r="GUB3" s="2440"/>
      <c r="GUC3" s="2440"/>
      <c r="GUD3" s="2440"/>
      <c r="GUE3" s="2440"/>
      <c r="GUF3" s="2440"/>
      <c r="GUG3" s="2440"/>
      <c r="GUH3" s="2440"/>
      <c r="GUI3" s="2440"/>
      <c r="GUJ3" s="2440"/>
      <c r="GUK3" s="2440"/>
      <c r="GUL3" s="2440"/>
      <c r="GUM3" s="2440"/>
      <c r="GUN3" s="2440"/>
      <c r="GUO3" s="2440"/>
      <c r="GUP3" s="2440"/>
      <c r="GUQ3" s="2440"/>
      <c r="GUR3" s="2440"/>
      <c r="GUS3" s="2440"/>
      <c r="GUT3" s="2440"/>
      <c r="GUU3" s="2440"/>
      <c r="GUV3" s="2440"/>
      <c r="GUW3" s="2440"/>
      <c r="GUX3" s="2440"/>
      <c r="GUY3" s="2440"/>
      <c r="GUZ3" s="2440"/>
      <c r="GVA3" s="2440"/>
      <c r="GVB3" s="2440"/>
      <c r="GVC3" s="2440"/>
      <c r="GVD3" s="2440"/>
      <c r="GVE3" s="2440"/>
      <c r="GVF3" s="2440"/>
      <c r="GVG3" s="2440"/>
      <c r="GVH3" s="2440"/>
      <c r="GVI3" s="2440"/>
      <c r="GVJ3" s="2440"/>
      <c r="GVK3" s="2440"/>
      <c r="GVL3" s="2440"/>
      <c r="GVM3" s="2440"/>
      <c r="GVN3" s="2440"/>
      <c r="GVO3" s="2440"/>
      <c r="GVP3" s="2440"/>
      <c r="GVQ3" s="2440"/>
      <c r="GVR3" s="2440"/>
      <c r="GVS3" s="2440"/>
      <c r="GVT3" s="2440"/>
      <c r="GVU3" s="2440"/>
      <c r="GVV3" s="2440"/>
      <c r="GVW3" s="2440"/>
      <c r="GVX3" s="2440"/>
      <c r="GVY3" s="2440"/>
      <c r="GVZ3" s="2440"/>
      <c r="GWA3" s="2440"/>
      <c r="GWB3" s="2440"/>
      <c r="GWC3" s="2440"/>
      <c r="GWD3" s="2440"/>
      <c r="GWE3" s="2440"/>
      <c r="GWF3" s="2440"/>
      <c r="GWG3" s="2440"/>
      <c r="GWH3" s="2440"/>
      <c r="GWI3" s="2440"/>
      <c r="GWJ3" s="2440"/>
      <c r="GWK3" s="2440"/>
      <c r="GWL3" s="2440"/>
      <c r="GWM3" s="2440"/>
      <c r="GWN3" s="2440"/>
      <c r="GWO3" s="2440"/>
      <c r="GWP3" s="2440"/>
      <c r="GWQ3" s="2440"/>
      <c r="GWR3" s="2440"/>
      <c r="GWS3" s="2440"/>
      <c r="GWT3" s="2440"/>
      <c r="GWU3" s="2440"/>
      <c r="GWV3" s="2440"/>
      <c r="GWW3" s="2440"/>
      <c r="GWX3" s="2440"/>
      <c r="GWY3" s="2440"/>
      <c r="GWZ3" s="2440"/>
      <c r="GXA3" s="2440"/>
      <c r="GXB3" s="2440"/>
      <c r="GXC3" s="2440"/>
      <c r="GXD3" s="2440"/>
      <c r="GXE3" s="2440"/>
      <c r="GXF3" s="2440"/>
      <c r="GXG3" s="2440"/>
      <c r="GXH3" s="2440"/>
      <c r="GXI3" s="2440"/>
      <c r="GXJ3" s="2440"/>
      <c r="GXK3" s="2440"/>
      <c r="GXL3" s="2440"/>
      <c r="GXM3" s="2440"/>
      <c r="GXN3" s="2440"/>
      <c r="GXO3" s="2440"/>
      <c r="GXP3" s="2440"/>
      <c r="GXQ3" s="2440"/>
      <c r="GXR3" s="2440"/>
      <c r="GXS3" s="2440"/>
      <c r="GXT3" s="2440"/>
      <c r="GXU3" s="2440"/>
      <c r="GXV3" s="2440"/>
      <c r="GXW3" s="2440"/>
      <c r="GXX3" s="2440"/>
      <c r="GXY3" s="2440"/>
      <c r="GXZ3" s="2440"/>
      <c r="GYA3" s="2440"/>
      <c r="GYB3" s="2440"/>
      <c r="GYC3" s="2440"/>
      <c r="GYD3" s="2440"/>
      <c r="GYE3" s="2440"/>
      <c r="GYF3" s="2440"/>
      <c r="GYG3" s="2440"/>
      <c r="GYH3" s="2440"/>
      <c r="GYI3" s="2440"/>
      <c r="GYJ3" s="2440"/>
      <c r="GYK3" s="2440"/>
      <c r="GYL3" s="2440"/>
      <c r="GYM3" s="2440"/>
      <c r="GYN3" s="2440"/>
      <c r="GYO3" s="2440"/>
      <c r="GYP3" s="2440"/>
      <c r="GYQ3" s="2440"/>
      <c r="GYR3" s="2440"/>
      <c r="GYS3" s="2440"/>
      <c r="GYT3" s="2440"/>
      <c r="GYU3" s="2440"/>
      <c r="GYV3" s="2440"/>
      <c r="GYW3" s="2440"/>
      <c r="GYX3" s="2440"/>
      <c r="GYY3" s="2440"/>
      <c r="GYZ3" s="2440"/>
      <c r="GZA3" s="2440"/>
      <c r="GZB3" s="2440"/>
      <c r="GZC3" s="2440"/>
      <c r="GZD3" s="2440"/>
      <c r="GZE3" s="2440"/>
      <c r="GZF3" s="2440"/>
      <c r="GZG3" s="2440"/>
      <c r="GZH3" s="2440"/>
      <c r="GZI3" s="2440"/>
      <c r="GZJ3" s="2440"/>
      <c r="GZK3" s="2440"/>
      <c r="GZL3" s="2440"/>
      <c r="GZM3" s="2440"/>
      <c r="GZN3" s="2440"/>
      <c r="GZO3" s="2440"/>
      <c r="GZP3" s="2440"/>
      <c r="GZQ3" s="2440"/>
      <c r="GZR3" s="2440"/>
      <c r="GZS3" s="2440"/>
      <c r="GZT3" s="2440"/>
      <c r="GZU3" s="2440"/>
      <c r="GZV3" s="2440"/>
      <c r="GZW3" s="2440"/>
      <c r="GZX3" s="2440"/>
      <c r="GZY3" s="2440"/>
      <c r="GZZ3" s="2440"/>
      <c r="HAA3" s="2440"/>
      <c r="HAB3" s="2440"/>
      <c r="HAC3" s="2440"/>
      <c r="HAD3" s="2440"/>
      <c r="HAE3" s="2440"/>
      <c r="HAF3" s="2440"/>
      <c r="HAG3" s="2440"/>
      <c r="HAH3" s="2440"/>
      <c r="HAI3" s="2440"/>
      <c r="HAJ3" s="2440"/>
      <c r="HAK3" s="2440"/>
      <c r="HAL3" s="2440"/>
      <c r="HAM3" s="2440"/>
      <c r="HAN3" s="2440"/>
      <c r="HAO3" s="2440"/>
      <c r="HAP3" s="2440"/>
      <c r="HAQ3" s="2440"/>
      <c r="HAR3" s="2440"/>
      <c r="HAS3" s="2440"/>
      <c r="HAT3" s="2440"/>
      <c r="HAU3" s="2440"/>
      <c r="HAV3" s="2440"/>
      <c r="HAW3" s="2440"/>
      <c r="HAX3" s="2440"/>
      <c r="HAY3" s="2440"/>
      <c r="HAZ3" s="2440"/>
      <c r="HBA3" s="2440"/>
      <c r="HBB3" s="2440"/>
      <c r="HBC3" s="2440"/>
      <c r="HBD3" s="2440"/>
      <c r="HBE3" s="2440"/>
      <c r="HBF3" s="2440"/>
      <c r="HBG3" s="2440"/>
      <c r="HBH3" s="2440"/>
      <c r="HBI3" s="2440"/>
      <c r="HBJ3" s="2440"/>
      <c r="HBK3" s="2440"/>
      <c r="HBL3" s="2440"/>
      <c r="HBM3" s="2440"/>
      <c r="HBN3" s="2440"/>
      <c r="HBO3" s="2440"/>
      <c r="HBP3" s="2440"/>
      <c r="HBQ3" s="2440"/>
      <c r="HBR3" s="2440"/>
      <c r="HBS3" s="2440"/>
      <c r="HBT3" s="2440"/>
      <c r="HBU3" s="2440"/>
      <c r="HBV3" s="2440"/>
      <c r="HBW3" s="2440"/>
      <c r="HBX3" s="2440"/>
      <c r="HBY3" s="2440"/>
      <c r="HBZ3" s="2440"/>
      <c r="HCA3" s="2440"/>
      <c r="HCB3" s="2440"/>
      <c r="HCC3" s="2440"/>
      <c r="HCD3" s="2440"/>
      <c r="HCE3" s="2440"/>
      <c r="HCF3" s="2440"/>
      <c r="HCG3" s="2440"/>
      <c r="HCH3" s="2440"/>
      <c r="HCI3" s="2440"/>
      <c r="HCJ3" s="2440"/>
      <c r="HCK3" s="2440"/>
      <c r="HCL3" s="2440"/>
      <c r="HCM3" s="2440"/>
      <c r="HCN3" s="2440"/>
      <c r="HCO3" s="2440"/>
      <c r="HCP3" s="2440"/>
      <c r="HCQ3" s="2440"/>
      <c r="HCR3" s="2440"/>
      <c r="HCS3" s="2440"/>
      <c r="HCT3" s="2440"/>
      <c r="HCU3" s="2440"/>
      <c r="HCV3" s="2440"/>
      <c r="HCW3" s="2440"/>
      <c r="HCX3" s="2440"/>
      <c r="HCY3" s="2440"/>
      <c r="HCZ3" s="2440"/>
      <c r="HDA3" s="2440"/>
      <c r="HDB3" s="2440"/>
      <c r="HDC3" s="2440"/>
      <c r="HDD3" s="2440"/>
      <c r="HDE3" s="2440"/>
      <c r="HDF3" s="2440"/>
      <c r="HDG3" s="2440"/>
      <c r="HDH3" s="2440"/>
      <c r="HDI3" s="2440"/>
      <c r="HDJ3" s="2440"/>
      <c r="HDK3" s="2440"/>
      <c r="HDL3" s="2440"/>
      <c r="HDM3" s="2440"/>
      <c r="HDN3" s="2440"/>
      <c r="HDO3" s="2440"/>
      <c r="HDP3" s="2440"/>
      <c r="HDQ3" s="2440"/>
      <c r="HDR3" s="2440"/>
      <c r="HDS3" s="2440"/>
      <c r="HDT3" s="2440"/>
      <c r="HDU3" s="2440"/>
      <c r="HDV3" s="2440"/>
      <c r="HDW3" s="2440"/>
      <c r="HDX3" s="2440"/>
      <c r="HDY3" s="2440"/>
      <c r="HDZ3" s="2440"/>
      <c r="HEA3" s="2440"/>
      <c r="HEB3" s="2440"/>
      <c r="HEC3" s="2440"/>
      <c r="HED3" s="2440"/>
      <c r="HEE3" s="2440"/>
      <c r="HEF3" s="2440"/>
      <c r="HEG3" s="2440"/>
      <c r="HEH3" s="2440"/>
      <c r="HEI3" s="2440"/>
      <c r="HEJ3" s="2440"/>
      <c r="HEK3" s="2440"/>
      <c r="HEL3" s="2440"/>
      <c r="HEM3" s="2440"/>
      <c r="HEN3" s="2440"/>
      <c r="HEO3" s="2440"/>
      <c r="HEP3" s="2440"/>
      <c r="HEQ3" s="2440"/>
      <c r="HER3" s="2440"/>
      <c r="HES3" s="2440"/>
      <c r="HET3" s="2440"/>
      <c r="HEU3" s="2440"/>
      <c r="HEV3" s="2440"/>
      <c r="HEW3" s="2440"/>
      <c r="HEX3" s="2440"/>
      <c r="HEY3" s="2440"/>
      <c r="HEZ3" s="2440"/>
      <c r="HFA3" s="2440"/>
      <c r="HFB3" s="2440"/>
      <c r="HFC3" s="2440"/>
      <c r="HFD3" s="2440"/>
      <c r="HFE3" s="2440"/>
      <c r="HFF3" s="2440"/>
      <c r="HFG3" s="2440"/>
      <c r="HFH3" s="2440"/>
      <c r="HFI3" s="2440"/>
      <c r="HFJ3" s="2440"/>
      <c r="HFK3" s="2440"/>
      <c r="HFL3" s="2440"/>
      <c r="HFM3" s="2440"/>
      <c r="HFN3" s="2440"/>
      <c r="HFO3" s="2440"/>
      <c r="HFP3" s="2440"/>
      <c r="HFQ3" s="2440"/>
      <c r="HFR3" s="2440"/>
      <c r="HFS3" s="2440"/>
      <c r="HFT3" s="2440"/>
      <c r="HFU3" s="2440"/>
      <c r="HFV3" s="2440"/>
      <c r="HFW3" s="2440"/>
      <c r="HFX3" s="2440"/>
      <c r="HFY3" s="2440"/>
      <c r="HFZ3" s="2440"/>
      <c r="HGA3" s="2440"/>
      <c r="HGB3" s="2440"/>
      <c r="HGC3" s="2440"/>
      <c r="HGD3" s="2440"/>
      <c r="HGE3" s="2440"/>
      <c r="HGF3" s="2440"/>
      <c r="HGG3" s="2440"/>
      <c r="HGH3" s="2440"/>
      <c r="HGI3" s="2440"/>
      <c r="HGJ3" s="2440"/>
      <c r="HGK3" s="2440"/>
      <c r="HGL3" s="2440"/>
      <c r="HGM3" s="2440"/>
      <c r="HGN3" s="2440"/>
      <c r="HGO3" s="2440"/>
      <c r="HGP3" s="2440"/>
      <c r="HGQ3" s="2440"/>
      <c r="HGR3" s="2440"/>
      <c r="HGS3" s="2440"/>
      <c r="HGT3" s="2440"/>
      <c r="HGU3" s="2440"/>
      <c r="HGV3" s="2440"/>
      <c r="HGW3" s="2440"/>
      <c r="HGX3" s="2440"/>
      <c r="HGY3" s="2440"/>
      <c r="HGZ3" s="2440"/>
      <c r="HHA3" s="2440"/>
      <c r="HHB3" s="2440"/>
      <c r="HHC3" s="2440"/>
      <c r="HHD3" s="2440"/>
      <c r="HHE3" s="2440"/>
      <c r="HHF3" s="2440"/>
      <c r="HHG3" s="2440"/>
      <c r="HHH3" s="2440"/>
      <c r="HHI3" s="2440"/>
      <c r="HHJ3" s="2440"/>
      <c r="HHK3" s="2440"/>
      <c r="HHL3" s="2440"/>
      <c r="HHM3" s="2440"/>
      <c r="HHN3" s="2440"/>
      <c r="HHO3" s="2440"/>
      <c r="HHP3" s="2440"/>
      <c r="HHQ3" s="2440"/>
      <c r="HHR3" s="2440"/>
      <c r="HHS3" s="2440"/>
      <c r="HHT3" s="2440"/>
      <c r="HHU3" s="2440"/>
      <c r="HHV3" s="2440"/>
      <c r="HHW3" s="2440"/>
      <c r="HHX3" s="2440"/>
      <c r="HHY3" s="2440"/>
      <c r="HHZ3" s="2440"/>
      <c r="HIA3" s="2440"/>
      <c r="HIB3" s="2440"/>
      <c r="HIC3" s="2440"/>
      <c r="HID3" s="2440"/>
      <c r="HIE3" s="2440"/>
      <c r="HIF3" s="2440"/>
      <c r="HIG3" s="2440"/>
      <c r="HIH3" s="2440"/>
      <c r="HII3" s="2440"/>
      <c r="HIJ3" s="2440"/>
      <c r="HIK3" s="2440"/>
      <c r="HIL3" s="2440"/>
      <c r="HIM3" s="2440"/>
      <c r="HIN3" s="2440"/>
      <c r="HIO3" s="2440"/>
      <c r="HIP3" s="2440"/>
      <c r="HIQ3" s="2440"/>
      <c r="HIR3" s="2440"/>
      <c r="HIS3" s="2440"/>
      <c r="HIT3" s="2440"/>
      <c r="HIU3" s="2440"/>
      <c r="HIV3" s="2440"/>
      <c r="HIW3" s="2440"/>
      <c r="HIX3" s="2440"/>
      <c r="HIY3" s="2440"/>
      <c r="HIZ3" s="2440"/>
      <c r="HJA3" s="2440"/>
      <c r="HJB3" s="2440"/>
      <c r="HJC3" s="2440"/>
      <c r="HJD3" s="2440"/>
      <c r="HJE3" s="2440"/>
      <c r="HJF3" s="2440"/>
      <c r="HJG3" s="2440"/>
      <c r="HJH3" s="2440"/>
      <c r="HJI3" s="2440"/>
      <c r="HJJ3" s="2440"/>
      <c r="HJK3" s="2440"/>
      <c r="HJL3" s="2440"/>
      <c r="HJM3" s="2440"/>
      <c r="HJN3" s="2440"/>
      <c r="HJO3" s="2440"/>
      <c r="HJP3" s="2440"/>
      <c r="HJQ3" s="2440"/>
      <c r="HJR3" s="2440"/>
      <c r="HJS3" s="2440"/>
      <c r="HJT3" s="2440"/>
      <c r="HJU3" s="2440"/>
      <c r="HJV3" s="2440"/>
      <c r="HJW3" s="2440"/>
      <c r="HJX3" s="2440"/>
      <c r="HJY3" s="2440"/>
      <c r="HJZ3" s="2440"/>
      <c r="HKA3" s="2440"/>
      <c r="HKB3" s="2440"/>
      <c r="HKC3" s="2440"/>
      <c r="HKD3" s="2440"/>
      <c r="HKE3" s="2440"/>
      <c r="HKF3" s="2440"/>
      <c r="HKG3" s="2440"/>
      <c r="HKH3" s="2440"/>
      <c r="HKI3" s="2440"/>
      <c r="HKJ3" s="2440"/>
      <c r="HKK3" s="2440"/>
      <c r="HKL3" s="2440"/>
      <c r="HKM3" s="2440"/>
      <c r="HKN3" s="2440"/>
      <c r="HKO3" s="2440"/>
      <c r="HKP3" s="2440"/>
      <c r="HKQ3" s="2440"/>
      <c r="HKR3" s="2440"/>
      <c r="HKS3" s="2440"/>
      <c r="HKT3" s="2440"/>
      <c r="HKU3" s="2440"/>
      <c r="HKV3" s="2440"/>
      <c r="HKW3" s="2440"/>
      <c r="HKX3" s="2440"/>
      <c r="HKY3" s="2440"/>
      <c r="HKZ3" s="2440"/>
      <c r="HLA3" s="2440"/>
      <c r="HLB3" s="2440"/>
      <c r="HLC3" s="2440"/>
      <c r="HLD3" s="2440"/>
      <c r="HLE3" s="2440"/>
      <c r="HLF3" s="2440"/>
      <c r="HLG3" s="2440"/>
      <c r="HLH3" s="2440"/>
      <c r="HLI3" s="2440"/>
      <c r="HLJ3" s="2440"/>
      <c r="HLK3" s="2440"/>
      <c r="HLL3" s="2440"/>
      <c r="HLM3" s="2440"/>
      <c r="HLN3" s="2440"/>
      <c r="HLO3" s="2440"/>
      <c r="HLP3" s="2440"/>
      <c r="HLQ3" s="2440"/>
      <c r="HLR3" s="2440"/>
      <c r="HLS3" s="2440"/>
      <c r="HLT3" s="2440"/>
      <c r="HLU3" s="2440"/>
      <c r="HLV3" s="2440"/>
      <c r="HLW3" s="2440"/>
      <c r="HLX3" s="2440"/>
      <c r="HLY3" s="2440"/>
      <c r="HLZ3" s="2440"/>
      <c r="HMA3" s="2440"/>
      <c r="HMB3" s="2440"/>
      <c r="HMC3" s="2440"/>
      <c r="HMD3" s="2440"/>
      <c r="HME3" s="2440"/>
      <c r="HMF3" s="2440"/>
      <c r="HMG3" s="2440"/>
      <c r="HMH3" s="2440"/>
      <c r="HMI3" s="2440"/>
      <c r="HMJ3" s="2440"/>
      <c r="HMK3" s="2440"/>
      <c r="HML3" s="2440"/>
      <c r="HMM3" s="2440"/>
      <c r="HMN3" s="2440"/>
      <c r="HMO3" s="2440"/>
      <c r="HMP3" s="2440"/>
      <c r="HMQ3" s="2440"/>
      <c r="HMR3" s="2440"/>
      <c r="HMS3" s="2440"/>
      <c r="HMT3" s="2440"/>
      <c r="HMU3" s="2440"/>
      <c r="HMV3" s="2440"/>
      <c r="HMW3" s="2440"/>
      <c r="HMX3" s="2440"/>
      <c r="HMY3" s="2440"/>
      <c r="HMZ3" s="2440"/>
      <c r="HNA3" s="2440"/>
      <c r="HNB3" s="2440"/>
      <c r="HNC3" s="2440"/>
      <c r="HND3" s="2440"/>
      <c r="HNE3" s="2440"/>
      <c r="HNF3" s="2440"/>
      <c r="HNG3" s="2440"/>
      <c r="HNH3" s="2440"/>
      <c r="HNI3" s="2440"/>
      <c r="HNJ3" s="2440"/>
      <c r="HNK3" s="2440"/>
      <c r="HNL3" s="2440"/>
      <c r="HNM3" s="2440"/>
      <c r="HNN3" s="2440"/>
      <c r="HNO3" s="2440"/>
      <c r="HNP3" s="2440"/>
      <c r="HNQ3" s="2440"/>
      <c r="HNR3" s="2440"/>
      <c r="HNS3" s="2440"/>
      <c r="HNT3" s="2440"/>
      <c r="HNU3" s="2440"/>
      <c r="HNV3" s="2440"/>
      <c r="HNW3" s="2440"/>
      <c r="HNX3" s="2440"/>
      <c r="HNY3" s="2440"/>
      <c r="HNZ3" s="2440"/>
      <c r="HOA3" s="2440"/>
      <c r="HOB3" s="2440"/>
      <c r="HOC3" s="2440"/>
      <c r="HOD3" s="2440"/>
      <c r="HOE3" s="2440"/>
      <c r="HOF3" s="2440"/>
      <c r="HOG3" s="2440"/>
      <c r="HOH3" s="2440"/>
      <c r="HOI3" s="2440"/>
      <c r="HOJ3" s="2440"/>
      <c r="HOK3" s="2440"/>
      <c r="HOL3" s="2440"/>
      <c r="HOM3" s="2440"/>
      <c r="HON3" s="2440"/>
      <c r="HOO3" s="2440"/>
      <c r="HOP3" s="2440"/>
      <c r="HOQ3" s="2440"/>
      <c r="HOR3" s="2440"/>
      <c r="HOS3" s="2440"/>
      <c r="HOT3" s="2440"/>
      <c r="HOU3" s="2440"/>
      <c r="HOV3" s="2440"/>
      <c r="HOW3" s="2440"/>
      <c r="HOX3" s="2440"/>
      <c r="HOY3" s="2440"/>
      <c r="HOZ3" s="2440"/>
      <c r="HPA3" s="2440"/>
      <c r="HPB3" s="2440"/>
      <c r="HPC3" s="2440"/>
      <c r="HPD3" s="2440"/>
      <c r="HPE3" s="2440"/>
      <c r="HPF3" s="2440"/>
      <c r="HPG3" s="2440"/>
      <c r="HPH3" s="2440"/>
      <c r="HPI3" s="2440"/>
      <c r="HPJ3" s="2440"/>
      <c r="HPK3" s="2440"/>
      <c r="HPL3" s="2440"/>
      <c r="HPM3" s="2440"/>
      <c r="HPN3" s="2440"/>
      <c r="HPO3" s="2440"/>
      <c r="HPP3" s="2440"/>
      <c r="HPQ3" s="2440"/>
      <c r="HPR3" s="2440"/>
      <c r="HPS3" s="2440"/>
      <c r="HPT3" s="2440"/>
      <c r="HPU3" s="2440"/>
      <c r="HPV3" s="2440"/>
      <c r="HPW3" s="2440"/>
      <c r="HPX3" s="2440"/>
      <c r="HPY3" s="2440"/>
      <c r="HPZ3" s="2440"/>
      <c r="HQA3" s="2440"/>
      <c r="HQB3" s="2440"/>
      <c r="HQC3" s="2440"/>
      <c r="HQD3" s="2440"/>
      <c r="HQE3" s="2440"/>
      <c r="HQF3" s="2440"/>
      <c r="HQG3" s="2440"/>
      <c r="HQH3" s="2440"/>
      <c r="HQI3" s="2440"/>
      <c r="HQJ3" s="2440"/>
      <c r="HQK3" s="2440"/>
      <c r="HQL3" s="2440"/>
      <c r="HQM3" s="2440"/>
      <c r="HQN3" s="2440"/>
      <c r="HQO3" s="2440"/>
      <c r="HQP3" s="2440"/>
      <c r="HQQ3" s="2440"/>
      <c r="HQR3" s="2440"/>
      <c r="HQS3" s="2440"/>
      <c r="HQT3" s="2440"/>
      <c r="HQU3" s="2440"/>
      <c r="HQV3" s="2440"/>
      <c r="HQW3" s="2440"/>
      <c r="HQX3" s="2440"/>
      <c r="HQY3" s="2440"/>
      <c r="HQZ3" s="2440"/>
      <c r="HRA3" s="2440"/>
      <c r="HRB3" s="2440"/>
      <c r="HRC3" s="2440"/>
      <c r="HRD3" s="2440"/>
      <c r="HRE3" s="2440"/>
      <c r="HRF3" s="2440"/>
      <c r="HRG3" s="2440"/>
      <c r="HRH3" s="2440"/>
      <c r="HRI3" s="2440"/>
      <c r="HRJ3" s="2440"/>
      <c r="HRK3" s="2440"/>
      <c r="HRL3" s="2440"/>
      <c r="HRM3" s="2440"/>
      <c r="HRN3" s="2440"/>
      <c r="HRO3" s="2440"/>
      <c r="HRP3" s="2440"/>
      <c r="HRQ3" s="2440"/>
      <c r="HRR3" s="2440"/>
      <c r="HRS3" s="2440"/>
      <c r="HRT3" s="2440"/>
      <c r="HRU3" s="2440"/>
      <c r="HRV3" s="2440"/>
      <c r="HRW3" s="2440"/>
      <c r="HRX3" s="2440"/>
      <c r="HRY3" s="2440"/>
      <c r="HRZ3" s="2440"/>
      <c r="HSA3" s="2440"/>
      <c r="HSB3" s="2440"/>
      <c r="HSC3" s="2440"/>
      <c r="HSD3" s="2440"/>
      <c r="HSE3" s="2440"/>
      <c r="HSF3" s="2440"/>
      <c r="HSG3" s="2440"/>
      <c r="HSH3" s="2440"/>
      <c r="HSI3" s="2440"/>
      <c r="HSJ3" s="2440"/>
      <c r="HSK3" s="2440"/>
      <c r="HSL3" s="2440"/>
      <c r="HSM3" s="2440"/>
      <c r="HSN3" s="2440"/>
      <c r="HSO3" s="2440"/>
      <c r="HSP3" s="2440"/>
      <c r="HSQ3" s="2440"/>
      <c r="HSR3" s="2440"/>
      <c r="HSS3" s="2440"/>
      <c r="HST3" s="2440"/>
      <c r="HSU3" s="2440"/>
      <c r="HSV3" s="2440"/>
      <c r="HSW3" s="2440"/>
      <c r="HSX3" s="2440"/>
      <c r="HSY3" s="2440"/>
      <c r="HSZ3" s="2440"/>
      <c r="HTA3" s="2440"/>
      <c r="HTB3" s="2440"/>
      <c r="HTC3" s="2440"/>
      <c r="HTD3" s="2440"/>
      <c r="HTE3" s="2440"/>
      <c r="HTF3" s="2440"/>
      <c r="HTG3" s="2440"/>
      <c r="HTH3" s="2440"/>
      <c r="HTI3" s="2440"/>
      <c r="HTJ3" s="2440"/>
      <c r="HTK3" s="2440"/>
      <c r="HTL3" s="2440"/>
      <c r="HTM3" s="2440"/>
      <c r="HTN3" s="2440"/>
      <c r="HTO3" s="2440"/>
      <c r="HTP3" s="2440"/>
      <c r="HTQ3" s="2440"/>
      <c r="HTR3" s="2440"/>
      <c r="HTS3" s="2440"/>
      <c r="HTT3" s="2440"/>
      <c r="HTU3" s="2440"/>
      <c r="HTV3" s="2440"/>
      <c r="HTW3" s="2440"/>
      <c r="HTX3" s="2440"/>
      <c r="HTY3" s="2440"/>
      <c r="HTZ3" s="2440"/>
      <c r="HUA3" s="2440"/>
      <c r="HUB3" s="2440"/>
      <c r="HUC3" s="2440"/>
      <c r="HUD3" s="2440"/>
      <c r="HUE3" s="2440"/>
      <c r="HUF3" s="2440"/>
      <c r="HUG3" s="2440"/>
      <c r="HUH3" s="2440"/>
      <c r="HUI3" s="2440"/>
      <c r="HUJ3" s="2440"/>
      <c r="HUK3" s="2440"/>
      <c r="HUL3" s="2440"/>
      <c r="HUM3" s="2440"/>
      <c r="HUN3" s="2440"/>
      <c r="HUO3" s="2440"/>
      <c r="HUP3" s="2440"/>
      <c r="HUQ3" s="2440"/>
      <c r="HUR3" s="2440"/>
      <c r="HUS3" s="2440"/>
      <c r="HUT3" s="2440"/>
      <c r="HUU3" s="2440"/>
      <c r="HUV3" s="2440"/>
      <c r="HUW3" s="2440"/>
      <c r="HUX3" s="2440"/>
      <c r="HUY3" s="2440"/>
      <c r="HUZ3" s="2440"/>
      <c r="HVA3" s="2440"/>
      <c r="HVB3" s="2440"/>
      <c r="HVC3" s="2440"/>
      <c r="HVD3" s="2440"/>
      <c r="HVE3" s="2440"/>
      <c r="HVF3" s="2440"/>
      <c r="HVG3" s="2440"/>
      <c r="HVH3" s="2440"/>
      <c r="HVI3" s="2440"/>
      <c r="HVJ3" s="2440"/>
      <c r="HVK3" s="2440"/>
      <c r="HVL3" s="2440"/>
      <c r="HVM3" s="2440"/>
      <c r="HVN3" s="2440"/>
      <c r="HVO3" s="2440"/>
      <c r="HVP3" s="2440"/>
      <c r="HVQ3" s="2440"/>
      <c r="HVR3" s="2440"/>
      <c r="HVS3" s="2440"/>
      <c r="HVT3" s="2440"/>
      <c r="HVU3" s="2440"/>
      <c r="HVV3" s="2440"/>
      <c r="HVW3" s="2440"/>
      <c r="HVX3" s="2440"/>
      <c r="HVY3" s="2440"/>
      <c r="HVZ3" s="2440"/>
      <c r="HWA3" s="2440"/>
      <c r="HWB3" s="2440"/>
      <c r="HWC3" s="2440"/>
      <c r="HWD3" s="2440"/>
      <c r="HWE3" s="2440"/>
      <c r="HWF3" s="2440"/>
      <c r="HWG3" s="2440"/>
      <c r="HWH3" s="2440"/>
      <c r="HWI3" s="2440"/>
      <c r="HWJ3" s="2440"/>
      <c r="HWK3" s="2440"/>
      <c r="HWL3" s="2440"/>
      <c r="HWM3" s="2440"/>
      <c r="HWN3" s="2440"/>
      <c r="HWO3" s="2440"/>
      <c r="HWP3" s="2440"/>
      <c r="HWQ3" s="2440"/>
      <c r="HWR3" s="2440"/>
      <c r="HWS3" s="2440"/>
      <c r="HWT3" s="2440"/>
      <c r="HWU3" s="2440"/>
      <c r="HWV3" s="2440"/>
      <c r="HWW3" s="2440"/>
      <c r="HWX3" s="2440"/>
      <c r="HWY3" s="2440"/>
      <c r="HWZ3" s="2440"/>
      <c r="HXA3" s="2440"/>
      <c r="HXB3" s="2440"/>
      <c r="HXC3" s="2440"/>
      <c r="HXD3" s="2440"/>
      <c r="HXE3" s="2440"/>
      <c r="HXF3" s="2440"/>
      <c r="HXG3" s="2440"/>
      <c r="HXH3" s="2440"/>
      <c r="HXI3" s="2440"/>
      <c r="HXJ3" s="2440"/>
      <c r="HXK3" s="2440"/>
      <c r="HXL3" s="2440"/>
      <c r="HXM3" s="2440"/>
      <c r="HXN3" s="2440"/>
      <c r="HXO3" s="2440"/>
      <c r="HXP3" s="2440"/>
      <c r="HXQ3" s="2440"/>
      <c r="HXR3" s="2440"/>
      <c r="HXS3" s="2440"/>
      <c r="HXT3" s="2440"/>
      <c r="HXU3" s="2440"/>
      <c r="HXV3" s="2440"/>
      <c r="HXW3" s="2440"/>
      <c r="HXX3" s="2440"/>
      <c r="HXY3" s="2440"/>
      <c r="HXZ3" s="2440"/>
      <c r="HYA3" s="2440"/>
      <c r="HYB3" s="2440"/>
      <c r="HYC3" s="2440"/>
      <c r="HYD3" s="2440"/>
      <c r="HYE3" s="2440"/>
      <c r="HYF3" s="2440"/>
      <c r="HYG3" s="2440"/>
      <c r="HYH3" s="2440"/>
      <c r="HYI3" s="2440"/>
      <c r="HYJ3" s="2440"/>
      <c r="HYK3" s="2440"/>
      <c r="HYL3" s="2440"/>
      <c r="HYM3" s="2440"/>
      <c r="HYN3" s="2440"/>
      <c r="HYO3" s="2440"/>
      <c r="HYP3" s="2440"/>
      <c r="HYQ3" s="2440"/>
      <c r="HYR3" s="2440"/>
      <c r="HYS3" s="2440"/>
      <c r="HYT3" s="2440"/>
      <c r="HYU3" s="2440"/>
      <c r="HYV3" s="2440"/>
      <c r="HYW3" s="2440"/>
      <c r="HYX3" s="2440"/>
      <c r="HYY3" s="2440"/>
      <c r="HYZ3" s="2440"/>
      <c r="HZA3" s="2440"/>
      <c r="HZB3" s="2440"/>
      <c r="HZC3" s="2440"/>
      <c r="HZD3" s="2440"/>
      <c r="HZE3" s="2440"/>
      <c r="HZF3" s="2440"/>
      <c r="HZG3" s="2440"/>
      <c r="HZH3" s="2440"/>
      <c r="HZI3" s="2440"/>
      <c r="HZJ3" s="2440"/>
      <c r="HZK3" s="2440"/>
      <c r="HZL3" s="2440"/>
      <c r="HZM3" s="2440"/>
      <c r="HZN3" s="2440"/>
      <c r="HZO3" s="2440"/>
      <c r="HZP3" s="2440"/>
      <c r="HZQ3" s="2440"/>
      <c r="HZR3" s="2440"/>
      <c r="HZS3" s="2440"/>
      <c r="HZT3" s="2440"/>
      <c r="HZU3" s="2440"/>
      <c r="HZV3" s="2440"/>
      <c r="HZW3" s="2440"/>
      <c r="HZX3" s="2440"/>
      <c r="HZY3" s="2440"/>
      <c r="HZZ3" s="2440"/>
      <c r="IAA3" s="2440"/>
      <c r="IAB3" s="2440"/>
      <c r="IAC3" s="2440"/>
      <c r="IAD3" s="2440"/>
      <c r="IAE3" s="2440"/>
      <c r="IAF3" s="2440"/>
      <c r="IAG3" s="2440"/>
      <c r="IAH3" s="2440"/>
      <c r="IAI3" s="2440"/>
      <c r="IAJ3" s="2440"/>
      <c r="IAK3" s="2440"/>
      <c r="IAL3" s="2440"/>
      <c r="IAM3" s="2440"/>
      <c r="IAN3" s="2440"/>
      <c r="IAO3" s="2440"/>
      <c r="IAP3" s="2440"/>
      <c r="IAQ3" s="2440"/>
      <c r="IAR3" s="2440"/>
      <c r="IAS3" s="2440"/>
      <c r="IAT3" s="2440"/>
      <c r="IAU3" s="2440"/>
      <c r="IAV3" s="2440"/>
      <c r="IAW3" s="2440"/>
      <c r="IAX3" s="2440"/>
      <c r="IAY3" s="2440"/>
      <c r="IAZ3" s="2440"/>
      <c r="IBA3" s="2440"/>
      <c r="IBB3" s="2440"/>
      <c r="IBC3" s="2440"/>
      <c r="IBD3" s="2440"/>
      <c r="IBE3" s="2440"/>
      <c r="IBF3" s="2440"/>
      <c r="IBG3" s="2440"/>
      <c r="IBH3" s="2440"/>
      <c r="IBI3" s="2440"/>
      <c r="IBJ3" s="2440"/>
      <c r="IBK3" s="2440"/>
      <c r="IBL3" s="2440"/>
      <c r="IBM3" s="2440"/>
      <c r="IBN3" s="2440"/>
      <c r="IBO3" s="2440"/>
      <c r="IBP3" s="2440"/>
      <c r="IBQ3" s="2440"/>
      <c r="IBR3" s="2440"/>
      <c r="IBS3" s="2440"/>
      <c r="IBT3" s="2440"/>
      <c r="IBU3" s="2440"/>
      <c r="IBV3" s="2440"/>
      <c r="IBW3" s="2440"/>
      <c r="IBX3" s="2440"/>
      <c r="IBY3" s="2440"/>
      <c r="IBZ3" s="2440"/>
      <c r="ICA3" s="2440"/>
      <c r="ICB3" s="2440"/>
      <c r="ICC3" s="2440"/>
      <c r="ICD3" s="2440"/>
      <c r="ICE3" s="2440"/>
      <c r="ICF3" s="2440"/>
      <c r="ICG3" s="2440"/>
      <c r="ICH3" s="2440"/>
      <c r="ICI3" s="2440"/>
      <c r="ICJ3" s="2440"/>
      <c r="ICK3" s="2440"/>
      <c r="ICL3" s="2440"/>
      <c r="ICM3" s="2440"/>
      <c r="ICN3" s="2440"/>
      <c r="ICO3" s="2440"/>
      <c r="ICP3" s="2440"/>
      <c r="ICQ3" s="2440"/>
      <c r="ICR3" s="2440"/>
      <c r="ICS3" s="2440"/>
      <c r="ICT3" s="2440"/>
      <c r="ICU3" s="2440"/>
      <c r="ICV3" s="2440"/>
      <c r="ICW3" s="2440"/>
      <c r="ICX3" s="2440"/>
      <c r="ICY3" s="2440"/>
      <c r="ICZ3" s="2440"/>
      <c r="IDA3" s="2440"/>
      <c r="IDB3" s="2440"/>
      <c r="IDC3" s="2440"/>
      <c r="IDD3" s="2440"/>
      <c r="IDE3" s="2440"/>
      <c r="IDF3" s="2440"/>
      <c r="IDG3" s="2440"/>
      <c r="IDH3" s="2440"/>
      <c r="IDI3" s="2440"/>
      <c r="IDJ3" s="2440"/>
      <c r="IDK3" s="2440"/>
      <c r="IDL3" s="2440"/>
      <c r="IDM3" s="2440"/>
      <c r="IDN3" s="2440"/>
      <c r="IDO3" s="2440"/>
      <c r="IDP3" s="2440"/>
      <c r="IDQ3" s="2440"/>
      <c r="IDR3" s="2440"/>
      <c r="IDS3" s="2440"/>
      <c r="IDT3" s="2440"/>
      <c r="IDU3" s="2440"/>
      <c r="IDV3" s="2440"/>
      <c r="IDW3" s="2440"/>
      <c r="IDX3" s="2440"/>
      <c r="IDY3" s="2440"/>
      <c r="IDZ3" s="2440"/>
      <c r="IEA3" s="2440"/>
      <c r="IEB3" s="2440"/>
      <c r="IEC3" s="2440"/>
      <c r="IED3" s="2440"/>
      <c r="IEE3" s="2440"/>
      <c r="IEF3" s="2440"/>
      <c r="IEG3" s="2440"/>
      <c r="IEH3" s="2440"/>
      <c r="IEI3" s="2440"/>
      <c r="IEJ3" s="2440"/>
      <c r="IEK3" s="2440"/>
      <c r="IEL3" s="2440"/>
      <c r="IEM3" s="2440"/>
      <c r="IEN3" s="2440"/>
      <c r="IEO3" s="2440"/>
      <c r="IEP3" s="2440"/>
      <c r="IEQ3" s="2440"/>
      <c r="IER3" s="2440"/>
      <c r="IES3" s="2440"/>
      <c r="IET3" s="2440"/>
      <c r="IEU3" s="2440"/>
      <c r="IEV3" s="2440"/>
      <c r="IEW3" s="2440"/>
      <c r="IEX3" s="2440"/>
      <c r="IEY3" s="2440"/>
      <c r="IEZ3" s="2440"/>
      <c r="IFA3" s="2440"/>
      <c r="IFB3" s="2440"/>
      <c r="IFC3" s="2440"/>
      <c r="IFD3" s="2440"/>
      <c r="IFE3" s="2440"/>
      <c r="IFF3" s="2440"/>
      <c r="IFG3" s="2440"/>
      <c r="IFH3" s="2440"/>
      <c r="IFI3" s="2440"/>
      <c r="IFJ3" s="2440"/>
      <c r="IFK3" s="2440"/>
      <c r="IFL3" s="2440"/>
      <c r="IFM3" s="2440"/>
      <c r="IFN3" s="2440"/>
      <c r="IFO3" s="2440"/>
      <c r="IFP3" s="2440"/>
      <c r="IFQ3" s="2440"/>
      <c r="IFR3" s="2440"/>
      <c r="IFS3" s="2440"/>
      <c r="IFT3" s="2440"/>
      <c r="IFU3" s="2440"/>
      <c r="IFV3" s="2440"/>
      <c r="IFW3" s="2440"/>
      <c r="IFX3" s="2440"/>
      <c r="IFY3" s="2440"/>
      <c r="IFZ3" s="2440"/>
      <c r="IGA3" s="2440"/>
      <c r="IGB3" s="2440"/>
      <c r="IGC3" s="2440"/>
      <c r="IGD3" s="2440"/>
      <c r="IGE3" s="2440"/>
      <c r="IGF3" s="2440"/>
      <c r="IGG3" s="2440"/>
      <c r="IGH3" s="2440"/>
      <c r="IGI3" s="2440"/>
      <c r="IGJ3" s="2440"/>
      <c r="IGK3" s="2440"/>
      <c r="IGL3" s="2440"/>
      <c r="IGM3" s="2440"/>
      <c r="IGN3" s="2440"/>
      <c r="IGO3" s="2440"/>
      <c r="IGP3" s="2440"/>
      <c r="IGQ3" s="2440"/>
      <c r="IGR3" s="2440"/>
      <c r="IGS3" s="2440"/>
      <c r="IGT3" s="2440"/>
      <c r="IGU3" s="2440"/>
      <c r="IGV3" s="2440"/>
      <c r="IGW3" s="2440"/>
      <c r="IGX3" s="2440"/>
      <c r="IGY3" s="2440"/>
      <c r="IGZ3" s="2440"/>
      <c r="IHA3" s="2440"/>
      <c r="IHB3" s="2440"/>
      <c r="IHC3" s="2440"/>
      <c r="IHD3" s="2440"/>
      <c r="IHE3" s="2440"/>
      <c r="IHF3" s="2440"/>
      <c r="IHG3" s="2440"/>
      <c r="IHH3" s="2440"/>
      <c r="IHI3" s="2440"/>
      <c r="IHJ3" s="2440"/>
      <c r="IHK3" s="2440"/>
      <c r="IHL3" s="2440"/>
      <c r="IHM3" s="2440"/>
      <c r="IHN3" s="2440"/>
      <c r="IHO3" s="2440"/>
      <c r="IHP3" s="2440"/>
      <c r="IHQ3" s="2440"/>
      <c r="IHR3" s="2440"/>
      <c r="IHS3" s="2440"/>
      <c r="IHT3" s="2440"/>
      <c r="IHU3" s="2440"/>
      <c r="IHV3" s="2440"/>
      <c r="IHW3" s="2440"/>
      <c r="IHX3" s="2440"/>
      <c r="IHY3" s="2440"/>
      <c r="IHZ3" s="2440"/>
      <c r="IIA3" s="2440"/>
      <c r="IIB3" s="2440"/>
      <c r="IIC3" s="2440"/>
      <c r="IID3" s="2440"/>
      <c r="IIE3" s="2440"/>
      <c r="IIF3" s="2440"/>
      <c r="IIG3" s="2440"/>
      <c r="IIH3" s="2440"/>
      <c r="III3" s="2440"/>
      <c r="IIJ3" s="2440"/>
      <c r="IIK3" s="2440"/>
      <c r="IIL3" s="2440"/>
      <c r="IIM3" s="2440"/>
      <c r="IIN3" s="2440"/>
      <c r="IIO3" s="2440"/>
      <c r="IIP3" s="2440"/>
      <c r="IIQ3" s="2440"/>
      <c r="IIR3" s="2440"/>
      <c r="IIS3" s="2440"/>
      <c r="IIT3" s="2440"/>
      <c r="IIU3" s="2440"/>
      <c r="IIV3" s="2440"/>
      <c r="IIW3" s="2440"/>
      <c r="IIX3" s="2440"/>
      <c r="IIY3" s="2440"/>
      <c r="IIZ3" s="2440"/>
      <c r="IJA3" s="2440"/>
      <c r="IJB3" s="2440"/>
      <c r="IJC3" s="2440"/>
      <c r="IJD3" s="2440"/>
      <c r="IJE3" s="2440"/>
      <c r="IJF3" s="2440"/>
      <c r="IJG3" s="2440"/>
      <c r="IJH3" s="2440"/>
      <c r="IJI3" s="2440"/>
      <c r="IJJ3" s="2440"/>
      <c r="IJK3" s="2440"/>
      <c r="IJL3" s="2440"/>
      <c r="IJM3" s="2440"/>
      <c r="IJN3" s="2440"/>
      <c r="IJO3" s="2440"/>
      <c r="IJP3" s="2440"/>
      <c r="IJQ3" s="2440"/>
      <c r="IJR3" s="2440"/>
      <c r="IJS3" s="2440"/>
      <c r="IJT3" s="2440"/>
      <c r="IJU3" s="2440"/>
      <c r="IJV3" s="2440"/>
      <c r="IJW3" s="2440"/>
      <c r="IJX3" s="2440"/>
      <c r="IJY3" s="2440"/>
      <c r="IJZ3" s="2440"/>
      <c r="IKA3" s="2440"/>
      <c r="IKB3" s="2440"/>
      <c r="IKC3" s="2440"/>
      <c r="IKD3" s="2440"/>
      <c r="IKE3" s="2440"/>
      <c r="IKF3" s="2440"/>
      <c r="IKG3" s="2440"/>
      <c r="IKH3" s="2440"/>
      <c r="IKI3" s="2440"/>
      <c r="IKJ3" s="2440"/>
      <c r="IKK3" s="2440"/>
      <c r="IKL3" s="2440"/>
      <c r="IKM3" s="2440"/>
      <c r="IKN3" s="2440"/>
      <c r="IKO3" s="2440"/>
      <c r="IKP3" s="2440"/>
      <c r="IKQ3" s="2440"/>
      <c r="IKR3" s="2440"/>
      <c r="IKS3" s="2440"/>
      <c r="IKT3" s="2440"/>
      <c r="IKU3" s="2440"/>
      <c r="IKV3" s="2440"/>
      <c r="IKW3" s="2440"/>
      <c r="IKX3" s="2440"/>
      <c r="IKY3" s="2440"/>
      <c r="IKZ3" s="2440"/>
      <c r="ILA3" s="2440"/>
      <c r="ILB3" s="2440"/>
      <c r="ILC3" s="2440"/>
      <c r="ILD3" s="2440"/>
      <c r="ILE3" s="2440"/>
      <c r="ILF3" s="2440"/>
      <c r="ILG3" s="2440"/>
      <c r="ILH3" s="2440"/>
      <c r="ILI3" s="2440"/>
      <c r="ILJ3" s="2440"/>
      <c r="ILK3" s="2440"/>
      <c r="ILL3" s="2440"/>
      <c r="ILM3" s="2440"/>
      <c r="ILN3" s="2440"/>
      <c r="ILO3" s="2440"/>
      <c r="ILP3" s="2440"/>
      <c r="ILQ3" s="2440"/>
      <c r="ILR3" s="2440"/>
      <c r="ILS3" s="2440"/>
      <c r="ILT3" s="2440"/>
      <c r="ILU3" s="2440"/>
      <c r="ILV3" s="2440"/>
      <c r="ILW3" s="2440"/>
      <c r="ILX3" s="2440"/>
      <c r="ILY3" s="2440"/>
      <c r="ILZ3" s="2440"/>
      <c r="IMA3" s="2440"/>
      <c r="IMB3" s="2440"/>
      <c r="IMC3" s="2440"/>
      <c r="IMD3" s="2440"/>
      <c r="IME3" s="2440"/>
      <c r="IMF3" s="2440"/>
      <c r="IMG3" s="2440"/>
      <c r="IMH3" s="2440"/>
      <c r="IMI3" s="2440"/>
      <c r="IMJ3" s="2440"/>
      <c r="IMK3" s="2440"/>
      <c r="IML3" s="2440"/>
      <c r="IMM3" s="2440"/>
      <c r="IMN3" s="2440"/>
      <c r="IMO3" s="2440"/>
      <c r="IMP3" s="2440"/>
      <c r="IMQ3" s="2440"/>
      <c r="IMR3" s="2440"/>
      <c r="IMS3" s="2440"/>
      <c r="IMT3" s="2440"/>
      <c r="IMU3" s="2440"/>
      <c r="IMV3" s="2440"/>
      <c r="IMW3" s="2440"/>
      <c r="IMX3" s="2440"/>
      <c r="IMY3" s="2440"/>
      <c r="IMZ3" s="2440"/>
      <c r="INA3" s="2440"/>
      <c r="INB3" s="2440"/>
      <c r="INC3" s="2440"/>
      <c r="IND3" s="2440"/>
      <c r="INE3" s="2440"/>
      <c r="INF3" s="2440"/>
      <c r="ING3" s="2440"/>
      <c r="INH3" s="2440"/>
      <c r="INI3" s="2440"/>
      <c r="INJ3" s="2440"/>
      <c r="INK3" s="2440"/>
      <c r="INL3" s="2440"/>
      <c r="INM3" s="2440"/>
      <c r="INN3" s="2440"/>
      <c r="INO3" s="2440"/>
      <c r="INP3" s="2440"/>
      <c r="INQ3" s="2440"/>
      <c r="INR3" s="2440"/>
      <c r="INS3" s="2440"/>
      <c r="INT3" s="2440"/>
      <c r="INU3" s="2440"/>
      <c r="INV3" s="2440"/>
      <c r="INW3" s="2440"/>
      <c r="INX3" s="2440"/>
      <c r="INY3" s="2440"/>
      <c r="INZ3" s="2440"/>
      <c r="IOA3" s="2440"/>
      <c r="IOB3" s="2440"/>
      <c r="IOC3" s="2440"/>
      <c r="IOD3" s="2440"/>
      <c r="IOE3" s="2440"/>
      <c r="IOF3" s="2440"/>
      <c r="IOG3" s="2440"/>
      <c r="IOH3" s="2440"/>
      <c r="IOI3" s="2440"/>
      <c r="IOJ3" s="2440"/>
      <c r="IOK3" s="2440"/>
      <c r="IOL3" s="2440"/>
      <c r="IOM3" s="2440"/>
      <c r="ION3" s="2440"/>
      <c r="IOO3" s="2440"/>
      <c r="IOP3" s="2440"/>
      <c r="IOQ3" s="2440"/>
      <c r="IOR3" s="2440"/>
      <c r="IOS3" s="2440"/>
      <c r="IOT3" s="2440"/>
      <c r="IOU3" s="2440"/>
      <c r="IOV3" s="2440"/>
      <c r="IOW3" s="2440"/>
      <c r="IOX3" s="2440"/>
      <c r="IOY3" s="2440"/>
      <c r="IOZ3" s="2440"/>
      <c r="IPA3" s="2440"/>
      <c r="IPB3" s="2440"/>
      <c r="IPC3" s="2440"/>
      <c r="IPD3" s="2440"/>
      <c r="IPE3" s="2440"/>
      <c r="IPF3" s="2440"/>
      <c r="IPG3" s="2440"/>
      <c r="IPH3" s="2440"/>
      <c r="IPI3" s="2440"/>
      <c r="IPJ3" s="2440"/>
      <c r="IPK3" s="2440"/>
      <c r="IPL3" s="2440"/>
      <c r="IPM3" s="2440"/>
      <c r="IPN3" s="2440"/>
      <c r="IPO3" s="2440"/>
      <c r="IPP3" s="2440"/>
      <c r="IPQ3" s="2440"/>
      <c r="IPR3" s="2440"/>
      <c r="IPS3" s="2440"/>
      <c r="IPT3" s="2440"/>
      <c r="IPU3" s="2440"/>
      <c r="IPV3" s="2440"/>
      <c r="IPW3" s="2440"/>
      <c r="IPX3" s="2440"/>
      <c r="IPY3" s="2440"/>
      <c r="IPZ3" s="2440"/>
      <c r="IQA3" s="2440"/>
      <c r="IQB3" s="2440"/>
      <c r="IQC3" s="2440"/>
      <c r="IQD3" s="2440"/>
      <c r="IQE3" s="2440"/>
      <c r="IQF3" s="2440"/>
      <c r="IQG3" s="2440"/>
      <c r="IQH3" s="2440"/>
      <c r="IQI3" s="2440"/>
      <c r="IQJ3" s="2440"/>
      <c r="IQK3" s="2440"/>
      <c r="IQL3" s="2440"/>
      <c r="IQM3" s="2440"/>
      <c r="IQN3" s="2440"/>
      <c r="IQO3" s="2440"/>
      <c r="IQP3" s="2440"/>
      <c r="IQQ3" s="2440"/>
      <c r="IQR3" s="2440"/>
      <c r="IQS3" s="2440"/>
      <c r="IQT3" s="2440"/>
      <c r="IQU3" s="2440"/>
      <c r="IQV3" s="2440"/>
      <c r="IQW3" s="2440"/>
      <c r="IQX3" s="2440"/>
      <c r="IQY3" s="2440"/>
      <c r="IQZ3" s="2440"/>
      <c r="IRA3" s="2440"/>
      <c r="IRB3" s="2440"/>
      <c r="IRC3" s="2440"/>
      <c r="IRD3" s="2440"/>
      <c r="IRE3" s="2440"/>
      <c r="IRF3" s="2440"/>
      <c r="IRG3" s="2440"/>
      <c r="IRH3" s="2440"/>
      <c r="IRI3" s="2440"/>
      <c r="IRJ3" s="2440"/>
      <c r="IRK3" s="2440"/>
      <c r="IRL3" s="2440"/>
      <c r="IRM3" s="2440"/>
      <c r="IRN3" s="2440"/>
      <c r="IRO3" s="2440"/>
      <c r="IRP3" s="2440"/>
      <c r="IRQ3" s="2440"/>
      <c r="IRR3" s="2440"/>
      <c r="IRS3" s="2440"/>
      <c r="IRT3" s="2440"/>
      <c r="IRU3" s="2440"/>
      <c r="IRV3" s="2440"/>
      <c r="IRW3" s="2440"/>
      <c r="IRX3" s="2440"/>
      <c r="IRY3" s="2440"/>
      <c r="IRZ3" s="2440"/>
      <c r="ISA3" s="2440"/>
      <c r="ISB3" s="2440"/>
      <c r="ISC3" s="2440"/>
      <c r="ISD3" s="2440"/>
      <c r="ISE3" s="2440"/>
      <c r="ISF3" s="2440"/>
      <c r="ISG3" s="2440"/>
      <c r="ISH3" s="2440"/>
      <c r="ISI3" s="2440"/>
      <c r="ISJ3" s="2440"/>
      <c r="ISK3" s="2440"/>
      <c r="ISL3" s="2440"/>
      <c r="ISM3" s="2440"/>
      <c r="ISN3" s="2440"/>
      <c r="ISO3" s="2440"/>
      <c r="ISP3" s="2440"/>
      <c r="ISQ3" s="2440"/>
      <c r="ISR3" s="2440"/>
      <c r="ISS3" s="2440"/>
      <c r="IST3" s="2440"/>
      <c r="ISU3" s="2440"/>
      <c r="ISV3" s="2440"/>
      <c r="ISW3" s="2440"/>
      <c r="ISX3" s="2440"/>
      <c r="ISY3" s="2440"/>
      <c r="ISZ3" s="2440"/>
      <c r="ITA3" s="2440"/>
      <c r="ITB3" s="2440"/>
      <c r="ITC3" s="2440"/>
      <c r="ITD3" s="2440"/>
      <c r="ITE3" s="2440"/>
      <c r="ITF3" s="2440"/>
      <c r="ITG3" s="2440"/>
      <c r="ITH3" s="2440"/>
      <c r="ITI3" s="2440"/>
      <c r="ITJ3" s="2440"/>
      <c r="ITK3" s="2440"/>
      <c r="ITL3" s="2440"/>
      <c r="ITM3" s="2440"/>
      <c r="ITN3" s="2440"/>
      <c r="ITO3" s="2440"/>
      <c r="ITP3" s="2440"/>
      <c r="ITQ3" s="2440"/>
      <c r="ITR3" s="2440"/>
      <c r="ITS3" s="2440"/>
      <c r="ITT3" s="2440"/>
      <c r="ITU3" s="2440"/>
      <c r="ITV3" s="2440"/>
      <c r="ITW3" s="2440"/>
      <c r="ITX3" s="2440"/>
      <c r="ITY3" s="2440"/>
      <c r="ITZ3" s="2440"/>
      <c r="IUA3" s="2440"/>
      <c r="IUB3" s="2440"/>
      <c r="IUC3" s="2440"/>
      <c r="IUD3" s="2440"/>
      <c r="IUE3" s="2440"/>
      <c r="IUF3" s="2440"/>
      <c r="IUG3" s="2440"/>
      <c r="IUH3" s="2440"/>
      <c r="IUI3" s="2440"/>
      <c r="IUJ3" s="2440"/>
      <c r="IUK3" s="2440"/>
      <c r="IUL3" s="2440"/>
      <c r="IUM3" s="2440"/>
      <c r="IUN3" s="2440"/>
      <c r="IUO3" s="2440"/>
      <c r="IUP3" s="2440"/>
      <c r="IUQ3" s="2440"/>
      <c r="IUR3" s="2440"/>
      <c r="IUS3" s="2440"/>
      <c r="IUT3" s="2440"/>
      <c r="IUU3" s="2440"/>
      <c r="IUV3" s="2440"/>
      <c r="IUW3" s="2440"/>
      <c r="IUX3" s="2440"/>
      <c r="IUY3" s="2440"/>
      <c r="IUZ3" s="2440"/>
      <c r="IVA3" s="2440"/>
      <c r="IVB3" s="2440"/>
      <c r="IVC3" s="2440"/>
      <c r="IVD3" s="2440"/>
      <c r="IVE3" s="2440"/>
      <c r="IVF3" s="2440"/>
      <c r="IVG3" s="2440"/>
      <c r="IVH3" s="2440"/>
      <c r="IVI3" s="2440"/>
      <c r="IVJ3" s="2440"/>
      <c r="IVK3" s="2440"/>
      <c r="IVL3" s="2440"/>
      <c r="IVM3" s="2440"/>
      <c r="IVN3" s="2440"/>
      <c r="IVO3" s="2440"/>
      <c r="IVP3" s="2440"/>
      <c r="IVQ3" s="2440"/>
      <c r="IVR3" s="2440"/>
      <c r="IVS3" s="2440"/>
      <c r="IVT3" s="2440"/>
      <c r="IVU3" s="2440"/>
      <c r="IVV3" s="2440"/>
      <c r="IVW3" s="2440"/>
      <c r="IVX3" s="2440"/>
      <c r="IVY3" s="2440"/>
      <c r="IVZ3" s="2440"/>
      <c r="IWA3" s="2440"/>
      <c r="IWB3" s="2440"/>
      <c r="IWC3" s="2440"/>
      <c r="IWD3" s="2440"/>
      <c r="IWE3" s="2440"/>
      <c r="IWF3" s="2440"/>
      <c r="IWG3" s="2440"/>
      <c r="IWH3" s="2440"/>
      <c r="IWI3" s="2440"/>
      <c r="IWJ3" s="2440"/>
      <c r="IWK3" s="2440"/>
      <c r="IWL3" s="2440"/>
      <c r="IWM3" s="2440"/>
      <c r="IWN3" s="2440"/>
      <c r="IWO3" s="2440"/>
      <c r="IWP3" s="2440"/>
      <c r="IWQ3" s="2440"/>
      <c r="IWR3" s="2440"/>
      <c r="IWS3" s="2440"/>
      <c r="IWT3" s="2440"/>
      <c r="IWU3" s="2440"/>
      <c r="IWV3" s="2440"/>
      <c r="IWW3" s="2440"/>
      <c r="IWX3" s="2440"/>
      <c r="IWY3" s="2440"/>
      <c r="IWZ3" s="2440"/>
      <c r="IXA3" s="2440"/>
      <c r="IXB3" s="2440"/>
      <c r="IXC3" s="2440"/>
      <c r="IXD3" s="2440"/>
      <c r="IXE3" s="2440"/>
      <c r="IXF3" s="2440"/>
      <c r="IXG3" s="2440"/>
      <c r="IXH3" s="2440"/>
      <c r="IXI3" s="2440"/>
      <c r="IXJ3" s="2440"/>
      <c r="IXK3" s="2440"/>
      <c r="IXL3" s="2440"/>
      <c r="IXM3" s="2440"/>
      <c r="IXN3" s="2440"/>
      <c r="IXO3" s="2440"/>
      <c r="IXP3" s="2440"/>
      <c r="IXQ3" s="2440"/>
      <c r="IXR3" s="2440"/>
      <c r="IXS3" s="2440"/>
      <c r="IXT3" s="2440"/>
      <c r="IXU3" s="2440"/>
      <c r="IXV3" s="2440"/>
      <c r="IXW3" s="2440"/>
      <c r="IXX3" s="2440"/>
      <c r="IXY3" s="2440"/>
      <c r="IXZ3" s="2440"/>
      <c r="IYA3" s="2440"/>
      <c r="IYB3" s="2440"/>
      <c r="IYC3" s="2440"/>
      <c r="IYD3" s="2440"/>
      <c r="IYE3" s="2440"/>
      <c r="IYF3" s="2440"/>
      <c r="IYG3" s="2440"/>
      <c r="IYH3" s="2440"/>
      <c r="IYI3" s="2440"/>
      <c r="IYJ3" s="2440"/>
      <c r="IYK3" s="2440"/>
      <c r="IYL3" s="2440"/>
      <c r="IYM3" s="2440"/>
      <c r="IYN3" s="2440"/>
      <c r="IYO3" s="2440"/>
      <c r="IYP3" s="2440"/>
      <c r="IYQ3" s="2440"/>
      <c r="IYR3" s="2440"/>
      <c r="IYS3" s="2440"/>
      <c r="IYT3" s="2440"/>
      <c r="IYU3" s="2440"/>
      <c r="IYV3" s="2440"/>
      <c r="IYW3" s="2440"/>
      <c r="IYX3" s="2440"/>
      <c r="IYY3" s="2440"/>
      <c r="IYZ3" s="2440"/>
      <c r="IZA3" s="2440"/>
      <c r="IZB3" s="2440"/>
      <c r="IZC3" s="2440"/>
      <c r="IZD3" s="2440"/>
      <c r="IZE3" s="2440"/>
      <c r="IZF3" s="2440"/>
      <c r="IZG3" s="2440"/>
      <c r="IZH3" s="2440"/>
      <c r="IZI3" s="2440"/>
      <c r="IZJ3" s="2440"/>
      <c r="IZK3" s="2440"/>
      <c r="IZL3" s="2440"/>
      <c r="IZM3" s="2440"/>
      <c r="IZN3" s="2440"/>
      <c r="IZO3" s="2440"/>
      <c r="IZP3" s="2440"/>
      <c r="IZQ3" s="2440"/>
      <c r="IZR3" s="2440"/>
      <c r="IZS3" s="2440"/>
      <c r="IZT3" s="2440"/>
      <c r="IZU3" s="2440"/>
      <c r="IZV3" s="2440"/>
      <c r="IZW3" s="2440"/>
      <c r="IZX3" s="2440"/>
      <c r="IZY3" s="2440"/>
      <c r="IZZ3" s="2440"/>
      <c r="JAA3" s="2440"/>
      <c r="JAB3" s="2440"/>
      <c r="JAC3" s="2440"/>
      <c r="JAD3" s="2440"/>
      <c r="JAE3" s="2440"/>
      <c r="JAF3" s="2440"/>
      <c r="JAG3" s="2440"/>
      <c r="JAH3" s="2440"/>
      <c r="JAI3" s="2440"/>
      <c r="JAJ3" s="2440"/>
      <c r="JAK3" s="2440"/>
      <c r="JAL3" s="2440"/>
      <c r="JAM3" s="2440"/>
      <c r="JAN3" s="2440"/>
      <c r="JAO3" s="2440"/>
      <c r="JAP3" s="2440"/>
      <c r="JAQ3" s="2440"/>
      <c r="JAR3" s="2440"/>
      <c r="JAS3" s="2440"/>
      <c r="JAT3" s="2440"/>
      <c r="JAU3" s="2440"/>
      <c r="JAV3" s="2440"/>
      <c r="JAW3" s="2440"/>
      <c r="JAX3" s="2440"/>
      <c r="JAY3" s="2440"/>
      <c r="JAZ3" s="2440"/>
      <c r="JBA3" s="2440"/>
      <c r="JBB3" s="2440"/>
      <c r="JBC3" s="2440"/>
      <c r="JBD3" s="2440"/>
      <c r="JBE3" s="2440"/>
      <c r="JBF3" s="2440"/>
      <c r="JBG3" s="2440"/>
      <c r="JBH3" s="2440"/>
      <c r="JBI3" s="2440"/>
      <c r="JBJ3" s="2440"/>
      <c r="JBK3" s="2440"/>
      <c r="JBL3" s="2440"/>
      <c r="JBM3" s="2440"/>
      <c r="JBN3" s="2440"/>
      <c r="JBO3" s="2440"/>
      <c r="JBP3" s="2440"/>
      <c r="JBQ3" s="2440"/>
      <c r="JBR3" s="2440"/>
      <c r="JBS3" s="2440"/>
      <c r="JBT3" s="2440"/>
      <c r="JBU3" s="2440"/>
      <c r="JBV3" s="2440"/>
      <c r="JBW3" s="2440"/>
      <c r="JBX3" s="2440"/>
      <c r="JBY3" s="2440"/>
      <c r="JBZ3" s="2440"/>
      <c r="JCA3" s="2440"/>
      <c r="JCB3" s="2440"/>
      <c r="JCC3" s="2440"/>
      <c r="JCD3" s="2440"/>
      <c r="JCE3" s="2440"/>
      <c r="JCF3" s="2440"/>
      <c r="JCG3" s="2440"/>
      <c r="JCH3" s="2440"/>
      <c r="JCI3" s="2440"/>
      <c r="JCJ3" s="2440"/>
      <c r="JCK3" s="2440"/>
      <c r="JCL3" s="2440"/>
      <c r="JCM3" s="2440"/>
      <c r="JCN3" s="2440"/>
      <c r="JCO3" s="2440"/>
      <c r="JCP3" s="2440"/>
      <c r="JCQ3" s="2440"/>
      <c r="JCR3" s="2440"/>
      <c r="JCS3" s="2440"/>
      <c r="JCT3" s="2440"/>
      <c r="JCU3" s="2440"/>
      <c r="JCV3" s="2440"/>
      <c r="JCW3" s="2440"/>
      <c r="JCX3" s="2440"/>
      <c r="JCY3" s="2440"/>
      <c r="JCZ3" s="2440"/>
      <c r="JDA3" s="2440"/>
      <c r="JDB3" s="2440"/>
      <c r="JDC3" s="2440"/>
      <c r="JDD3" s="2440"/>
      <c r="JDE3" s="2440"/>
      <c r="JDF3" s="2440"/>
      <c r="JDG3" s="2440"/>
      <c r="JDH3" s="2440"/>
      <c r="JDI3" s="2440"/>
      <c r="JDJ3" s="2440"/>
      <c r="JDK3" s="2440"/>
      <c r="JDL3" s="2440"/>
      <c r="JDM3" s="2440"/>
      <c r="JDN3" s="2440"/>
      <c r="JDO3" s="2440"/>
      <c r="JDP3" s="2440"/>
      <c r="JDQ3" s="2440"/>
      <c r="JDR3" s="2440"/>
      <c r="JDS3" s="2440"/>
      <c r="JDT3" s="2440"/>
      <c r="JDU3" s="2440"/>
      <c r="JDV3" s="2440"/>
      <c r="JDW3" s="2440"/>
      <c r="JDX3" s="2440"/>
      <c r="JDY3" s="2440"/>
      <c r="JDZ3" s="2440"/>
      <c r="JEA3" s="2440"/>
      <c r="JEB3" s="2440"/>
      <c r="JEC3" s="2440"/>
      <c r="JED3" s="2440"/>
      <c r="JEE3" s="2440"/>
      <c r="JEF3" s="2440"/>
      <c r="JEG3" s="2440"/>
      <c r="JEH3" s="2440"/>
      <c r="JEI3" s="2440"/>
      <c r="JEJ3" s="2440"/>
      <c r="JEK3" s="2440"/>
      <c r="JEL3" s="2440"/>
      <c r="JEM3" s="2440"/>
      <c r="JEN3" s="2440"/>
      <c r="JEO3" s="2440"/>
      <c r="JEP3" s="2440"/>
      <c r="JEQ3" s="2440"/>
      <c r="JER3" s="2440"/>
      <c r="JES3" s="2440"/>
      <c r="JET3" s="2440"/>
      <c r="JEU3" s="2440"/>
      <c r="JEV3" s="2440"/>
      <c r="JEW3" s="2440"/>
      <c r="JEX3" s="2440"/>
      <c r="JEY3" s="2440"/>
      <c r="JEZ3" s="2440"/>
      <c r="JFA3" s="2440"/>
      <c r="JFB3" s="2440"/>
      <c r="JFC3" s="2440"/>
      <c r="JFD3" s="2440"/>
      <c r="JFE3" s="2440"/>
      <c r="JFF3" s="2440"/>
      <c r="JFG3" s="2440"/>
      <c r="JFH3" s="2440"/>
      <c r="JFI3" s="2440"/>
      <c r="JFJ3" s="2440"/>
      <c r="JFK3" s="2440"/>
      <c r="JFL3" s="2440"/>
      <c r="JFM3" s="2440"/>
      <c r="JFN3" s="2440"/>
      <c r="JFO3" s="2440"/>
      <c r="JFP3" s="2440"/>
      <c r="JFQ3" s="2440"/>
      <c r="JFR3" s="2440"/>
      <c r="JFS3" s="2440"/>
      <c r="JFT3" s="2440"/>
      <c r="JFU3" s="2440"/>
      <c r="JFV3" s="2440"/>
      <c r="JFW3" s="2440"/>
      <c r="JFX3" s="2440"/>
      <c r="JFY3" s="2440"/>
      <c r="JFZ3" s="2440"/>
      <c r="JGA3" s="2440"/>
      <c r="JGB3" s="2440"/>
      <c r="JGC3" s="2440"/>
      <c r="JGD3" s="2440"/>
      <c r="JGE3" s="2440"/>
      <c r="JGF3" s="2440"/>
      <c r="JGG3" s="2440"/>
      <c r="JGH3" s="2440"/>
      <c r="JGI3" s="2440"/>
      <c r="JGJ3" s="2440"/>
      <c r="JGK3" s="2440"/>
      <c r="JGL3" s="2440"/>
      <c r="JGM3" s="2440"/>
      <c r="JGN3" s="2440"/>
      <c r="JGO3" s="2440"/>
      <c r="JGP3" s="2440"/>
      <c r="JGQ3" s="2440"/>
      <c r="JGR3" s="2440"/>
      <c r="JGS3" s="2440"/>
      <c r="JGT3" s="2440"/>
      <c r="JGU3" s="2440"/>
      <c r="JGV3" s="2440"/>
      <c r="JGW3" s="2440"/>
      <c r="JGX3" s="2440"/>
      <c r="JGY3" s="2440"/>
      <c r="JGZ3" s="2440"/>
      <c r="JHA3" s="2440"/>
      <c r="JHB3" s="2440"/>
      <c r="JHC3" s="2440"/>
      <c r="JHD3" s="2440"/>
      <c r="JHE3" s="2440"/>
      <c r="JHF3" s="2440"/>
      <c r="JHG3" s="2440"/>
      <c r="JHH3" s="2440"/>
      <c r="JHI3" s="2440"/>
      <c r="JHJ3" s="2440"/>
      <c r="JHK3" s="2440"/>
      <c r="JHL3" s="2440"/>
      <c r="JHM3" s="2440"/>
      <c r="JHN3" s="2440"/>
      <c r="JHO3" s="2440"/>
      <c r="JHP3" s="2440"/>
      <c r="JHQ3" s="2440"/>
      <c r="JHR3" s="2440"/>
      <c r="JHS3" s="2440"/>
      <c r="JHT3" s="2440"/>
      <c r="JHU3" s="2440"/>
      <c r="JHV3" s="2440"/>
      <c r="JHW3" s="2440"/>
      <c r="JHX3" s="2440"/>
      <c r="JHY3" s="2440"/>
      <c r="JHZ3" s="2440"/>
      <c r="JIA3" s="2440"/>
      <c r="JIB3" s="2440"/>
      <c r="JIC3" s="2440"/>
      <c r="JID3" s="2440"/>
      <c r="JIE3" s="2440"/>
      <c r="JIF3" s="2440"/>
      <c r="JIG3" s="2440"/>
      <c r="JIH3" s="2440"/>
      <c r="JII3" s="2440"/>
      <c r="JIJ3" s="2440"/>
      <c r="JIK3" s="2440"/>
      <c r="JIL3" s="2440"/>
      <c r="JIM3" s="2440"/>
      <c r="JIN3" s="2440"/>
      <c r="JIO3" s="2440"/>
      <c r="JIP3" s="2440"/>
      <c r="JIQ3" s="2440"/>
      <c r="JIR3" s="2440"/>
      <c r="JIS3" s="2440"/>
      <c r="JIT3" s="2440"/>
      <c r="JIU3" s="2440"/>
      <c r="JIV3" s="2440"/>
      <c r="JIW3" s="2440"/>
      <c r="JIX3" s="2440"/>
      <c r="JIY3" s="2440"/>
      <c r="JIZ3" s="2440"/>
      <c r="JJA3" s="2440"/>
      <c r="JJB3" s="2440"/>
      <c r="JJC3" s="2440"/>
      <c r="JJD3" s="2440"/>
      <c r="JJE3" s="2440"/>
      <c r="JJF3" s="2440"/>
      <c r="JJG3" s="2440"/>
      <c r="JJH3" s="2440"/>
      <c r="JJI3" s="2440"/>
      <c r="JJJ3" s="2440"/>
      <c r="JJK3" s="2440"/>
      <c r="JJL3" s="2440"/>
      <c r="JJM3" s="2440"/>
      <c r="JJN3" s="2440"/>
      <c r="JJO3" s="2440"/>
      <c r="JJP3" s="2440"/>
      <c r="JJQ3" s="2440"/>
      <c r="JJR3" s="2440"/>
      <c r="JJS3" s="2440"/>
      <c r="JJT3" s="2440"/>
      <c r="JJU3" s="2440"/>
      <c r="JJV3" s="2440"/>
      <c r="JJW3" s="2440"/>
      <c r="JJX3" s="2440"/>
      <c r="JJY3" s="2440"/>
      <c r="JJZ3" s="2440"/>
      <c r="JKA3" s="2440"/>
      <c r="JKB3" s="2440"/>
      <c r="JKC3" s="2440"/>
      <c r="JKD3" s="2440"/>
      <c r="JKE3" s="2440"/>
      <c r="JKF3" s="2440"/>
      <c r="JKG3" s="2440"/>
      <c r="JKH3" s="2440"/>
      <c r="JKI3" s="2440"/>
      <c r="JKJ3" s="2440"/>
      <c r="JKK3" s="2440"/>
      <c r="JKL3" s="2440"/>
      <c r="JKM3" s="2440"/>
      <c r="JKN3" s="2440"/>
      <c r="JKO3" s="2440"/>
      <c r="JKP3" s="2440"/>
      <c r="JKQ3" s="2440"/>
      <c r="JKR3" s="2440"/>
      <c r="JKS3" s="2440"/>
      <c r="JKT3" s="2440"/>
      <c r="JKU3" s="2440"/>
      <c r="JKV3" s="2440"/>
      <c r="JKW3" s="2440"/>
      <c r="JKX3" s="2440"/>
      <c r="JKY3" s="2440"/>
      <c r="JKZ3" s="2440"/>
      <c r="JLA3" s="2440"/>
      <c r="JLB3" s="2440"/>
      <c r="JLC3" s="2440"/>
      <c r="JLD3" s="2440"/>
      <c r="JLE3" s="2440"/>
      <c r="JLF3" s="2440"/>
      <c r="JLG3" s="2440"/>
      <c r="JLH3" s="2440"/>
      <c r="JLI3" s="2440"/>
      <c r="JLJ3" s="2440"/>
      <c r="JLK3" s="2440"/>
      <c r="JLL3" s="2440"/>
      <c r="JLM3" s="2440"/>
      <c r="JLN3" s="2440"/>
      <c r="JLO3" s="2440"/>
      <c r="JLP3" s="2440"/>
      <c r="JLQ3" s="2440"/>
      <c r="JLR3" s="2440"/>
      <c r="JLS3" s="2440"/>
      <c r="JLT3" s="2440"/>
      <c r="JLU3" s="2440"/>
      <c r="JLV3" s="2440"/>
      <c r="JLW3" s="2440"/>
      <c r="JLX3" s="2440"/>
      <c r="JLY3" s="2440"/>
      <c r="JLZ3" s="2440"/>
      <c r="JMA3" s="2440"/>
      <c r="JMB3" s="2440"/>
      <c r="JMC3" s="2440"/>
      <c r="JMD3" s="2440"/>
      <c r="JME3" s="2440"/>
      <c r="JMF3" s="2440"/>
      <c r="JMG3" s="2440"/>
      <c r="JMH3" s="2440"/>
      <c r="JMI3" s="2440"/>
      <c r="JMJ3" s="2440"/>
      <c r="JMK3" s="2440"/>
      <c r="JML3" s="2440"/>
      <c r="JMM3" s="2440"/>
      <c r="JMN3" s="2440"/>
      <c r="JMO3" s="2440"/>
      <c r="JMP3" s="2440"/>
      <c r="JMQ3" s="2440"/>
      <c r="JMR3" s="2440"/>
      <c r="JMS3" s="2440"/>
      <c r="JMT3" s="2440"/>
      <c r="JMU3" s="2440"/>
      <c r="JMV3" s="2440"/>
      <c r="JMW3" s="2440"/>
      <c r="JMX3" s="2440"/>
      <c r="JMY3" s="2440"/>
      <c r="JMZ3" s="2440"/>
      <c r="JNA3" s="2440"/>
      <c r="JNB3" s="2440"/>
      <c r="JNC3" s="2440"/>
      <c r="JND3" s="2440"/>
      <c r="JNE3" s="2440"/>
      <c r="JNF3" s="2440"/>
      <c r="JNG3" s="2440"/>
      <c r="JNH3" s="2440"/>
      <c r="JNI3" s="2440"/>
      <c r="JNJ3" s="2440"/>
      <c r="JNK3" s="2440"/>
      <c r="JNL3" s="2440"/>
      <c r="JNM3" s="2440"/>
      <c r="JNN3" s="2440"/>
      <c r="JNO3" s="2440"/>
      <c r="JNP3" s="2440"/>
      <c r="JNQ3" s="2440"/>
      <c r="JNR3" s="2440"/>
      <c r="JNS3" s="2440"/>
      <c r="JNT3" s="2440"/>
      <c r="JNU3" s="2440"/>
      <c r="JNV3" s="2440"/>
      <c r="JNW3" s="2440"/>
      <c r="JNX3" s="2440"/>
      <c r="JNY3" s="2440"/>
      <c r="JNZ3" s="2440"/>
      <c r="JOA3" s="2440"/>
      <c r="JOB3" s="2440"/>
      <c r="JOC3" s="2440"/>
      <c r="JOD3" s="2440"/>
      <c r="JOE3" s="2440"/>
      <c r="JOF3" s="2440"/>
      <c r="JOG3" s="2440"/>
      <c r="JOH3" s="2440"/>
      <c r="JOI3" s="2440"/>
      <c r="JOJ3" s="2440"/>
      <c r="JOK3" s="2440"/>
      <c r="JOL3" s="2440"/>
      <c r="JOM3" s="2440"/>
      <c r="JON3" s="2440"/>
      <c r="JOO3" s="2440"/>
      <c r="JOP3" s="2440"/>
      <c r="JOQ3" s="2440"/>
      <c r="JOR3" s="2440"/>
      <c r="JOS3" s="2440"/>
      <c r="JOT3" s="2440"/>
      <c r="JOU3" s="2440"/>
      <c r="JOV3" s="2440"/>
      <c r="JOW3" s="2440"/>
      <c r="JOX3" s="2440"/>
      <c r="JOY3" s="2440"/>
      <c r="JOZ3" s="2440"/>
      <c r="JPA3" s="2440"/>
      <c r="JPB3" s="2440"/>
      <c r="JPC3" s="2440"/>
      <c r="JPD3" s="2440"/>
      <c r="JPE3" s="2440"/>
      <c r="JPF3" s="2440"/>
      <c r="JPG3" s="2440"/>
      <c r="JPH3" s="2440"/>
      <c r="JPI3" s="2440"/>
      <c r="JPJ3" s="2440"/>
      <c r="JPK3" s="2440"/>
      <c r="JPL3" s="2440"/>
      <c r="JPM3" s="2440"/>
      <c r="JPN3" s="2440"/>
      <c r="JPO3" s="2440"/>
      <c r="JPP3" s="2440"/>
      <c r="JPQ3" s="2440"/>
      <c r="JPR3" s="2440"/>
      <c r="JPS3" s="2440"/>
      <c r="JPT3" s="2440"/>
      <c r="JPU3" s="2440"/>
      <c r="JPV3" s="2440"/>
      <c r="JPW3" s="2440"/>
      <c r="JPX3" s="2440"/>
      <c r="JPY3" s="2440"/>
      <c r="JPZ3" s="2440"/>
      <c r="JQA3" s="2440"/>
      <c r="JQB3" s="2440"/>
      <c r="JQC3" s="2440"/>
      <c r="JQD3" s="2440"/>
      <c r="JQE3" s="2440"/>
      <c r="JQF3" s="2440"/>
      <c r="JQG3" s="2440"/>
      <c r="JQH3" s="2440"/>
      <c r="JQI3" s="2440"/>
      <c r="JQJ3" s="2440"/>
      <c r="JQK3" s="2440"/>
      <c r="JQL3" s="2440"/>
      <c r="JQM3" s="2440"/>
      <c r="JQN3" s="2440"/>
      <c r="JQO3" s="2440"/>
      <c r="JQP3" s="2440"/>
      <c r="JQQ3" s="2440"/>
      <c r="JQR3" s="2440"/>
      <c r="JQS3" s="2440"/>
      <c r="JQT3" s="2440"/>
      <c r="JQU3" s="2440"/>
      <c r="JQV3" s="2440"/>
      <c r="JQW3" s="2440"/>
      <c r="JQX3" s="2440"/>
      <c r="JQY3" s="2440"/>
      <c r="JQZ3" s="2440"/>
      <c r="JRA3" s="2440"/>
      <c r="JRB3" s="2440"/>
      <c r="JRC3" s="2440"/>
      <c r="JRD3" s="2440"/>
      <c r="JRE3" s="2440"/>
      <c r="JRF3" s="2440"/>
      <c r="JRG3" s="2440"/>
      <c r="JRH3" s="2440"/>
      <c r="JRI3" s="2440"/>
      <c r="JRJ3" s="2440"/>
      <c r="JRK3" s="2440"/>
      <c r="JRL3" s="2440"/>
      <c r="JRM3" s="2440"/>
      <c r="JRN3" s="2440"/>
      <c r="JRO3" s="2440"/>
      <c r="JRP3" s="2440"/>
      <c r="JRQ3" s="2440"/>
      <c r="JRR3" s="2440"/>
      <c r="JRS3" s="2440"/>
      <c r="JRT3" s="2440"/>
      <c r="JRU3" s="2440"/>
      <c r="JRV3" s="2440"/>
      <c r="JRW3" s="2440"/>
      <c r="JRX3" s="2440"/>
      <c r="JRY3" s="2440"/>
      <c r="JRZ3" s="2440"/>
      <c r="JSA3" s="2440"/>
      <c r="JSB3" s="2440"/>
      <c r="JSC3" s="2440"/>
      <c r="JSD3" s="2440"/>
      <c r="JSE3" s="2440"/>
      <c r="JSF3" s="2440"/>
      <c r="JSG3" s="2440"/>
      <c r="JSH3" s="2440"/>
      <c r="JSI3" s="2440"/>
      <c r="JSJ3" s="2440"/>
      <c r="JSK3" s="2440"/>
      <c r="JSL3" s="2440"/>
      <c r="JSM3" s="2440"/>
      <c r="JSN3" s="2440"/>
      <c r="JSO3" s="2440"/>
      <c r="JSP3" s="2440"/>
      <c r="JSQ3" s="2440"/>
      <c r="JSR3" s="2440"/>
      <c r="JSS3" s="2440"/>
      <c r="JST3" s="2440"/>
      <c r="JSU3" s="2440"/>
      <c r="JSV3" s="2440"/>
      <c r="JSW3" s="2440"/>
      <c r="JSX3" s="2440"/>
      <c r="JSY3" s="2440"/>
      <c r="JSZ3" s="2440"/>
      <c r="JTA3" s="2440"/>
      <c r="JTB3" s="2440"/>
      <c r="JTC3" s="2440"/>
      <c r="JTD3" s="2440"/>
      <c r="JTE3" s="2440"/>
      <c r="JTF3" s="2440"/>
      <c r="JTG3" s="2440"/>
      <c r="JTH3" s="2440"/>
      <c r="JTI3" s="2440"/>
      <c r="JTJ3" s="2440"/>
      <c r="JTK3" s="2440"/>
      <c r="JTL3" s="2440"/>
      <c r="JTM3" s="2440"/>
      <c r="JTN3" s="2440"/>
      <c r="JTO3" s="2440"/>
      <c r="JTP3" s="2440"/>
      <c r="JTQ3" s="2440"/>
      <c r="JTR3" s="2440"/>
      <c r="JTS3" s="2440"/>
      <c r="JTT3" s="2440"/>
      <c r="JTU3" s="2440"/>
      <c r="JTV3" s="2440"/>
      <c r="JTW3" s="2440"/>
      <c r="JTX3" s="2440"/>
      <c r="JTY3" s="2440"/>
      <c r="JTZ3" s="2440"/>
      <c r="JUA3" s="2440"/>
      <c r="JUB3" s="2440"/>
      <c r="JUC3" s="2440"/>
      <c r="JUD3" s="2440"/>
      <c r="JUE3" s="2440"/>
      <c r="JUF3" s="2440"/>
      <c r="JUG3" s="2440"/>
      <c r="JUH3" s="2440"/>
      <c r="JUI3" s="2440"/>
      <c r="JUJ3" s="2440"/>
      <c r="JUK3" s="2440"/>
      <c r="JUL3" s="2440"/>
      <c r="JUM3" s="2440"/>
      <c r="JUN3" s="2440"/>
      <c r="JUO3" s="2440"/>
      <c r="JUP3" s="2440"/>
      <c r="JUQ3" s="2440"/>
      <c r="JUR3" s="2440"/>
      <c r="JUS3" s="2440"/>
      <c r="JUT3" s="2440"/>
      <c r="JUU3" s="2440"/>
      <c r="JUV3" s="2440"/>
      <c r="JUW3" s="2440"/>
      <c r="JUX3" s="2440"/>
      <c r="JUY3" s="2440"/>
      <c r="JUZ3" s="2440"/>
      <c r="JVA3" s="2440"/>
      <c r="JVB3" s="2440"/>
      <c r="JVC3" s="2440"/>
      <c r="JVD3" s="2440"/>
      <c r="JVE3" s="2440"/>
      <c r="JVF3" s="2440"/>
      <c r="JVG3" s="2440"/>
      <c r="JVH3" s="2440"/>
      <c r="JVI3" s="2440"/>
      <c r="JVJ3" s="2440"/>
      <c r="JVK3" s="2440"/>
      <c r="JVL3" s="2440"/>
      <c r="JVM3" s="2440"/>
      <c r="JVN3" s="2440"/>
      <c r="JVO3" s="2440"/>
      <c r="JVP3" s="2440"/>
      <c r="JVQ3" s="2440"/>
      <c r="JVR3" s="2440"/>
      <c r="JVS3" s="2440"/>
      <c r="JVT3" s="2440"/>
      <c r="JVU3" s="2440"/>
      <c r="JVV3" s="2440"/>
      <c r="JVW3" s="2440"/>
      <c r="JVX3" s="2440"/>
      <c r="JVY3" s="2440"/>
      <c r="JVZ3" s="2440"/>
      <c r="JWA3" s="2440"/>
      <c r="JWB3" s="2440"/>
      <c r="JWC3" s="2440"/>
      <c r="JWD3" s="2440"/>
      <c r="JWE3" s="2440"/>
      <c r="JWF3" s="2440"/>
      <c r="JWG3" s="2440"/>
      <c r="JWH3" s="2440"/>
      <c r="JWI3" s="2440"/>
      <c r="JWJ3" s="2440"/>
      <c r="JWK3" s="2440"/>
      <c r="JWL3" s="2440"/>
      <c r="JWM3" s="2440"/>
      <c r="JWN3" s="2440"/>
      <c r="JWO3" s="2440"/>
      <c r="JWP3" s="2440"/>
      <c r="JWQ3" s="2440"/>
      <c r="JWR3" s="2440"/>
      <c r="JWS3" s="2440"/>
      <c r="JWT3" s="2440"/>
      <c r="JWU3" s="2440"/>
      <c r="JWV3" s="2440"/>
      <c r="JWW3" s="2440"/>
      <c r="JWX3" s="2440"/>
      <c r="JWY3" s="2440"/>
      <c r="JWZ3" s="2440"/>
      <c r="JXA3" s="2440"/>
      <c r="JXB3" s="2440"/>
      <c r="JXC3" s="2440"/>
      <c r="JXD3" s="2440"/>
      <c r="JXE3" s="2440"/>
      <c r="JXF3" s="2440"/>
      <c r="JXG3" s="2440"/>
      <c r="JXH3" s="2440"/>
      <c r="JXI3" s="2440"/>
      <c r="JXJ3" s="2440"/>
      <c r="JXK3" s="2440"/>
      <c r="JXL3" s="2440"/>
      <c r="JXM3" s="2440"/>
      <c r="JXN3" s="2440"/>
      <c r="JXO3" s="2440"/>
      <c r="JXP3" s="2440"/>
      <c r="JXQ3" s="2440"/>
      <c r="JXR3" s="2440"/>
      <c r="JXS3" s="2440"/>
      <c r="JXT3" s="2440"/>
      <c r="JXU3" s="2440"/>
      <c r="JXV3" s="2440"/>
      <c r="JXW3" s="2440"/>
      <c r="JXX3" s="2440"/>
      <c r="JXY3" s="2440"/>
      <c r="JXZ3" s="2440"/>
      <c r="JYA3" s="2440"/>
      <c r="JYB3" s="2440"/>
      <c r="JYC3" s="2440"/>
      <c r="JYD3" s="2440"/>
      <c r="JYE3" s="2440"/>
      <c r="JYF3" s="2440"/>
      <c r="JYG3" s="2440"/>
      <c r="JYH3" s="2440"/>
      <c r="JYI3" s="2440"/>
      <c r="JYJ3" s="2440"/>
      <c r="JYK3" s="2440"/>
      <c r="JYL3" s="2440"/>
      <c r="JYM3" s="2440"/>
      <c r="JYN3" s="2440"/>
      <c r="JYO3" s="2440"/>
      <c r="JYP3" s="2440"/>
      <c r="JYQ3" s="2440"/>
      <c r="JYR3" s="2440"/>
      <c r="JYS3" s="2440"/>
      <c r="JYT3" s="2440"/>
      <c r="JYU3" s="2440"/>
      <c r="JYV3" s="2440"/>
      <c r="JYW3" s="2440"/>
      <c r="JYX3" s="2440"/>
      <c r="JYY3" s="2440"/>
      <c r="JYZ3" s="2440"/>
      <c r="JZA3" s="2440"/>
      <c r="JZB3" s="2440"/>
      <c r="JZC3" s="2440"/>
      <c r="JZD3" s="2440"/>
      <c r="JZE3" s="2440"/>
      <c r="JZF3" s="2440"/>
      <c r="JZG3" s="2440"/>
      <c r="JZH3" s="2440"/>
      <c r="JZI3" s="2440"/>
      <c r="JZJ3" s="2440"/>
      <c r="JZK3" s="2440"/>
      <c r="JZL3" s="2440"/>
      <c r="JZM3" s="2440"/>
      <c r="JZN3" s="2440"/>
      <c r="JZO3" s="2440"/>
      <c r="JZP3" s="2440"/>
      <c r="JZQ3" s="2440"/>
      <c r="JZR3" s="2440"/>
      <c r="JZS3" s="2440"/>
      <c r="JZT3" s="2440"/>
      <c r="JZU3" s="2440"/>
      <c r="JZV3" s="2440"/>
      <c r="JZW3" s="2440"/>
      <c r="JZX3" s="2440"/>
      <c r="JZY3" s="2440"/>
      <c r="JZZ3" s="2440"/>
      <c r="KAA3" s="2440"/>
      <c r="KAB3" s="2440"/>
      <c r="KAC3" s="2440"/>
      <c r="KAD3" s="2440"/>
      <c r="KAE3" s="2440"/>
      <c r="KAF3" s="2440"/>
      <c r="KAG3" s="2440"/>
      <c r="KAH3" s="2440"/>
      <c r="KAI3" s="2440"/>
      <c r="KAJ3" s="2440"/>
      <c r="KAK3" s="2440"/>
      <c r="KAL3" s="2440"/>
      <c r="KAM3" s="2440"/>
      <c r="KAN3" s="2440"/>
      <c r="KAO3" s="2440"/>
      <c r="KAP3" s="2440"/>
      <c r="KAQ3" s="2440"/>
      <c r="KAR3" s="2440"/>
      <c r="KAS3" s="2440"/>
      <c r="KAT3" s="2440"/>
      <c r="KAU3" s="2440"/>
      <c r="KAV3" s="2440"/>
      <c r="KAW3" s="2440"/>
      <c r="KAX3" s="2440"/>
      <c r="KAY3" s="2440"/>
      <c r="KAZ3" s="2440"/>
      <c r="KBA3" s="2440"/>
      <c r="KBB3" s="2440"/>
      <c r="KBC3" s="2440"/>
      <c r="KBD3" s="2440"/>
      <c r="KBE3" s="2440"/>
      <c r="KBF3" s="2440"/>
      <c r="KBG3" s="2440"/>
      <c r="KBH3" s="2440"/>
      <c r="KBI3" s="2440"/>
      <c r="KBJ3" s="2440"/>
      <c r="KBK3" s="2440"/>
      <c r="KBL3" s="2440"/>
      <c r="KBM3" s="2440"/>
      <c r="KBN3" s="2440"/>
      <c r="KBO3" s="2440"/>
      <c r="KBP3" s="2440"/>
      <c r="KBQ3" s="2440"/>
      <c r="KBR3" s="2440"/>
      <c r="KBS3" s="2440"/>
      <c r="KBT3" s="2440"/>
      <c r="KBU3" s="2440"/>
      <c r="KBV3" s="2440"/>
      <c r="KBW3" s="2440"/>
      <c r="KBX3" s="2440"/>
      <c r="KBY3" s="2440"/>
      <c r="KBZ3" s="2440"/>
      <c r="KCA3" s="2440"/>
      <c r="KCB3" s="2440"/>
      <c r="KCC3" s="2440"/>
      <c r="KCD3" s="2440"/>
      <c r="KCE3" s="2440"/>
      <c r="KCF3" s="2440"/>
      <c r="KCG3" s="2440"/>
      <c r="KCH3" s="2440"/>
      <c r="KCI3" s="2440"/>
      <c r="KCJ3" s="2440"/>
      <c r="KCK3" s="2440"/>
      <c r="KCL3" s="2440"/>
      <c r="KCM3" s="2440"/>
      <c r="KCN3" s="2440"/>
      <c r="KCO3" s="2440"/>
      <c r="KCP3" s="2440"/>
      <c r="KCQ3" s="2440"/>
      <c r="KCR3" s="2440"/>
      <c r="KCS3" s="2440"/>
      <c r="KCT3" s="2440"/>
      <c r="KCU3" s="2440"/>
      <c r="KCV3" s="2440"/>
      <c r="KCW3" s="2440"/>
      <c r="KCX3" s="2440"/>
      <c r="KCY3" s="2440"/>
      <c r="KCZ3" s="2440"/>
      <c r="KDA3" s="2440"/>
      <c r="KDB3" s="2440"/>
      <c r="KDC3" s="2440"/>
      <c r="KDD3" s="2440"/>
      <c r="KDE3" s="2440"/>
      <c r="KDF3" s="2440"/>
      <c r="KDG3" s="2440"/>
      <c r="KDH3" s="2440"/>
      <c r="KDI3" s="2440"/>
      <c r="KDJ3" s="2440"/>
      <c r="KDK3" s="2440"/>
      <c r="KDL3" s="2440"/>
      <c r="KDM3" s="2440"/>
      <c r="KDN3" s="2440"/>
      <c r="KDO3" s="2440"/>
      <c r="KDP3" s="2440"/>
      <c r="KDQ3" s="2440"/>
      <c r="KDR3" s="2440"/>
      <c r="KDS3" s="2440"/>
      <c r="KDT3" s="2440"/>
      <c r="KDU3" s="2440"/>
      <c r="KDV3" s="2440"/>
      <c r="KDW3" s="2440"/>
      <c r="KDX3" s="2440"/>
      <c r="KDY3" s="2440"/>
      <c r="KDZ3" s="2440"/>
      <c r="KEA3" s="2440"/>
      <c r="KEB3" s="2440"/>
      <c r="KEC3" s="2440"/>
      <c r="KED3" s="2440"/>
      <c r="KEE3" s="2440"/>
      <c r="KEF3" s="2440"/>
      <c r="KEG3" s="2440"/>
      <c r="KEH3" s="2440"/>
      <c r="KEI3" s="2440"/>
      <c r="KEJ3" s="2440"/>
      <c r="KEK3" s="2440"/>
      <c r="KEL3" s="2440"/>
      <c r="KEM3" s="2440"/>
      <c r="KEN3" s="2440"/>
      <c r="KEO3" s="2440"/>
      <c r="KEP3" s="2440"/>
      <c r="KEQ3" s="2440"/>
      <c r="KER3" s="2440"/>
      <c r="KES3" s="2440"/>
      <c r="KET3" s="2440"/>
      <c r="KEU3" s="2440"/>
      <c r="KEV3" s="2440"/>
      <c r="KEW3" s="2440"/>
      <c r="KEX3" s="2440"/>
      <c r="KEY3" s="2440"/>
      <c r="KEZ3" s="2440"/>
      <c r="KFA3" s="2440"/>
      <c r="KFB3" s="2440"/>
      <c r="KFC3" s="2440"/>
      <c r="KFD3" s="2440"/>
      <c r="KFE3" s="2440"/>
      <c r="KFF3" s="2440"/>
      <c r="KFG3" s="2440"/>
      <c r="KFH3" s="2440"/>
      <c r="KFI3" s="2440"/>
      <c r="KFJ3" s="2440"/>
      <c r="KFK3" s="2440"/>
      <c r="KFL3" s="2440"/>
      <c r="KFM3" s="2440"/>
      <c r="KFN3" s="2440"/>
      <c r="KFO3" s="2440"/>
      <c r="KFP3" s="2440"/>
      <c r="KFQ3" s="2440"/>
      <c r="KFR3" s="2440"/>
      <c r="KFS3" s="2440"/>
      <c r="KFT3" s="2440"/>
      <c r="KFU3" s="2440"/>
      <c r="KFV3" s="2440"/>
      <c r="KFW3" s="2440"/>
      <c r="KFX3" s="2440"/>
      <c r="KFY3" s="2440"/>
      <c r="KFZ3" s="2440"/>
      <c r="KGA3" s="2440"/>
      <c r="KGB3" s="2440"/>
      <c r="KGC3" s="2440"/>
      <c r="KGD3" s="2440"/>
      <c r="KGE3" s="2440"/>
      <c r="KGF3" s="2440"/>
      <c r="KGG3" s="2440"/>
      <c r="KGH3" s="2440"/>
      <c r="KGI3" s="2440"/>
      <c r="KGJ3" s="2440"/>
      <c r="KGK3" s="2440"/>
      <c r="KGL3" s="2440"/>
      <c r="KGM3" s="2440"/>
      <c r="KGN3" s="2440"/>
      <c r="KGO3" s="2440"/>
      <c r="KGP3" s="2440"/>
      <c r="KGQ3" s="2440"/>
      <c r="KGR3" s="2440"/>
      <c r="KGS3" s="2440"/>
      <c r="KGT3" s="2440"/>
      <c r="KGU3" s="2440"/>
      <c r="KGV3" s="2440"/>
      <c r="KGW3" s="2440"/>
      <c r="KGX3" s="2440"/>
      <c r="KGY3" s="2440"/>
      <c r="KGZ3" s="2440"/>
      <c r="KHA3" s="2440"/>
      <c r="KHB3" s="2440"/>
      <c r="KHC3" s="2440"/>
      <c r="KHD3" s="2440"/>
      <c r="KHE3" s="2440"/>
      <c r="KHF3" s="2440"/>
      <c r="KHG3" s="2440"/>
      <c r="KHH3" s="2440"/>
      <c r="KHI3" s="2440"/>
      <c r="KHJ3" s="2440"/>
      <c r="KHK3" s="2440"/>
      <c r="KHL3" s="2440"/>
      <c r="KHM3" s="2440"/>
      <c r="KHN3" s="2440"/>
      <c r="KHO3" s="2440"/>
      <c r="KHP3" s="2440"/>
      <c r="KHQ3" s="2440"/>
      <c r="KHR3" s="2440"/>
      <c r="KHS3" s="2440"/>
      <c r="KHT3" s="2440"/>
      <c r="KHU3" s="2440"/>
      <c r="KHV3" s="2440"/>
      <c r="KHW3" s="2440"/>
      <c r="KHX3" s="2440"/>
      <c r="KHY3" s="2440"/>
      <c r="KHZ3" s="2440"/>
      <c r="KIA3" s="2440"/>
      <c r="KIB3" s="2440"/>
      <c r="KIC3" s="2440"/>
      <c r="KID3" s="2440"/>
      <c r="KIE3" s="2440"/>
      <c r="KIF3" s="2440"/>
      <c r="KIG3" s="2440"/>
      <c r="KIH3" s="2440"/>
      <c r="KII3" s="2440"/>
      <c r="KIJ3" s="2440"/>
      <c r="KIK3" s="2440"/>
      <c r="KIL3" s="2440"/>
      <c r="KIM3" s="2440"/>
      <c r="KIN3" s="2440"/>
      <c r="KIO3" s="2440"/>
      <c r="KIP3" s="2440"/>
      <c r="KIQ3" s="2440"/>
      <c r="KIR3" s="2440"/>
      <c r="KIS3" s="2440"/>
      <c r="KIT3" s="2440"/>
      <c r="KIU3" s="2440"/>
      <c r="KIV3" s="2440"/>
      <c r="KIW3" s="2440"/>
      <c r="KIX3" s="2440"/>
      <c r="KIY3" s="2440"/>
      <c r="KIZ3" s="2440"/>
      <c r="KJA3" s="2440"/>
      <c r="KJB3" s="2440"/>
      <c r="KJC3" s="2440"/>
      <c r="KJD3" s="2440"/>
      <c r="KJE3" s="2440"/>
      <c r="KJF3" s="2440"/>
      <c r="KJG3" s="2440"/>
      <c r="KJH3" s="2440"/>
      <c r="KJI3" s="2440"/>
      <c r="KJJ3" s="2440"/>
      <c r="KJK3" s="2440"/>
      <c r="KJL3" s="2440"/>
      <c r="KJM3" s="2440"/>
      <c r="KJN3" s="2440"/>
      <c r="KJO3" s="2440"/>
      <c r="KJP3" s="2440"/>
      <c r="KJQ3" s="2440"/>
      <c r="KJR3" s="2440"/>
      <c r="KJS3" s="2440"/>
      <c r="KJT3" s="2440"/>
      <c r="KJU3" s="2440"/>
      <c r="KJV3" s="2440"/>
      <c r="KJW3" s="2440"/>
      <c r="KJX3" s="2440"/>
      <c r="KJY3" s="2440"/>
      <c r="KJZ3" s="2440"/>
      <c r="KKA3" s="2440"/>
      <c r="KKB3" s="2440"/>
      <c r="KKC3" s="2440"/>
      <c r="KKD3" s="2440"/>
      <c r="KKE3" s="2440"/>
      <c r="KKF3" s="2440"/>
      <c r="KKG3" s="2440"/>
      <c r="KKH3" s="2440"/>
      <c r="KKI3" s="2440"/>
      <c r="KKJ3" s="2440"/>
      <c r="KKK3" s="2440"/>
      <c r="KKL3" s="2440"/>
      <c r="KKM3" s="2440"/>
      <c r="KKN3" s="2440"/>
      <c r="KKO3" s="2440"/>
      <c r="KKP3" s="2440"/>
      <c r="KKQ3" s="2440"/>
      <c r="KKR3" s="2440"/>
      <c r="KKS3" s="2440"/>
      <c r="KKT3" s="2440"/>
      <c r="KKU3" s="2440"/>
      <c r="KKV3" s="2440"/>
      <c r="KKW3" s="2440"/>
      <c r="KKX3" s="2440"/>
      <c r="KKY3" s="2440"/>
      <c r="KKZ3" s="2440"/>
      <c r="KLA3" s="2440"/>
      <c r="KLB3" s="2440"/>
      <c r="KLC3" s="2440"/>
      <c r="KLD3" s="2440"/>
      <c r="KLE3" s="2440"/>
      <c r="KLF3" s="2440"/>
      <c r="KLG3" s="2440"/>
      <c r="KLH3" s="2440"/>
      <c r="KLI3" s="2440"/>
      <c r="KLJ3" s="2440"/>
      <c r="KLK3" s="2440"/>
      <c r="KLL3" s="2440"/>
      <c r="KLM3" s="2440"/>
      <c r="KLN3" s="2440"/>
      <c r="KLO3" s="2440"/>
      <c r="KLP3" s="2440"/>
      <c r="KLQ3" s="2440"/>
      <c r="KLR3" s="2440"/>
      <c r="KLS3" s="2440"/>
      <c r="KLT3" s="2440"/>
      <c r="KLU3" s="2440"/>
      <c r="KLV3" s="2440"/>
      <c r="KLW3" s="2440"/>
      <c r="KLX3" s="2440"/>
      <c r="KLY3" s="2440"/>
      <c r="KLZ3" s="2440"/>
      <c r="KMA3" s="2440"/>
      <c r="KMB3" s="2440"/>
      <c r="KMC3" s="2440"/>
      <c r="KMD3" s="2440"/>
      <c r="KME3" s="2440"/>
      <c r="KMF3" s="2440"/>
      <c r="KMG3" s="2440"/>
      <c r="KMH3" s="2440"/>
      <c r="KMI3" s="2440"/>
      <c r="KMJ3" s="2440"/>
      <c r="KMK3" s="2440"/>
      <c r="KML3" s="2440"/>
      <c r="KMM3" s="2440"/>
      <c r="KMN3" s="2440"/>
      <c r="KMO3" s="2440"/>
      <c r="KMP3" s="2440"/>
      <c r="KMQ3" s="2440"/>
      <c r="KMR3" s="2440"/>
      <c r="KMS3" s="2440"/>
      <c r="KMT3" s="2440"/>
      <c r="KMU3" s="2440"/>
      <c r="KMV3" s="2440"/>
      <c r="KMW3" s="2440"/>
      <c r="KMX3" s="2440"/>
      <c r="KMY3" s="2440"/>
      <c r="KMZ3" s="2440"/>
      <c r="KNA3" s="2440"/>
      <c r="KNB3" s="2440"/>
      <c r="KNC3" s="2440"/>
      <c r="KND3" s="2440"/>
      <c r="KNE3" s="2440"/>
      <c r="KNF3" s="2440"/>
      <c r="KNG3" s="2440"/>
      <c r="KNH3" s="2440"/>
      <c r="KNI3" s="2440"/>
      <c r="KNJ3" s="2440"/>
      <c r="KNK3" s="2440"/>
      <c r="KNL3" s="2440"/>
      <c r="KNM3" s="2440"/>
      <c r="KNN3" s="2440"/>
      <c r="KNO3" s="2440"/>
      <c r="KNP3" s="2440"/>
      <c r="KNQ3" s="2440"/>
      <c r="KNR3" s="2440"/>
      <c r="KNS3" s="2440"/>
      <c r="KNT3" s="2440"/>
      <c r="KNU3" s="2440"/>
      <c r="KNV3" s="2440"/>
      <c r="KNW3" s="2440"/>
      <c r="KNX3" s="2440"/>
      <c r="KNY3" s="2440"/>
      <c r="KNZ3" s="2440"/>
      <c r="KOA3" s="2440"/>
      <c r="KOB3" s="2440"/>
      <c r="KOC3" s="2440"/>
      <c r="KOD3" s="2440"/>
      <c r="KOE3" s="2440"/>
      <c r="KOF3" s="2440"/>
      <c r="KOG3" s="2440"/>
      <c r="KOH3" s="2440"/>
      <c r="KOI3" s="2440"/>
      <c r="KOJ3" s="2440"/>
      <c r="KOK3" s="2440"/>
      <c r="KOL3" s="2440"/>
      <c r="KOM3" s="2440"/>
      <c r="KON3" s="2440"/>
      <c r="KOO3" s="2440"/>
      <c r="KOP3" s="2440"/>
      <c r="KOQ3" s="2440"/>
      <c r="KOR3" s="2440"/>
      <c r="KOS3" s="2440"/>
      <c r="KOT3" s="2440"/>
      <c r="KOU3" s="2440"/>
      <c r="KOV3" s="2440"/>
      <c r="KOW3" s="2440"/>
      <c r="KOX3" s="2440"/>
      <c r="KOY3" s="2440"/>
      <c r="KOZ3" s="2440"/>
      <c r="KPA3" s="2440"/>
      <c r="KPB3" s="2440"/>
      <c r="KPC3" s="2440"/>
      <c r="KPD3" s="2440"/>
      <c r="KPE3" s="2440"/>
      <c r="KPF3" s="2440"/>
      <c r="KPG3" s="2440"/>
      <c r="KPH3" s="2440"/>
      <c r="KPI3" s="2440"/>
      <c r="KPJ3" s="2440"/>
      <c r="KPK3" s="2440"/>
      <c r="KPL3" s="2440"/>
      <c r="KPM3" s="2440"/>
      <c r="KPN3" s="2440"/>
      <c r="KPO3" s="2440"/>
      <c r="KPP3" s="2440"/>
      <c r="KPQ3" s="2440"/>
      <c r="KPR3" s="2440"/>
      <c r="KPS3" s="2440"/>
      <c r="KPT3" s="2440"/>
      <c r="KPU3" s="2440"/>
      <c r="KPV3" s="2440"/>
      <c r="KPW3" s="2440"/>
      <c r="KPX3" s="2440"/>
      <c r="KPY3" s="2440"/>
      <c r="KPZ3" s="2440"/>
      <c r="KQA3" s="2440"/>
      <c r="KQB3" s="2440"/>
      <c r="KQC3" s="2440"/>
      <c r="KQD3" s="2440"/>
      <c r="KQE3" s="2440"/>
      <c r="KQF3" s="2440"/>
      <c r="KQG3" s="2440"/>
      <c r="KQH3" s="2440"/>
      <c r="KQI3" s="2440"/>
      <c r="KQJ3" s="2440"/>
      <c r="KQK3" s="2440"/>
      <c r="KQL3" s="2440"/>
      <c r="KQM3" s="2440"/>
      <c r="KQN3" s="2440"/>
      <c r="KQO3" s="2440"/>
      <c r="KQP3" s="2440"/>
      <c r="KQQ3" s="2440"/>
      <c r="KQR3" s="2440"/>
      <c r="KQS3" s="2440"/>
      <c r="KQT3" s="2440"/>
      <c r="KQU3" s="2440"/>
      <c r="KQV3" s="2440"/>
      <c r="KQW3" s="2440"/>
      <c r="KQX3" s="2440"/>
      <c r="KQY3" s="2440"/>
      <c r="KQZ3" s="2440"/>
      <c r="KRA3" s="2440"/>
      <c r="KRB3" s="2440"/>
      <c r="KRC3" s="2440"/>
      <c r="KRD3" s="2440"/>
      <c r="KRE3" s="2440"/>
      <c r="KRF3" s="2440"/>
      <c r="KRG3" s="2440"/>
      <c r="KRH3" s="2440"/>
      <c r="KRI3" s="2440"/>
      <c r="KRJ3" s="2440"/>
      <c r="KRK3" s="2440"/>
      <c r="KRL3" s="2440"/>
      <c r="KRM3" s="2440"/>
      <c r="KRN3" s="2440"/>
      <c r="KRO3" s="2440"/>
      <c r="KRP3" s="2440"/>
      <c r="KRQ3" s="2440"/>
      <c r="KRR3" s="2440"/>
      <c r="KRS3" s="2440"/>
      <c r="KRT3" s="2440"/>
      <c r="KRU3" s="2440"/>
      <c r="KRV3" s="2440"/>
      <c r="KRW3" s="2440"/>
      <c r="KRX3" s="2440"/>
      <c r="KRY3" s="2440"/>
      <c r="KRZ3" s="2440"/>
      <c r="KSA3" s="2440"/>
      <c r="KSB3" s="2440"/>
      <c r="KSC3" s="2440"/>
      <c r="KSD3" s="2440"/>
      <c r="KSE3" s="2440"/>
      <c r="KSF3" s="2440"/>
      <c r="KSG3" s="2440"/>
      <c r="KSH3" s="2440"/>
      <c r="KSI3" s="2440"/>
      <c r="KSJ3" s="2440"/>
      <c r="KSK3" s="2440"/>
      <c r="KSL3" s="2440"/>
      <c r="KSM3" s="2440"/>
      <c r="KSN3" s="2440"/>
      <c r="KSO3" s="2440"/>
      <c r="KSP3" s="2440"/>
      <c r="KSQ3" s="2440"/>
      <c r="KSR3" s="2440"/>
      <c r="KSS3" s="2440"/>
      <c r="KST3" s="2440"/>
      <c r="KSU3" s="2440"/>
      <c r="KSV3" s="2440"/>
      <c r="KSW3" s="2440"/>
      <c r="KSX3" s="2440"/>
      <c r="KSY3" s="2440"/>
      <c r="KSZ3" s="2440"/>
      <c r="KTA3" s="2440"/>
      <c r="KTB3" s="2440"/>
      <c r="KTC3" s="2440"/>
      <c r="KTD3" s="2440"/>
      <c r="KTE3" s="2440"/>
      <c r="KTF3" s="2440"/>
      <c r="KTG3" s="2440"/>
      <c r="KTH3" s="2440"/>
      <c r="KTI3" s="2440"/>
      <c r="KTJ3" s="2440"/>
      <c r="KTK3" s="2440"/>
      <c r="KTL3" s="2440"/>
      <c r="KTM3" s="2440"/>
      <c r="KTN3" s="2440"/>
      <c r="KTO3" s="2440"/>
      <c r="KTP3" s="2440"/>
      <c r="KTQ3" s="2440"/>
      <c r="KTR3" s="2440"/>
      <c r="KTS3" s="2440"/>
      <c r="KTT3" s="2440"/>
      <c r="KTU3" s="2440"/>
      <c r="KTV3" s="2440"/>
      <c r="KTW3" s="2440"/>
      <c r="KTX3" s="2440"/>
      <c r="KTY3" s="2440"/>
      <c r="KTZ3" s="2440"/>
      <c r="KUA3" s="2440"/>
      <c r="KUB3" s="2440"/>
      <c r="KUC3" s="2440"/>
      <c r="KUD3" s="2440"/>
      <c r="KUE3" s="2440"/>
      <c r="KUF3" s="2440"/>
      <c r="KUG3" s="2440"/>
      <c r="KUH3" s="2440"/>
      <c r="KUI3" s="2440"/>
      <c r="KUJ3" s="2440"/>
      <c r="KUK3" s="2440"/>
      <c r="KUL3" s="2440"/>
      <c r="KUM3" s="2440"/>
      <c r="KUN3" s="2440"/>
      <c r="KUO3" s="2440"/>
      <c r="KUP3" s="2440"/>
      <c r="KUQ3" s="2440"/>
      <c r="KUR3" s="2440"/>
      <c r="KUS3" s="2440"/>
      <c r="KUT3" s="2440"/>
      <c r="KUU3" s="2440"/>
      <c r="KUV3" s="2440"/>
      <c r="KUW3" s="2440"/>
      <c r="KUX3" s="2440"/>
      <c r="KUY3" s="2440"/>
      <c r="KUZ3" s="2440"/>
      <c r="KVA3" s="2440"/>
      <c r="KVB3" s="2440"/>
      <c r="KVC3" s="2440"/>
      <c r="KVD3" s="2440"/>
      <c r="KVE3" s="2440"/>
      <c r="KVF3" s="2440"/>
      <c r="KVG3" s="2440"/>
      <c r="KVH3" s="2440"/>
      <c r="KVI3" s="2440"/>
      <c r="KVJ3" s="2440"/>
      <c r="KVK3" s="2440"/>
      <c r="KVL3" s="2440"/>
      <c r="KVM3" s="2440"/>
      <c r="KVN3" s="2440"/>
      <c r="KVO3" s="2440"/>
      <c r="KVP3" s="2440"/>
      <c r="KVQ3" s="2440"/>
      <c r="KVR3" s="2440"/>
      <c r="KVS3" s="2440"/>
      <c r="KVT3" s="2440"/>
      <c r="KVU3" s="2440"/>
      <c r="KVV3" s="2440"/>
      <c r="KVW3" s="2440"/>
      <c r="KVX3" s="2440"/>
      <c r="KVY3" s="2440"/>
      <c r="KVZ3" s="2440"/>
      <c r="KWA3" s="2440"/>
      <c r="KWB3" s="2440"/>
      <c r="KWC3" s="2440"/>
      <c r="KWD3" s="2440"/>
      <c r="KWE3" s="2440"/>
      <c r="KWF3" s="2440"/>
      <c r="KWG3" s="2440"/>
      <c r="KWH3" s="2440"/>
      <c r="KWI3" s="2440"/>
      <c r="KWJ3" s="2440"/>
      <c r="KWK3" s="2440"/>
      <c r="KWL3" s="2440"/>
      <c r="KWM3" s="2440"/>
      <c r="KWN3" s="2440"/>
      <c r="KWO3" s="2440"/>
      <c r="KWP3" s="2440"/>
      <c r="KWQ3" s="2440"/>
      <c r="KWR3" s="2440"/>
      <c r="KWS3" s="2440"/>
      <c r="KWT3" s="2440"/>
      <c r="KWU3" s="2440"/>
      <c r="KWV3" s="2440"/>
      <c r="KWW3" s="2440"/>
      <c r="KWX3" s="2440"/>
      <c r="KWY3" s="2440"/>
      <c r="KWZ3" s="2440"/>
      <c r="KXA3" s="2440"/>
      <c r="KXB3" s="2440"/>
      <c r="KXC3" s="2440"/>
      <c r="KXD3" s="2440"/>
      <c r="KXE3" s="2440"/>
      <c r="KXF3" s="2440"/>
      <c r="KXG3" s="2440"/>
      <c r="KXH3" s="2440"/>
      <c r="KXI3" s="2440"/>
      <c r="KXJ3" s="2440"/>
      <c r="KXK3" s="2440"/>
      <c r="KXL3" s="2440"/>
      <c r="KXM3" s="2440"/>
      <c r="KXN3" s="2440"/>
      <c r="KXO3" s="2440"/>
      <c r="KXP3" s="2440"/>
      <c r="KXQ3" s="2440"/>
      <c r="KXR3" s="2440"/>
      <c r="KXS3" s="2440"/>
      <c r="KXT3" s="2440"/>
      <c r="KXU3" s="2440"/>
      <c r="KXV3" s="2440"/>
      <c r="KXW3" s="2440"/>
      <c r="KXX3" s="2440"/>
      <c r="KXY3" s="2440"/>
      <c r="KXZ3" s="2440"/>
      <c r="KYA3" s="2440"/>
      <c r="KYB3" s="2440"/>
      <c r="KYC3" s="2440"/>
      <c r="KYD3" s="2440"/>
      <c r="KYE3" s="2440"/>
      <c r="KYF3" s="2440"/>
      <c r="KYG3" s="2440"/>
      <c r="KYH3" s="2440"/>
      <c r="KYI3" s="2440"/>
      <c r="KYJ3" s="2440"/>
      <c r="KYK3" s="2440"/>
      <c r="KYL3" s="2440"/>
      <c r="KYM3" s="2440"/>
      <c r="KYN3" s="2440"/>
      <c r="KYO3" s="2440"/>
      <c r="KYP3" s="2440"/>
      <c r="KYQ3" s="2440"/>
      <c r="KYR3" s="2440"/>
      <c r="KYS3" s="2440"/>
      <c r="KYT3" s="2440"/>
      <c r="KYU3" s="2440"/>
      <c r="KYV3" s="2440"/>
      <c r="KYW3" s="2440"/>
      <c r="KYX3" s="2440"/>
      <c r="KYY3" s="2440"/>
      <c r="KYZ3" s="2440"/>
      <c r="KZA3" s="2440"/>
      <c r="KZB3" s="2440"/>
      <c r="KZC3" s="2440"/>
      <c r="KZD3" s="2440"/>
      <c r="KZE3" s="2440"/>
      <c r="KZF3" s="2440"/>
      <c r="KZG3" s="2440"/>
      <c r="KZH3" s="2440"/>
      <c r="KZI3" s="2440"/>
      <c r="KZJ3" s="2440"/>
      <c r="KZK3" s="2440"/>
      <c r="KZL3" s="2440"/>
      <c r="KZM3" s="2440"/>
      <c r="KZN3" s="2440"/>
      <c r="KZO3" s="2440"/>
      <c r="KZP3" s="2440"/>
      <c r="KZQ3" s="2440"/>
      <c r="KZR3" s="2440"/>
      <c r="KZS3" s="2440"/>
      <c r="KZT3" s="2440"/>
      <c r="KZU3" s="2440"/>
      <c r="KZV3" s="2440"/>
      <c r="KZW3" s="2440"/>
      <c r="KZX3" s="2440"/>
      <c r="KZY3" s="2440"/>
      <c r="KZZ3" s="2440"/>
      <c r="LAA3" s="2440"/>
      <c r="LAB3" s="2440"/>
      <c r="LAC3" s="2440"/>
      <c r="LAD3" s="2440"/>
      <c r="LAE3" s="2440"/>
      <c r="LAF3" s="2440"/>
      <c r="LAG3" s="2440"/>
      <c r="LAH3" s="2440"/>
      <c r="LAI3" s="2440"/>
      <c r="LAJ3" s="2440"/>
      <c r="LAK3" s="2440"/>
      <c r="LAL3" s="2440"/>
      <c r="LAM3" s="2440"/>
      <c r="LAN3" s="2440"/>
      <c r="LAO3" s="2440"/>
      <c r="LAP3" s="2440"/>
      <c r="LAQ3" s="2440"/>
      <c r="LAR3" s="2440"/>
      <c r="LAS3" s="2440"/>
      <c r="LAT3" s="2440"/>
      <c r="LAU3" s="2440"/>
      <c r="LAV3" s="2440"/>
      <c r="LAW3" s="2440"/>
      <c r="LAX3" s="2440"/>
      <c r="LAY3" s="2440"/>
      <c r="LAZ3" s="2440"/>
      <c r="LBA3" s="2440"/>
      <c r="LBB3" s="2440"/>
      <c r="LBC3" s="2440"/>
      <c r="LBD3" s="2440"/>
      <c r="LBE3" s="2440"/>
      <c r="LBF3" s="2440"/>
      <c r="LBG3" s="2440"/>
      <c r="LBH3" s="2440"/>
      <c r="LBI3" s="2440"/>
      <c r="LBJ3" s="2440"/>
      <c r="LBK3" s="2440"/>
      <c r="LBL3" s="2440"/>
      <c r="LBM3" s="2440"/>
      <c r="LBN3" s="2440"/>
      <c r="LBO3" s="2440"/>
      <c r="LBP3" s="2440"/>
      <c r="LBQ3" s="2440"/>
      <c r="LBR3" s="2440"/>
      <c r="LBS3" s="2440"/>
      <c r="LBT3" s="2440"/>
      <c r="LBU3" s="2440"/>
      <c r="LBV3" s="2440"/>
      <c r="LBW3" s="2440"/>
      <c r="LBX3" s="2440"/>
      <c r="LBY3" s="2440"/>
      <c r="LBZ3" s="2440"/>
      <c r="LCA3" s="2440"/>
      <c r="LCB3" s="2440"/>
      <c r="LCC3" s="2440"/>
      <c r="LCD3" s="2440"/>
      <c r="LCE3" s="2440"/>
      <c r="LCF3" s="2440"/>
      <c r="LCG3" s="2440"/>
      <c r="LCH3" s="2440"/>
      <c r="LCI3" s="2440"/>
      <c r="LCJ3" s="2440"/>
      <c r="LCK3" s="2440"/>
      <c r="LCL3" s="2440"/>
      <c r="LCM3" s="2440"/>
      <c r="LCN3" s="2440"/>
      <c r="LCO3" s="2440"/>
      <c r="LCP3" s="2440"/>
      <c r="LCQ3" s="2440"/>
      <c r="LCR3" s="2440"/>
      <c r="LCS3" s="2440"/>
      <c r="LCT3" s="2440"/>
      <c r="LCU3" s="2440"/>
      <c r="LCV3" s="2440"/>
      <c r="LCW3" s="2440"/>
      <c r="LCX3" s="2440"/>
      <c r="LCY3" s="2440"/>
      <c r="LCZ3" s="2440"/>
      <c r="LDA3" s="2440"/>
      <c r="LDB3" s="2440"/>
      <c r="LDC3" s="2440"/>
      <c r="LDD3" s="2440"/>
      <c r="LDE3" s="2440"/>
      <c r="LDF3" s="2440"/>
      <c r="LDG3" s="2440"/>
      <c r="LDH3" s="2440"/>
      <c r="LDI3" s="2440"/>
      <c r="LDJ3" s="2440"/>
      <c r="LDK3" s="2440"/>
      <c r="LDL3" s="2440"/>
      <c r="LDM3" s="2440"/>
      <c r="LDN3" s="2440"/>
      <c r="LDO3" s="2440"/>
      <c r="LDP3" s="2440"/>
      <c r="LDQ3" s="2440"/>
      <c r="LDR3" s="2440"/>
      <c r="LDS3" s="2440"/>
      <c r="LDT3" s="2440"/>
      <c r="LDU3" s="2440"/>
      <c r="LDV3" s="2440"/>
      <c r="LDW3" s="2440"/>
      <c r="LDX3" s="2440"/>
      <c r="LDY3" s="2440"/>
      <c r="LDZ3" s="2440"/>
      <c r="LEA3" s="2440"/>
      <c r="LEB3" s="2440"/>
      <c r="LEC3" s="2440"/>
      <c r="LED3" s="2440"/>
      <c r="LEE3" s="2440"/>
      <c r="LEF3" s="2440"/>
      <c r="LEG3" s="2440"/>
      <c r="LEH3" s="2440"/>
      <c r="LEI3" s="2440"/>
      <c r="LEJ3" s="2440"/>
      <c r="LEK3" s="2440"/>
      <c r="LEL3" s="2440"/>
      <c r="LEM3" s="2440"/>
      <c r="LEN3" s="2440"/>
      <c r="LEO3" s="2440"/>
      <c r="LEP3" s="2440"/>
      <c r="LEQ3" s="2440"/>
      <c r="LER3" s="2440"/>
      <c r="LES3" s="2440"/>
      <c r="LET3" s="2440"/>
      <c r="LEU3" s="2440"/>
      <c r="LEV3" s="2440"/>
      <c r="LEW3" s="2440"/>
      <c r="LEX3" s="2440"/>
      <c r="LEY3" s="2440"/>
      <c r="LEZ3" s="2440"/>
      <c r="LFA3" s="2440"/>
      <c r="LFB3" s="2440"/>
      <c r="LFC3" s="2440"/>
      <c r="LFD3" s="2440"/>
      <c r="LFE3" s="2440"/>
      <c r="LFF3" s="2440"/>
      <c r="LFG3" s="2440"/>
      <c r="LFH3" s="2440"/>
      <c r="LFI3" s="2440"/>
      <c r="LFJ3" s="2440"/>
      <c r="LFK3" s="2440"/>
      <c r="LFL3" s="2440"/>
      <c r="LFM3" s="2440"/>
      <c r="LFN3" s="2440"/>
      <c r="LFO3" s="2440"/>
      <c r="LFP3" s="2440"/>
      <c r="LFQ3" s="2440"/>
      <c r="LFR3" s="2440"/>
      <c r="LFS3" s="2440"/>
      <c r="LFT3" s="2440"/>
      <c r="LFU3" s="2440"/>
      <c r="LFV3" s="2440"/>
      <c r="LFW3" s="2440"/>
      <c r="LFX3" s="2440"/>
      <c r="LFY3" s="2440"/>
      <c r="LFZ3" s="2440"/>
      <c r="LGA3" s="2440"/>
      <c r="LGB3" s="2440"/>
      <c r="LGC3" s="2440"/>
      <c r="LGD3" s="2440"/>
      <c r="LGE3" s="2440"/>
      <c r="LGF3" s="2440"/>
      <c r="LGG3" s="2440"/>
      <c r="LGH3" s="2440"/>
      <c r="LGI3" s="2440"/>
      <c r="LGJ3" s="2440"/>
      <c r="LGK3" s="2440"/>
      <c r="LGL3" s="2440"/>
      <c r="LGM3" s="2440"/>
      <c r="LGN3" s="2440"/>
      <c r="LGO3" s="2440"/>
      <c r="LGP3" s="2440"/>
      <c r="LGQ3" s="2440"/>
      <c r="LGR3" s="2440"/>
      <c r="LGS3" s="2440"/>
      <c r="LGT3" s="2440"/>
      <c r="LGU3" s="2440"/>
      <c r="LGV3" s="2440"/>
      <c r="LGW3" s="2440"/>
      <c r="LGX3" s="2440"/>
      <c r="LGY3" s="2440"/>
      <c r="LGZ3" s="2440"/>
      <c r="LHA3" s="2440"/>
      <c r="LHB3" s="2440"/>
      <c r="LHC3" s="2440"/>
      <c r="LHD3" s="2440"/>
      <c r="LHE3" s="2440"/>
      <c r="LHF3" s="2440"/>
      <c r="LHG3" s="2440"/>
      <c r="LHH3" s="2440"/>
      <c r="LHI3" s="2440"/>
      <c r="LHJ3" s="2440"/>
      <c r="LHK3" s="2440"/>
      <c r="LHL3" s="2440"/>
      <c r="LHM3" s="2440"/>
      <c r="LHN3" s="2440"/>
      <c r="LHO3" s="2440"/>
      <c r="LHP3" s="2440"/>
      <c r="LHQ3" s="2440"/>
      <c r="LHR3" s="2440"/>
      <c r="LHS3" s="2440"/>
      <c r="LHT3" s="2440"/>
      <c r="LHU3" s="2440"/>
      <c r="LHV3" s="2440"/>
      <c r="LHW3" s="2440"/>
      <c r="LHX3" s="2440"/>
      <c r="LHY3" s="2440"/>
      <c r="LHZ3" s="2440"/>
      <c r="LIA3" s="2440"/>
      <c r="LIB3" s="2440"/>
      <c r="LIC3" s="2440"/>
      <c r="LID3" s="2440"/>
      <c r="LIE3" s="2440"/>
      <c r="LIF3" s="2440"/>
      <c r="LIG3" s="2440"/>
      <c r="LIH3" s="2440"/>
      <c r="LII3" s="2440"/>
      <c r="LIJ3" s="2440"/>
      <c r="LIK3" s="2440"/>
      <c r="LIL3" s="2440"/>
      <c r="LIM3" s="2440"/>
      <c r="LIN3" s="2440"/>
      <c r="LIO3" s="2440"/>
      <c r="LIP3" s="2440"/>
      <c r="LIQ3" s="2440"/>
      <c r="LIR3" s="2440"/>
      <c r="LIS3" s="2440"/>
      <c r="LIT3" s="2440"/>
      <c r="LIU3" s="2440"/>
      <c r="LIV3" s="2440"/>
      <c r="LIW3" s="2440"/>
      <c r="LIX3" s="2440"/>
      <c r="LIY3" s="2440"/>
      <c r="LIZ3" s="2440"/>
      <c r="LJA3" s="2440"/>
      <c r="LJB3" s="2440"/>
      <c r="LJC3" s="2440"/>
      <c r="LJD3" s="2440"/>
      <c r="LJE3" s="2440"/>
      <c r="LJF3" s="2440"/>
      <c r="LJG3" s="2440"/>
      <c r="LJH3" s="2440"/>
      <c r="LJI3" s="2440"/>
      <c r="LJJ3" s="2440"/>
      <c r="LJK3" s="2440"/>
      <c r="LJL3" s="2440"/>
      <c r="LJM3" s="2440"/>
      <c r="LJN3" s="2440"/>
      <c r="LJO3" s="2440"/>
      <c r="LJP3" s="2440"/>
      <c r="LJQ3" s="2440"/>
      <c r="LJR3" s="2440"/>
      <c r="LJS3" s="2440"/>
      <c r="LJT3" s="2440"/>
      <c r="LJU3" s="2440"/>
      <c r="LJV3" s="2440"/>
      <c r="LJW3" s="2440"/>
      <c r="LJX3" s="2440"/>
      <c r="LJY3" s="2440"/>
      <c r="LJZ3" s="2440"/>
      <c r="LKA3" s="2440"/>
      <c r="LKB3" s="2440"/>
      <c r="LKC3" s="2440"/>
      <c r="LKD3" s="2440"/>
      <c r="LKE3" s="2440"/>
      <c r="LKF3" s="2440"/>
      <c r="LKG3" s="2440"/>
      <c r="LKH3" s="2440"/>
      <c r="LKI3" s="2440"/>
      <c r="LKJ3" s="2440"/>
      <c r="LKK3" s="2440"/>
      <c r="LKL3" s="2440"/>
      <c r="LKM3" s="2440"/>
      <c r="LKN3" s="2440"/>
      <c r="LKO3" s="2440"/>
      <c r="LKP3" s="2440"/>
      <c r="LKQ3" s="2440"/>
      <c r="LKR3" s="2440"/>
      <c r="LKS3" s="2440"/>
      <c r="LKT3" s="2440"/>
      <c r="LKU3" s="2440"/>
      <c r="LKV3" s="2440"/>
      <c r="LKW3" s="2440"/>
      <c r="LKX3" s="2440"/>
      <c r="LKY3" s="2440"/>
      <c r="LKZ3" s="2440"/>
      <c r="LLA3" s="2440"/>
      <c r="LLB3" s="2440"/>
      <c r="LLC3" s="2440"/>
      <c r="LLD3" s="2440"/>
      <c r="LLE3" s="2440"/>
      <c r="LLF3" s="2440"/>
      <c r="LLG3" s="2440"/>
      <c r="LLH3" s="2440"/>
      <c r="LLI3" s="2440"/>
      <c r="LLJ3" s="2440"/>
      <c r="LLK3" s="2440"/>
      <c r="LLL3" s="2440"/>
      <c r="LLM3" s="2440"/>
      <c r="LLN3" s="2440"/>
      <c r="LLO3" s="2440"/>
      <c r="LLP3" s="2440"/>
      <c r="LLQ3" s="2440"/>
      <c r="LLR3" s="2440"/>
      <c r="LLS3" s="2440"/>
      <c r="LLT3" s="2440"/>
      <c r="LLU3" s="2440"/>
      <c r="LLV3" s="2440"/>
      <c r="LLW3" s="2440"/>
      <c r="LLX3" s="2440"/>
      <c r="LLY3" s="2440"/>
      <c r="LLZ3" s="2440"/>
      <c r="LMA3" s="2440"/>
      <c r="LMB3" s="2440"/>
      <c r="LMC3" s="2440"/>
      <c r="LMD3" s="2440"/>
      <c r="LME3" s="2440"/>
      <c r="LMF3" s="2440"/>
      <c r="LMG3" s="2440"/>
      <c r="LMH3" s="2440"/>
      <c r="LMI3" s="2440"/>
      <c r="LMJ3" s="2440"/>
      <c r="LMK3" s="2440"/>
      <c r="LML3" s="2440"/>
      <c r="LMM3" s="2440"/>
      <c r="LMN3" s="2440"/>
      <c r="LMO3" s="2440"/>
      <c r="LMP3" s="2440"/>
      <c r="LMQ3" s="2440"/>
      <c r="LMR3" s="2440"/>
      <c r="LMS3" s="2440"/>
      <c r="LMT3" s="2440"/>
      <c r="LMU3" s="2440"/>
      <c r="LMV3" s="2440"/>
      <c r="LMW3" s="2440"/>
      <c r="LMX3" s="2440"/>
      <c r="LMY3" s="2440"/>
      <c r="LMZ3" s="2440"/>
      <c r="LNA3" s="2440"/>
      <c r="LNB3" s="2440"/>
      <c r="LNC3" s="2440"/>
      <c r="LND3" s="2440"/>
      <c r="LNE3" s="2440"/>
      <c r="LNF3" s="2440"/>
      <c r="LNG3" s="2440"/>
      <c r="LNH3" s="2440"/>
      <c r="LNI3" s="2440"/>
      <c r="LNJ3" s="2440"/>
      <c r="LNK3" s="2440"/>
      <c r="LNL3" s="2440"/>
      <c r="LNM3" s="2440"/>
      <c r="LNN3" s="2440"/>
      <c r="LNO3" s="2440"/>
      <c r="LNP3" s="2440"/>
      <c r="LNQ3" s="2440"/>
      <c r="LNR3" s="2440"/>
      <c r="LNS3" s="2440"/>
      <c r="LNT3" s="2440"/>
      <c r="LNU3" s="2440"/>
      <c r="LNV3" s="2440"/>
      <c r="LNW3" s="2440"/>
      <c r="LNX3" s="2440"/>
      <c r="LNY3" s="2440"/>
      <c r="LNZ3" s="2440"/>
      <c r="LOA3" s="2440"/>
      <c r="LOB3" s="2440"/>
      <c r="LOC3" s="2440"/>
      <c r="LOD3" s="2440"/>
      <c r="LOE3" s="2440"/>
      <c r="LOF3" s="2440"/>
      <c r="LOG3" s="2440"/>
      <c r="LOH3" s="2440"/>
      <c r="LOI3" s="2440"/>
      <c r="LOJ3" s="2440"/>
      <c r="LOK3" s="2440"/>
      <c r="LOL3" s="2440"/>
      <c r="LOM3" s="2440"/>
      <c r="LON3" s="2440"/>
      <c r="LOO3" s="2440"/>
      <c r="LOP3" s="2440"/>
      <c r="LOQ3" s="2440"/>
      <c r="LOR3" s="2440"/>
      <c r="LOS3" s="2440"/>
      <c r="LOT3" s="2440"/>
      <c r="LOU3" s="2440"/>
      <c r="LOV3" s="2440"/>
      <c r="LOW3" s="2440"/>
      <c r="LOX3" s="2440"/>
      <c r="LOY3" s="2440"/>
      <c r="LOZ3" s="2440"/>
      <c r="LPA3" s="2440"/>
      <c r="LPB3" s="2440"/>
      <c r="LPC3" s="2440"/>
      <c r="LPD3" s="2440"/>
      <c r="LPE3" s="2440"/>
      <c r="LPF3" s="2440"/>
      <c r="LPG3" s="2440"/>
      <c r="LPH3" s="2440"/>
      <c r="LPI3" s="2440"/>
      <c r="LPJ3" s="2440"/>
      <c r="LPK3" s="2440"/>
      <c r="LPL3" s="2440"/>
      <c r="LPM3" s="2440"/>
      <c r="LPN3" s="2440"/>
      <c r="LPO3" s="2440"/>
      <c r="LPP3" s="2440"/>
      <c r="LPQ3" s="2440"/>
      <c r="LPR3" s="2440"/>
      <c r="LPS3" s="2440"/>
      <c r="LPT3" s="2440"/>
      <c r="LPU3" s="2440"/>
      <c r="LPV3" s="2440"/>
      <c r="LPW3" s="2440"/>
      <c r="LPX3" s="2440"/>
      <c r="LPY3" s="2440"/>
      <c r="LPZ3" s="2440"/>
      <c r="LQA3" s="2440"/>
      <c r="LQB3" s="2440"/>
      <c r="LQC3" s="2440"/>
      <c r="LQD3" s="2440"/>
      <c r="LQE3" s="2440"/>
      <c r="LQF3" s="2440"/>
      <c r="LQG3" s="2440"/>
      <c r="LQH3" s="2440"/>
      <c r="LQI3" s="2440"/>
      <c r="LQJ3" s="2440"/>
      <c r="LQK3" s="2440"/>
      <c r="LQL3" s="2440"/>
      <c r="LQM3" s="2440"/>
      <c r="LQN3" s="2440"/>
      <c r="LQO3" s="2440"/>
      <c r="LQP3" s="2440"/>
      <c r="LQQ3" s="2440"/>
      <c r="LQR3" s="2440"/>
      <c r="LQS3" s="2440"/>
      <c r="LQT3" s="2440"/>
      <c r="LQU3" s="2440"/>
      <c r="LQV3" s="2440"/>
      <c r="LQW3" s="2440"/>
      <c r="LQX3" s="2440"/>
      <c r="LQY3" s="2440"/>
      <c r="LQZ3" s="2440"/>
      <c r="LRA3" s="2440"/>
      <c r="LRB3" s="2440"/>
      <c r="LRC3" s="2440"/>
      <c r="LRD3" s="2440"/>
      <c r="LRE3" s="2440"/>
      <c r="LRF3" s="2440"/>
      <c r="LRG3" s="2440"/>
      <c r="LRH3" s="2440"/>
      <c r="LRI3" s="2440"/>
      <c r="LRJ3" s="2440"/>
      <c r="LRK3" s="2440"/>
      <c r="LRL3" s="2440"/>
      <c r="LRM3" s="2440"/>
      <c r="LRN3" s="2440"/>
      <c r="LRO3" s="2440"/>
      <c r="LRP3" s="2440"/>
      <c r="LRQ3" s="2440"/>
      <c r="LRR3" s="2440"/>
      <c r="LRS3" s="2440"/>
      <c r="LRT3" s="2440"/>
      <c r="LRU3" s="2440"/>
      <c r="LRV3" s="2440"/>
      <c r="LRW3" s="2440"/>
      <c r="LRX3" s="2440"/>
      <c r="LRY3" s="2440"/>
      <c r="LRZ3" s="2440"/>
      <c r="LSA3" s="2440"/>
      <c r="LSB3" s="2440"/>
      <c r="LSC3" s="2440"/>
      <c r="LSD3" s="2440"/>
      <c r="LSE3" s="2440"/>
      <c r="LSF3" s="2440"/>
      <c r="LSG3" s="2440"/>
      <c r="LSH3" s="2440"/>
      <c r="LSI3" s="2440"/>
      <c r="LSJ3" s="2440"/>
      <c r="LSK3" s="2440"/>
      <c r="LSL3" s="2440"/>
      <c r="LSM3" s="2440"/>
      <c r="LSN3" s="2440"/>
      <c r="LSO3" s="2440"/>
      <c r="LSP3" s="2440"/>
      <c r="LSQ3" s="2440"/>
      <c r="LSR3" s="2440"/>
      <c r="LSS3" s="2440"/>
      <c r="LST3" s="2440"/>
      <c r="LSU3" s="2440"/>
      <c r="LSV3" s="2440"/>
      <c r="LSW3" s="2440"/>
      <c r="LSX3" s="2440"/>
      <c r="LSY3" s="2440"/>
      <c r="LSZ3" s="2440"/>
      <c r="LTA3" s="2440"/>
      <c r="LTB3" s="2440"/>
      <c r="LTC3" s="2440"/>
      <c r="LTD3" s="2440"/>
      <c r="LTE3" s="2440"/>
      <c r="LTF3" s="2440"/>
      <c r="LTG3" s="2440"/>
      <c r="LTH3" s="2440"/>
      <c r="LTI3" s="2440"/>
      <c r="LTJ3" s="2440"/>
      <c r="LTK3" s="2440"/>
      <c r="LTL3" s="2440"/>
      <c r="LTM3" s="2440"/>
      <c r="LTN3" s="2440"/>
      <c r="LTO3" s="2440"/>
      <c r="LTP3" s="2440"/>
      <c r="LTQ3" s="2440"/>
      <c r="LTR3" s="2440"/>
      <c r="LTS3" s="2440"/>
      <c r="LTT3" s="2440"/>
      <c r="LTU3" s="2440"/>
      <c r="LTV3" s="2440"/>
      <c r="LTW3" s="2440"/>
      <c r="LTX3" s="2440"/>
      <c r="LTY3" s="2440"/>
      <c r="LTZ3" s="2440"/>
      <c r="LUA3" s="2440"/>
      <c r="LUB3" s="2440"/>
      <c r="LUC3" s="2440"/>
      <c r="LUD3" s="2440"/>
      <c r="LUE3" s="2440"/>
      <c r="LUF3" s="2440"/>
      <c r="LUG3" s="2440"/>
      <c r="LUH3" s="2440"/>
      <c r="LUI3" s="2440"/>
      <c r="LUJ3" s="2440"/>
      <c r="LUK3" s="2440"/>
      <c r="LUL3" s="2440"/>
      <c r="LUM3" s="2440"/>
      <c r="LUN3" s="2440"/>
      <c r="LUO3" s="2440"/>
      <c r="LUP3" s="2440"/>
      <c r="LUQ3" s="2440"/>
      <c r="LUR3" s="2440"/>
      <c r="LUS3" s="2440"/>
      <c r="LUT3" s="2440"/>
      <c r="LUU3" s="2440"/>
      <c r="LUV3" s="2440"/>
      <c r="LUW3" s="2440"/>
      <c r="LUX3" s="2440"/>
      <c r="LUY3" s="2440"/>
      <c r="LUZ3" s="2440"/>
      <c r="LVA3" s="2440"/>
      <c r="LVB3" s="2440"/>
      <c r="LVC3" s="2440"/>
      <c r="LVD3" s="2440"/>
      <c r="LVE3" s="2440"/>
      <c r="LVF3" s="2440"/>
      <c r="LVG3" s="2440"/>
      <c r="LVH3" s="2440"/>
      <c r="LVI3" s="2440"/>
      <c r="LVJ3" s="2440"/>
      <c r="LVK3" s="2440"/>
      <c r="LVL3" s="2440"/>
      <c r="LVM3" s="2440"/>
      <c r="LVN3" s="2440"/>
      <c r="LVO3" s="2440"/>
      <c r="LVP3" s="2440"/>
      <c r="LVQ3" s="2440"/>
      <c r="LVR3" s="2440"/>
      <c r="LVS3" s="2440"/>
      <c r="LVT3" s="2440"/>
      <c r="LVU3" s="2440"/>
      <c r="LVV3" s="2440"/>
      <c r="LVW3" s="2440"/>
      <c r="LVX3" s="2440"/>
      <c r="LVY3" s="2440"/>
      <c r="LVZ3" s="2440"/>
      <c r="LWA3" s="2440"/>
      <c r="LWB3" s="2440"/>
      <c r="LWC3" s="2440"/>
      <c r="LWD3" s="2440"/>
      <c r="LWE3" s="2440"/>
      <c r="LWF3" s="2440"/>
      <c r="LWG3" s="2440"/>
      <c r="LWH3" s="2440"/>
      <c r="LWI3" s="2440"/>
      <c r="LWJ3" s="2440"/>
      <c r="LWK3" s="2440"/>
      <c r="LWL3" s="2440"/>
      <c r="LWM3" s="2440"/>
      <c r="LWN3" s="2440"/>
      <c r="LWO3" s="2440"/>
      <c r="LWP3" s="2440"/>
      <c r="LWQ3" s="2440"/>
      <c r="LWR3" s="2440"/>
      <c r="LWS3" s="2440"/>
      <c r="LWT3" s="2440"/>
      <c r="LWU3" s="2440"/>
      <c r="LWV3" s="2440"/>
      <c r="LWW3" s="2440"/>
      <c r="LWX3" s="2440"/>
      <c r="LWY3" s="2440"/>
      <c r="LWZ3" s="2440"/>
      <c r="LXA3" s="2440"/>
      <c r="LXB3" s="2440"/>
      <c r="LXC3" s="2440"/>
      <c r="LXD3" s="2440"/>
      <c r="LXE3" s="2440"/>
      <c r="LXF3" s="2440"/>
      <c r="LXG3" s="2440"/>
      <c r="LXH3" s="2440"/>
      <c r="LXI3" s="2440"/>
      <c r="LXJ3" s="2440"/>
      <c r="LXK3" s="2440"/>
      <c r="LXL3" s="2440"/>
      <c r="LXM3" s="2440"/>
      <c r="LXN3" s="2440"/>
      <c r="LXO3" s="2440"/>
      <c r="LXP3" s="2440"/>
      <c r="LXQ3" s="2440"/>
      <c r="LXR3" s="2440"/>
      <c r="LXS3" s="2440"/>
      <c r="LXT3" s="2440"/>
      <c r="LXU3" s="2440"/>
      <c r="LXV3" s="2440"/>
      <c r="LXW3" s="2440"/>
      <c r="LXX3" s="2440"/>
      <c r="LXY3" s="2440"/>
      <c r="LXZ3" s="2440"/>
      <c r="LYA3" s="2440"/>
      <c r="LYB3" s="2440"/>
      <c r="LYC3" s="2440"/>
      <c r="LYD3" s="2440"/>
      <c r="LYE3" s="2440"/>
      <c r="LYF3" s="2440"/>
      <c r="LYG3" s="2440"/>
      <c r="LYH3" s="2440"/>
      <c r="LYI3" s="2440"/>
      <c r="LYJ3" s="2440"/>
      <c r="LYK3" s="2440"/>
      <c r="LYL3" s="2440"/>
      <c r="LYM3" s="2440"/>
      <c r="LYN3" s="2440"/>
      <c r="LYO3" s="2440"/>
      <c r="LYP3" s="2440"/>
      <c r="LYQ3" s="2440"/>
      <c r="LYR3" s="2440"/>
      <c r="LYS3" s="2440"/>
      <c r="LYT3" s="2440"/>
      <c r="LYU3" s="2440"/>
      <c r="LYV3" s="2440"/>
      <c r="LYW3" s="2440"/>
      <c r="LYX3" s="2440"/>
      <c r="LYY3" s="2440"/>
      <c r="LYZ3" s="2440"/>
      <c r="LZA3" s="2440"/>
      <c r="LZB3" s="2440"/>
      <c r="LZC3" s="2440"/>
      <c r="LZD3" s="2440"/>
      <c r="LZE3" s="2440"/>
      <c r="LZF3" s="2440"/>
      <c r="LZG3" s="2440"/>
      <c r="LZH3" s="2440"/>
      <c r="LZI3" s="2440"/>
      <c r="LZJ3" s="2440"/>
      <c r="LZK3" s="2440"/>
      <c r="LZL3" s="2440"/>
      <c r="LZM3" s="2440"/>
      <c r="LZN3" s="2440"/>
      <c r="LZO3" s="2440"/>
      <c r="LZP3" s="2440"/>
      <c r="LZQ3" s="2440"/>
      <c r="LZR3" s="2440"/>
      <c r="LZS3" s="2440"/>
      <c r="LZT3" s="2440"/>
      <c r="LZU3" s="2440"/>
      <c r="LZV3" s="2440"/>
      <c r="LZW3" s="2440"/>
      <c r="LZX3" s="2440"/>
      <c r="LZY3" s="2440"/>
      <c r="LZZ3" s="2440"/>
      <c r="MAA3" s="2440"/>
      <c r="MAB3" s="2440"/>
      <c r="MAC3" s="2440"/>
      <c r="MAD3" s="2440"/>
      <c r="MAE3" s="2440"/>
      <c r="MAF3" s="2440"/>
      <c r="MAG3" s="2440"/>
      <c r="MAH3" s="2440"/>
      <c r="MAI3" s="2440"/>
      <c r="MAJ3" s="2440"/>
      <c r="MAK3" s="2440"/>
      <c r="MAL3" s="2440"/>
      <c r="MAM3" s="2440"/>
      <c r="MAN3" s="2440"/>
      <c r="MAO3" s="2440"/>
      <c r="MAP3" s="2440"/>
      <c r="MAQ3" s="2440"/>
      <c r="MAR3" s="2440"/>
      <c r="MAS3" s="2440"/>
      <c r="MAT3" s="2440"/>
      <c r="MAU3" s="2440"/>
      <c r="MAV3" s="2440"/>
      <c r="MAW3" s="2440"/>
      <c r="MAX3" s="2440"/>
      <c r="MAY3" s="2440"/>
      <c r="MAZ3" s="2440"/>
      <c r="MBA3" s="2440"/>
      <c r="MBB3" s="2440"/>
      <c r="MBC3" s="2440"/>
      <c r="MBD3" s="2440"/>
      <c r="MBE3" s="2440"/>
      <c r="MBF3" s="2440"/>
      <c r="MBG3" s="2440"/>
      <c r="MBH3" s="2440"/>
      <c r="MBI3" s="2440"/>
      <c r="MBJ3" s="2440"/>
      <c r="MBK3" s="2440"/>
      <c r="MBL3" s="2440"/>
      <c r="MBM3" s="2440"/>
      <c r="MBN3" s="2440"/>
      <c r="MBO3" s="2440"/>
      <c r="MBP3" s="2440"/>
      <c r="MBQ3" s="2440"/>
      <c r="MBR3" s="2440"/>
      <c r="MBS3" s="2440"/>
      <c r="MBT3" s="2440"/>
      <c r="MBU3" s="2440"/>
      <c r="MBV3" s="2440"/>
      <c r="MBW3" s="2440"/>
      <c r="MBX3" s="2440"/>
      <c r="MBY3" s="2440"/>
      <c r="MBZ3" s="2440"/>
      <c r="MCA3" s="2440"/>
      <c r="MCB3" s="2440"/>
      <c r="MCC3" s="2440"/>
      <c r="MCD3" s="2440"/>
      <c r="MCE3" s="2440"/>
      <c r="MCF3" s="2440"/>
      <c r="MCG3" s="2440"/>
      <c r="MCH3" s="2440"/>
      <c r="MCI3" s="2440"/>
      <c r="MCJ3" s="2440"/>
      <c r="MCK3" s="2440"/>
      <c r="MCL3" s="2440"/>
      <c r="MCM3" s="2440"/>
      <c r="MCN3" s="2440"/>
      <c r="MCO3" s="2440"/>
      <c r="MCP3" s="2440"/>
      <c r="MCQ3" s="2440"/>
      <c r="MCR3" s="2440"/>
      <c r="MCS3" s="2440"/>
      <c r="MCT3" s="2440"/>
      <c r="MCU3" s="2440"/>
      <c r="MCV3" s="2440"/>
      <c r="MCW3" s="2440"/>
      <c r="MCX3" s="2440"/>
      <c r="MCY3" s="2440"/>
      <c r="MCZ3" s="2440"/>
      <c r="MDA3" s="2440"/>
      <c r="MDB3" s="2440"/>
      <c r="MDC3" s="2440"/>
      <c r="MDD3" s="2440"/>
      <c r="MDE3" s="2440"/>
      <c r="MDF3" s="2440"/>
      <c r="MDG3" s="2440"/>
      <c r="MDH3" s="2440"/>
      <c r="MDI3" s="2440"/>
      <c r="MDJ3" s="2440"/>
      <c r="MDK3" s="2440"/>
      <c r="MDL3" s="2440"/>
      <c r="MDM3" s="2440"/>
      <c r="MDN3" s="2440"/>
      <c r="MDO3" s="2440"/>
      <c r="MDP3" s="2440"/>
      <c r="MDQ3" s="2440"/>
      <c r="MDR3" s="2440"/>
      <c r="MDS3" s="2440"/>
      <c r="MDT3" s="2440"/>
      <c r="MDU3" s="2440"/>
      <c r="MDV3" s="2440"/>
      <c r="MDW3" s="2440"/>
      <c r="MDX3" s="2440"/>
      <c r="MDY3" s="2440"/>
      <c r="MDZ3" s="2440"/>
      <c r="MEA3" s="2440"/>
      <c r="MEB3" s="2440"/>
      <c r="MEC3" s="2440"/>
      <c r="MED3" s="2440"/>
      <c r="MEE3" s="2440"/>
      <c r="MEF3" s="2440"/>
      <c r="MEG3" s="2440"/>
      <c r="MEH3" s="2440"/>
      <c r="MEI3" s="2440"/>
      <c r="MEJ3" s="2440"/>
      <c r="MEK3" s="2440"/>
      <c r="MEL3" s="2440"/>
      <c r="MEM3" s="2440"/>
      <c r="MEN3" s="2440"/>
      <c r="MEO3" s="2440"/>
      <c r="MEP3" s="2440"/>
      <c r="MEQ3" s="2440"/>
      <c r="MER3" s="2440"/>
      <c r="MES3" s="2440"/>
      <c r="MET3" s="2440"/>
      <c r="MEU3" s="2440"/>
      <c r="MEV3" s="2440"/>
      <c r="MEW3" s="2440"/>
      <c r="MEX3" s="2440"/>
      <c r="MEY3" s="2440"/>
      <c r="MEZ3" s="2440"/>
      <c r="MFA3" s="2440"/>
      <c r="MFB3" s="2440"/>
      <c r="MFC3" s="2440"/>
      <c r="MFD3" s="2440"/>
      <c r="MFE3" s="2440"/>
      <c r="MFF3" s="2440"/>
      <c r="MFG3" s="2440"/>
      <c r="MFH3" s="2440"/>
      <c r="MFI3" s="2440"/>
      <c r="MFJ3" s="2440"/>
      <c r="MFK3" s="2440"/>
      <c r="MFL3" s="2440"/>
      <c r="MFM3" s="2440"/>
      <c r="MFN3" s="2440"/>
      <c r="MFO3" s="2440"/>
      <c r="MFP3" s="2440"/>
      <c r="MFQ3" s="2440"/>
      <c r="MFR3" s="2440"/>
      <c r="MFS3" s="2440"/>
      <c r="MFT3" s="2440"/>
      <c r="MFU3" s="2440"/>
      <c r="MFV3" s="2440"/>
      <c r="MFW3" s="2440"/>
      <c r="MFX3" s="2440"/>
      <c r="MFY3" s="2440"/>
      <c r="MFZ3" s="2440"/>
      <c r="MGA3" s="2440"/>
      <c r="MGB3" s="2440"/>
      <c r="MGC3" s="2440"/>
      <c r="MGD3" s="2440"/>
      <c r="MGE3" s="2440"/>
      <c r="MGF3" s="2440"/>
      <c r="MGG3" s="2440"/>
      <c r="MGH3" s="2440"/>
      <c r="MGI3" s="2440"/>
      <c r="MGJ3" s="2440"/>
      <c r="MGK3" s="2440"/>
      <c r="MGL3" s="2440"/>
      <c r="MGM3" s="2440"/>
      <c r="MGN3" s="2440"/>
      <c r="MGO3" s="2440"/>
      <c r="MGP3" s="2440"/>
      <c r="MGQ3" s="2440"/>
      <c r="MGR3" s="2440"/>
      <c r="MGS3" s="2440"/>
      <c r="MGT3" s="2440"/>
      <c r="MGU3" s="2440"/>
      <c r="MGV3" s="2440"/>
      <c r="MGW3" s="2440"/>
      <c r="MGX3" s="2440"/>
      <c r="MGY3" s="2440"/>
      <c r="MGZ3" s="2440"/>
      <c r="MHA3" s="2440"/>
      <c r="MHB3" s="2440"/>
      <c r="MHC3" s="2440"/>
      <c r="MHD3" s="2440"/>
      <c r="MHE3" s="2440"/>
      <c r="MHF3" s="2440"/>
      <c r="MHG3" s="2440"/>
      <c r="MHH3" s="2440"/>
      <c r="MHI3" s="2440"/>
      <c r="MHJ3" s="2440"/>
      <c r="MHK3" s="2440"/>
      <c r="MHL3" s="2440"/>
      <c r="MHM3" s="2440"/>
      <c r="MHN3" s="2440"/>
      <c r="MHO3" s="2440"/>
      <c r="MHP3" s="2440"/>
      <c r="MHQ3" s="2440"/>
      <c r="MHR3" s="2440"/>
      <c r="MHS3" s="2440"/>
      <c r="MHT3" s="2440"/>
      <c r="MHU3" s="2440"/>
      <c r="MHV3" s="2440"/>
      <c r="MHW3" s="2440"/>
      <c r="MHX3" s="2440"/>
      <c r="MHY3" s="2440"/>
      <c r="MHZ3" s="2440"/>
      <c r="MIA3" s="2440"/>
      <c r="MIB3" s="2440"/>
      <c r="MIC3" s="2440"/>
      <c r="MID3" s="2440"/>
      <c r="MIE3" s="2440"/>
      <c r="MIF3" s="2440"/>
      <c r="MIG3" s="2440"/>
      <c r="MIH3" s="2440"/>
      <c r="MII3" s="2440"/>
      <c r="MIJ3" s="2440"/>
      <c r="MIK3" s="2440"/>
      <c r="MIL3" s="2440"/>
      <c r="MIM3" s="2440"/>
      <c r="MIN3" s="2440"/>
      <c r="MIO3" s="2440"/>
      <c r="MIP3" s="2440"/>
      <c r="MIQ3" s="2440"/>
      <c r="MIR3" s="2440"/>
      <c r="MIS3" s="2440"/>
      <c r="MIT3" s="2440"/>
      <c r="MIU3" s="2440"/>
      <c r="MIV3" s="2440"/>
      <c r="MIW3" s="2440"/>
      <c r="MIX3" s="2440"/>
      <c r="MIY3" s="2440"/>
      <c r="MIZ3" s="2440"/>
      <c r="MJA3" s="2440"/>
      <c r="MJB3" s="2440"/>
      <c r="MJC3" s="2440"/>
      <c r="MJD3" s="2440"/>
      <c r="MJE3" s="2440"/>
      <c r="MJF3" s="2440"/>
      <c r="MJG3" s="2440"/>
      <c r="MJH3" s="2440"/>
      <c r="MJI3" s="2440"/>
      <c r="MJJ3" s="2440"/>
      <c r="MJK3" s="2440"/>
      <c r="MJL3" s="2440"/>
      <c r="MJM3" s="2440"/>
      <c r="MJN3" s="2440"/>
      <c r="MJO3" s="2440"/>
      <c r="MJP3" s="2440"/>
      <c r="MJQ3" s="2440"/>
      <c r="MJR3" s="2440"/>
      <c r="MJS3" s="2440"/>
      <c r="MJT3" s="2440"/>
      <c r="MJU3" s="2440"/>
      <c r="MJV3" s="2440"/>
      <c r="MJW3" s="2440"/>
      <c r="MJX3" s="2440"/>
      <c r="MJY3" s="2440"/>
      <c r="MJZ3" s="2440"/>
      <c r="MKA3" s="2440"/>
      <c r="MKB3" s="2440"/>
      <c r="MKC3" s="2440"/>
      <c r="MKD3" s="2440"/>
      <c r="MKE3" s="2440"/>
      <c r="MKF3" s="2440"/>
      <c r="MKG3" s="2440"/>
      <c r="MKH3" s="2440"/>
      <c r="MKI3" s="2440"/>
      <c r="MKJ3" s="2440"/>
      <c r="MKK3" s="2440"/>
      <c r="MKL3" s="2440"/>
      <c r="MKM3" s="2440"/>
      <c r="MKN3" s="2440"/>
      <c r="MKO3" s="2440"/>
      <c r="MKP3" s="2440"/>
      <c r="MKQ3" s="2440"/>
      <c r="MKR3" s="2440"/>
      <c r="MKS3" s="2440"/>
      <c r="MKT3" s="2440"/>
      <c r="MKU3" s="2440"/>
      <c r="MKV3" s="2440"/>
      <c r="MKW3" s="2440"/>
      <c r="MKX3" s="2440"/>
      <c r="MKY3" s="2440"/>
      <c r="MKZ3" s="2440"/>
      <c r="MLA3" s="2440"/>
      <c r="MLB3" s="2440"/>
      <c r="MLC3" s="2440"/>
      <c r="MLD3" s="2440"/>
      <c r="MLE3" s="2440"/>
      <c r="MLF3" s="2440"/>
      <c r="MLG3" s="2440"/>
      <c r="MLH3" s="2440"/>
      <c r="MLI3" s="2440"/>
      <c r="MLJ3" s="2440"/>
      <c r="MLK3" s="2440"/>
      <c r="MLL3" s="2440"/>
      <c r="MLM3" s="2440"/>
      <c r="MLN3" s="2440"/>
      <c r="MLO3" s="2440"/>
      <c r="MLP3" s="2440"/>
      <c r="MLQ3" s="2440"/>
      <c r="MLR3" s="2440"/>
      <c r="MLS3" s="2440"/>
      <c r="MLT3" s="2440"/>
      <c r="MLU3" s="2440"/>
      <c r="MLV3" s="2440"/>
      <c r="MLW3" s="2440"/>
      <c r="MLX3" s="2440"/>
      <c r="MLY3" s="2440"/>
      <c r="MLZ3" s="2440"/>
      <c r="MMA3" s="2440"/>
      <c r="MMB3" s="2440"/>
      <c r="MMC3" s="2440"/>
      <c r="MMD3" s="2440"/>
      <c r="MME3" s="2440"/>
      <c r="MMF3" s="2440"/>
      <c r="MMG3" s="2440"/>
      <c r="MMH3" s="2440"/>
      <c r="MMI3" s="2440"/>
      <c r="MMJ3" s="2440"/>
      <c r="MMK3" s="2440"/>
      <c r="MML3" s="2440"/>
      <c r="MMM3" s="2440"/>
      <c r="MMN3" s="2440"/>
      <c r="MMO3" s="2440"/>
      <c r="MMP3" s="2440"/>
      <c r="MMQ3" s="2440"/>
      <c r="MMR3" s="2440"/>
      <c r="MMS3" s="2440"/>
      <c r="MMT3" s="2440"/>
      <c r="MMU3" s="2440"/>
      <c r="MMV3" s="2440"/>
      <c r="MMW3" s="2440"/>
      <c r="MMX3" s="2440"/>
      <c r="MMY3" s="2440"/>
      <c r="MMZ3" s="2440"/>
      <c r="MNA3" s="2440"/>
      <c r="MNB3" s="2440"/>
      <c r="MNC3" s="2440"/>
      <c r="MND3" s="2440"/>
      <c r="MNE3" s="2440"/>
      <c r="MNF3" s="2440"/>
      <c r="MNG3" s="2440"/>
      <c r="MNH3" s="2440"/>
      <c r="MNI3" s="2440"/>
      <c r="MNJ3" s="2440"/>
      <c r="MNK3" s="2440"/>
      <c r="MNL3" s="2440"/>
      <c r="MNM3" s="2440"/>
      <c r="MNN3" s="2440"/>
      <c r="MNO3" s="2440"/>
      <c r="MNP3" s="2440"/>
      <c r="MNQ3" s="2440"/>
      <c r="MNR3" s="2440"/>
      <c r="MNS3" s="2440"/>
      <c r="MNT3" s="2440"/>
      <c r="MNU3" s="2440"/>
      <c r="MNV3" s="2440"/>
      <c r="MNW3" s="2440"/>
      <c r="MNX3" s="2440"/>
      <c r="MNY3" s="2440"/>
      <c r="MNZ3" s="2440"/>
      <c r="MOA3" s="2440"/>
      <c r="MOB3" s="2440"/>
      <c r="MOC3" s="2440"/>
      <c r="MOD3" s="2440"/>
      <c r="MOE3" s="2440"/>
      <c r="MOF3" s="2440"/>
      <c r="MOG3" s="2440"/>
      <c r="MOH3" s="2440"/>
      <c r="MOI3" s="2440"/>
      <c r="MOJ3" s="2440"/>
      <c r="MOK3" s="2440"/>
      <c r="MOL3" s="2440"/>
      <c r="MOM3" s="2440"/>
      <c r="MON3" s="2440"/>
      <c r="MOO3" s="2440"/>
      <c r="MOP3" s="2440"/>
      <c r="MOQ3" s="2440"/>
      <c r="MOR3" s="2440"/>
      <c r="MOS3" s="2440"/>
      <c r="MOT3" s="2440"/>
      <c r="MOU3" s="2440"/>
      <c r="MOV3" s="2440"/>
      <c r="MOW3" s="2440"/>
      <c r="MOX3" s="2440"/>
      <c r="MOY3" s="2440"/>
      <c r="MOZ3" s="2440"/>
      <c r="MPA3" s="2440"/>
      <c r="MPB3" s="2440"/>
      <c r="MPC3" s="2440"/>
      <c r="MPD3" s="2440"/>
      <c r="MPE3" s="2440"/>
      <c r="MPF3" s="2440"/>
      <c r="MPG3" s="2440"/>
      <c r="MPH3" s="2440"/>
      <c r="MPI3" s="2440"/>
      <c r="MPJ3" s="2440"/>
      <c r="MPK3" s="2440"/>
      <c r="MPL3" s="2440"/>
      <c r="MPM3" s="2440"/>
      <c r="MPN3" s="2440"/>
      <c r="MPO3" s="2440"/>
      <c r="MPP3" s="2440"/>
      <c r="MPQ3" s="2440"/>
      <c r="MPR3" s="2440"/>
      <c r="MPS3" s="2440"/>
      <c r="MPT3" s="2440"/>
      <c r="MPU3" s="2440"/>
      <c r="MPV3" s="2440"/>
      <c r="MPW3" s="2440"/>
      <c r="MPX3" s="2440"/>
      <c r="MPY3" s="2440"/>
      <c r="MPZ3" s="2440"/>
      <c r="MQA3" s="2440"/>
      <c r="MQB3" s="2440"/>
      <c r="MQC3" s="2440"/>
      <c r="MQD3" s="2440"/>
      <c r="MQE3" s="2440"/>
      <c r="MQF3" s="2440"/>
      <c r="MQG3" s="2440"/>
      <c r="MQH3" s="2440"/>
      <c r="MQI3" s="2440"/>
      <c r="MQJ3" s="2440"/>
      <c r="MQK3" s="2440"/>
      <c r="MQL3" s="2440"/>
      <c r="MQM3" s="2440"/>
      <c r="MQN3" s="2440"/>
      <c r="MQO3" s="2440"/>
      <c r="MQP3" s="2440"/>
      <c r="MQQ3" s="2440"/>
      <c r="MQR3" s="2440"/>
      <c r="MQS3" s="2440"/>
      <c r="MQT3" s="2440"/>
      <c r="MQU3" s="2440"/>
      <c r="MQV3" s="2440"/>
      <c r="MQW3" s="2440"/>
      <c r="MQX3" s="2440"/>
      <c r="MQY3" s="2440"/>
      <c r="MQZ3" s="2440"/>
      <c r="MRA3" s="2440"/>
      <c r="MRB3" s="2440"/>
      <c r="MRC3" s="2440"/>
      <c r="MRD3" s="2440"/>
      <c r="MRE3" s="2440"/>
      <c r="MRF3" s="2440"/>
      <c r="MRG3" s="2440"/>
      <c r="MRH3" s="2440"/>
      <c r="MRI3" s="2440"/>
      <c r="MRJ3" s="2440"/>
      <c r="MRK3" s="2440"/>
      <c r="MRL3" s="2440"/>
      <c r="MRM3" s="2440"/>
      <c r="MRN3" s="2440"/>
      <c r="MRO3" s="2440"/>
      <c r="MRP3" s="2440"/>
      <c r="MRQ3" s="2440"/>
      <c r="MRR3" s="2440"/>
      <c r="MRS3" s="2440"/>
      <c r="MRT3" s="2440"/>
      <c r="MRU3" s="2440"/>
      <c r="MRV3" s="2440"/>
      <c r="MRW3" s="2440"/>
      <c r="MRX3" s="2440"/>
      <c r="MRY3" s="2440"/>
      <c r="MRZ3" s="2440"/>
      <c r="MSA3" s="2440"/>
      <c r="MSB3" s="2440"/>
      <c r="MSC3" s="2440"/>
      <c r="MSD3" s="2440"/>
      <c r="MSE3" s="2440"/>
      <c r="MSF3" s="2440"/>
      <c r="MSG3" s="2440"/>
      <c r="MSH3" s="2440"/>
      <c r="MSI3" s="2440"/>
      <c r="MSJ3" s="2440"/>
      <c r="MSK3" s="2440"/>
      <c r="MSL3" s="2440"/>
      <c r="MSM3" s="2440"/>
      <c r="MSN3" s="2440"/>
      <c r="MSO3" s="2440"/>
      <c r="MSP3" s="2440"/>
      <c r="MSQ3" s="2440"/>
      <c r="MSR3" s="2440"/>
      <c r="MSS3" s="2440"/>
      <c r="MST3" s="2440"/>
      <c r="MSU3" s="2440"/>
      <c r="MSV3" s="2440"/>
      <c r="MSW3" s="2440"/>
      <c r="MSX3" s="2440"/>
      <c r="MSY3" s="2440"/>
      <c r="MSZ3" s="2440"/>
      <c r="MTA3" s="2440"/>
      <c r="MTB3" s="2440"/>
      <c r="MTC3" s="2440"/>
      <c r="MTD3" s="2440"/>
      <c r="MTE3" s="2440"/>
      <c r="MTF3" s="2440"/>
      <c r="MTG3" s="2440"/>
      <c r="MTH3" s="2440"/>
      <c r="MTI3" s="2440"/>
      <c r="MTJ3" s="2440"/>
      <c r="MTK3" s="2440"/>
      <c r="MTL3" s="2440"/>
      <c r="MTM3" s="2440"/>
      <c r="MTN3" s="2440"/>
      <c r="MTO3" s="2440"/>
      <c r="MTP3" s="2440"/>
      <c r="MTQ3" s="2440"/>
      <c r="MTR3" s="2440"/>
      <c r="MTS3" s="2440"/>
      <c r="MTT3" s="2440"/>
      <c r="MTU3" s="2440"/>
      <c r="MTV3" s="2440"/>
      <c r="MTW3" s="2440"/>
      <c r="MTX3" s="2440"/>
      <c r="MTY3" s="2440"/>
      <c r="MTZ3" s="2440"/>
      <c r="MUA3" s="2440"/>
      <c r="MUB3" s="2440"/>
      <c r="MUC3" s="2440"/>
      <c r="MUD3" s="2440"/>
      <c r="MUE3" s="2440"/>
      <c r="MUF3" s="2440"/>
      <c r="MUG3" s="2440"/>
      <c r="MUH3" s="2440"/>
      <c r="MUI3" s="2440"/>
      <c r="MUJ3" s="2440"/>
      <c r="MUK3" s="2440"/>
      <c r="MUL3" s="2440"/>
      <c r="MUM3" s="2440"/>
      <c r="MUN3" s="2440"/>
      <c r="MUO3" s="2440"/>
      <c r="MUP3" s="2440"/>
      <c r="MUQ3" s="2440"/>
      <c r="MUR3" s="2440"/>
      <c r="MUS3" s="2440"/>
      <c r="MUT3" s="2440"/>
      <c r="MUU3" s="2440"/>
      <c r="MUV3" s="2440"/>
      <c r="MUW3" s="2440"/>
      <c r="MUX3" s="2440"/>
      <c r="MUY3" s="2440"/>
      <c r="MUZ3" s="2440"/>
      <c r="MVA3" s="2440"/>
      <c r="MVB3" s="2440"/>
      <c r="MVC3" s="2440"/>
      <c r="MVD3" s="2440"/>
      <c r="MVE3" s="2440"/>
      <c r="MVF3" s="2440"/>
      <c r="MVG3" s="2440"/>
      <c r="MVH3" s="2440"/>
      <c r="MVI3" s="2440"/>
      <c r="MVJ3" s="2440"/>
      <c r="MVK3" s="2440"/>
      <c r="MVL3" s="2440"/>
      <c r="MVM3" s="2440"/>
      <c r="MVN3" s="2440"/>
      <c r="MVO3" s="2440"/>
      <c r="MVP3" s="2440"/>
      <c r="MVQ3" s="2440"/>
      <c r="MVR3" s="2440"/>
      <c r="MVS3" s="2440"/>
      <c r="MVT3" s="2440"/>
      <c r="MVU3" s="2440"/>
      <c r="MVV3" s="2440"/>
      <c r="MVW3" s="2440"/>
      <c r="MVX3" s="2440"/>
      <c r="MVY3" s="2440"/>
      <c r="MVZ3" s="2440"/>
      <c r="MWA3" s="2440"/>
      <c r="MWB3" s="2440"/>
      <c r="MWC3" s="2440"/>
      <c r="MWD3" s="2440"/>
      <c r="MWE3" s="2440"/>
      <c r="MWF3" s="2440"/>
      <c r="MWG3" s="2440"/>
      <c r="MWH3" s="2440"/>
      <c r="MWI3" s="2440"/>
      <c r="MWJ3" s="2440"/>
      <c r="MWK3" s="2440"/>
      <c r="MWL3" s="2440"/>
      <c r="MWM3" s="2440"/>
      <c r="MWN3" s="2440"/>
      <c r="MWO3" s="2440"/>
      <c r="MWP3" s="2440"/>
      <c r="MWQ3" s="2440"/>
      <c r="MWR3" s="2440"/>
      <c r="MWS3" s="2440"/>
      <c r="MWT3" s="2440"/>
      <c r="MWU3" s="2440"/>
      <c r="MWV3" s="2440"/>
      <c r="MWW3" s="2440"/>
      <c r="MWX3" s="2440"/>
      <c r="MWY3" s="2440"/>
      <c r="MWZ3" s="2440"/>
      <c r="MXA3" s="2440"/>
      <c r="MXB3" s="2440"/>
      <c r="MXC3" s="2440"/>
      <c r="MXD3" s="2440"/>
      <c r="MXE3" s="2440"/>
      <c r="MXF3" s="2440"/>
      <c r="MXG3" s="2440"/>
      <c r="MXH3" s="2440"/>
      <c r="MXI3" s="2440"/>
      <c r="MXJ3" s="2440"/>
      <c r="MXK3" s="2440"/>
      <c r="MXL3" s="2440"/>
      <c r="MXM3" s="2440"/>
      <c r="MXN3" s="2440"/>
      <c r="MXO3" s="2440"/>
      <c r="MXP3" s="2440"/>
      <c r="MXQ3" s="2440"/>
      <c r="MXR3" s="2440"/>
      <c r="MXS3" s="2440"/>
      <c r="MXT3" s="2440"/>
      <c r="MXU3" s="2440"/>
      <c r="MXV3" s="2440"/>
      <c r="MXW3" s="2440"/>
      <c r="MXX3" s="2440"/>
      <c r="MXY3" s="2440"/>
      <c r="MXZ3" s="2440"/>
      <c r="MYA3" s="2440"/>
      <c r="MYB3" s="2440"/>
      <c r="MYC3" s="2440"/>
      <c r="MYD3" s="2440"/>
      <c r="MYE3" s="2440"/>
      <c r="MYF3" s="2440"/>
      <c r="MYG3" s="2440"/>
      <c r="MYH3" s="2440"/>
      <c r="MYI3" s="2440"/>
      <c r="MYJ3" s="2440"/>
      <c r="MYK3" s="2440"/>
      <c r="MYL3" s="2440"/>
      <c r="MYM3" s="2440"/>
      <c r="MYN3" s="2440"/>
      <c r="MYO3" s="2440"/>
      <c r="MYP3" s="2440"/>
      <c r="MYQ3" s="2440"/>
      <c r="MYR3" s="2440"/>
      <c r="MYS3" s="2440"/>
      <c r="MYT3" s="2440"/>
      <c r="MYU3" s="2440"/>
      <c r="MYV3" s="2440"/>
      <c r="MYW3" s="2440"/>
      <c r="MYX3" s="2440"/>
      <c r="MYY3" s="2440"/>
      <c r="MYZ3" s="2440"/>
      <c r="MZA3" s="2440"/>
      <c r="MZB3" s="2440"/>
      <c r="MZC3" s="2440"/>
      <c r="MZD3" s="2440"/>
      <c r="MZE3" s="2440"/>
      <c r="MZF3" s="2440"/>
      <c r="MZG3" s="2440"/>
      <c r="MZH3" s="2440"/>
      <c r="MZI3" s="2440"/>
      <c r="MZJ3" s="2440"/>
      <c r="MZK3" s="2440"/>
      <c r="MZL3" s="2440"/>
      <c r="MZM3" s="2440"/>
      <c r="MZN3" s="2440"/>
      <c r="MZO3" s="2440"/>
      <c r="MZP3" s="2440"/>
      <c r="MZQ3" s="2440"/>
      <c r="MZR3" s="2440"/>
      <c r="MZS3" s="2440"/>
      <c r="MZT3" s="2440"/>
      <c r="MZU3" s="2440"/>
      <c r="MZV3" s="2440"/>
      <c r="MZW3" s="2440"/>
      <c r="MZX3" s="2440"/>
      <c r="MZY3" s="2440"/>
      <c r="MZZ3" s="2440"/>
      <c r="NAA3" s="2440"/>
      <c r="NAB3" s="2440"/>
      <c r="NAC3" s="2440"/>
      <c r="NAD3" s="2440"/>
      <c r="NAE3" s="2440"/>
      <c r="NAF3" s="2440"/>
      <c r="NAG3" s="2440"/>
      <c r="NAH3" s="2440"/>
      <c r="NAI3" s="2440"/>
      <c r="NAJ3" s="2440"/>
      <c r="NAK3" s="2440"/>
      <c r="NAL3" s="2440"/>
      <c r="NAM3" s="2440"/>
      <c r="NAN3" s="2440"/>
      <c r="NAO3" s="2440"/>
      <c r="NAP3" s="2440"/>
      <c r="NAQ3" s="2440"/>
      <c r="NAR3" s="2440"/>
      <c r="NAS3" s="2440"/>
      <c r="NAT3" s="2440"/>
      <c r="NAU3" s="2440"/>
      <c r="NAV3" s="2440"/>
      <c r="NAW3" s="2440"/>
      <c r="NAX3" s="2440"/>
      <c r="NAY3" s="2440"/>
      <c r="NAZ3" s="2440"/>
      <c r="NBA3" s="2440"/>
      <c r="NBB3" s="2440"/>
      <c r="NBC3" s="2440"/>
      <c r="NBD3" s="2440"/>
      <c r="NBE3" s="2440"/>
      <c r="NBF3" s="2440"/>
      <c r="NBG3" s="2440"/>
      <c r="NBH3" s="2440"/>
      <c r="NBI3" s="2440"/>
      <c r="NBJ3" s="2440"/>
      <c r="NBK3" s="2440"/>
      <c r="NBL3" s="2440"/>
      <c r="NBM3" s="2440"/>
      <c r="NBN3" s="2440"/>
      <c r="NBO3" s="2440"/>
      <c r="NBP3" s="2440"/>
      <c r="NBQ3" s="2440"/>
      <c r="NBR3" s="2440"/>
      <c r="NBS3" s="2440"/>
      <c r="NBT3" s="2440"/>
      <c r="NBU3" s="2440"/>
      <c r="NBV3" s="2440"/>
      <c r="NBW3" s="2440"/>
      <c r="NBX3" s="2440"/>
      <c r="NBY3" s="2440"/>
      <c r="NBZ3" s="2440"/>
      <c r="NCA3" s="2440"/>
      <c r="NCB3" s="2440"/>
      <c r="NCC3" s="2440"/>
      <c r="NCD3" s="2440"/>
      <c r="NCE3" s="2440"/>
      <c r="NCF3" s="2440"/>
      <c r="NCG3" s="2440"/>
      <c r="NCH3" s="2440"/>
      <c r="NCI3" s="2440"/>
      <c r="NCJ3" s="2440"/>
      <c r="NCK3" s="2440"/>
      <c r="NCL3" s="2440"/>
      <c r="NCM3" s="2440"/>
      <c r="NCN3" s="2440"/>
      <c r="NCO3" s="2440"/>
      <c r="NCP3" s="2440"/>
      <c r="NCQ3" s="2440"/>
      <c r="NCR3" s="2440"/>
      <c r="NCS3" s="2440"/>
      <c r="NCT3" s="2440"/>
      <c r="NCU3" s="2440"/>
      <c r="NCV3" s="2440"/>
      <c r="NCW3" s="2440"/>
      <c r="NCX3" s="2440"/>
      <c r="NCY3" s="2440"/>
      <c r="NCZ3" s="2440"/>
      <c r="NDA3" s="2440"/>
      <c r="NDB3" s="2440"/>
      <c r="NDC3" s="2440"/>
      <c r="NDD3" s="2440"/>
      <c r="NDE3" s="2440"/>
      <c r="NDF3" s="2440"/>
      <c r="NDG3" s="2440"/>
      <c r="NDH3" s="2440"/>
      <c r="NDI3" s="2440"/>
      <c r="NDJ3" s="2440"/>
      <c r="NDK3" s="2440"/>
      <c r="NDL3" s="2440"/>
      <c r="NDM3" s="2440"/>
      <c r="NDN3" s="2440"/>
      <c r="NDO3" s="2440"/>
      <c r="NDP3" s="2440"/>
      <c r="NDQ3" s="2440"/>
      <c r="NDR3" s="2440"/>
      <c r="NDS3" s="2440"/>
      <c r="NDT3" s="2440"/>
      <c r="NDU3" s="2440"/>
      <c r="NDV3" s="2440"/>
      <c r="NDW3" s="2440"/>
      <c r="NDX3" s="2440"/>
      <c r="NDY3" s="2440"/>
      <c r="NDZ3" s="2440"/>
      <c r="NEA3" s="2440"/>
      <c r="NEB3" s="2440"/>
      <c r="NEC3" s="2440"/>
      <c r="NED3" s="2440"/>
      <c r="NEE3" s="2440"/>
      <c r="NEF3" s="2440"/>
      <c r="NEG3" s="2440"/>
      <c r="NEH3" s="2440"/>
      <c r="NEI3" s="2440"/>
      <c r="NEJ3" s="2440"/>
      <c r="NEK3" s="2440"/>
      <c r="NEL3" s="2440"/>
      <c r="NEM3" s="2440"/>
      <c r="NEN3" s="2440"/>
      <c r="NEO3" s="2440"/>
      <c r="NEP3" s="2440"/>
      <c r="NEQ3" s="2440"/>
      <c r="NER3" s="2440"/>
      <c r="NES3" s="2440"/>
      <c r="NET3" s="2440"/>
      <c r="NEU3" s="2440"/>
      <c r="NEV3" s="2440"/>
      <c r="NEW3" s="2440"/>
      <c r="NEX3" s="2440"/>
      <c r="NEY3" s="2440"/>
      <c r="NEZ3" s="2440"/>
      <c r="NFA3" s="2440"/>
      <c r="NFB3" s="2440"/>
      <c r="NFC3" s="2440"/>
      <c r="NFD3" s="2440"/>
      <c r="NFE3" s="2440"/>
      <c r="NFF3" s="2440"/>
      <c r="NFG3" s="2440"/>
      <c r="NFH3" s="2440"/>
      <c r="NFI3" s="2440"/>
      <c r="NFJ3" s="2440"/>
      <c r="NFK3" s="2440"/>
      <c r="NFL3" s="2440"/>
      <c r="NFM3" s="2440"/>
      <c r="NFN3" s="2440"/>
      <c r="NFO3" s="2440"/>
      <c r="NFP3" s="2440"/>
      <c r="NFQ3" s="2440"/>
      <c r="NFR3" s="2440"/>
      <c r="NFS3" s="2440"/>
      <c r="NFT3" s="2440"/>
      <c r="NFU3" s="2440"/>
      <c r="NFV3" s="2440"/>
      <c r="NFW3" s="2440"/>
      <c r="NFX3" s="2440"/>
      <c r="NFY3" s="2440"/>
      <c r="NFZ3" s="2440"/>
      <c r="NGA3" s="2440"/>
      <c r="NGB3" s="2440"/>
      <c r="NGC3" s="2440"/>
      <c r="NGD3" s="2440"/>
      <c r="NGE3" s="2440"/>
      <c r="NGF3" s="2440"/>
      <c r="NGG3" s="2440"/>
      <c r="NGH3" s="2440"/>
      <c r="NGI3" s="2440"/>
      <c r="NGJ3" s="2440"/>
      <c r="NGK3" s="2440"/>
      <c r="NGL3" s="2440"/>
      <c r="NGM3" s="2440"/>
      <c r="NGN3" s="2440"/>
      <c r="NGO3" s="2440"/>
      <c r="NGP3" s="2440"/>
      <c r="NGQ3" s="2440"/>
      <c r="NGR3" s="2440"/>
      <c r="NGS3" s="2440"/>
      <c r="NGT3" s="2440"/>
      <c r="NGU3" s="2440"/>
      <c r="NGV3" s="2440"/>
      <c r="NGW3" s="2440"/>
      <c r="NGX3" s="2440"/>
      <c r="NGY3" s="2440"/>
      <c r="NGZ3" s="2440"/>
      <c r="NHA3" s="2440"/>
      <c r="NHB3" s="2440"/>
      <c r="NHC3" s="2440"/>
      <c r="NHD3" s="2440"/>
      <c r="NHE3" s="2440"/>
      <c r="NHF3" s="2440"/>
      <c r="NHG3" s="2440"/>
      <c r="NHH3" s="2440"/>
      <c r="NHI3" s="2440"/>
      <c r="NHJ3" s="2440"/>
      <c r="NHK3" s="2440"/>
      <c r="NHL3" s="2440"/>
      <c r="NHM3" s="2440"/>
      <c r="NHN3" s="2440"/>
      <c r="NHO3" s="2440"/>
      <c r="NHP3" s="2440"/>
      <c r="NHQ3" s="2440"/>
      <c r="NHR3" s="2440"/>
      <c r="NHS3" s="2440"/>
      <c r="NHT3" s="2440"/>
      <c r="NHU3" s="2440"/>
      <c r="NHV3" s="2440"/>
      <c r="NHW3" s="2440"/>
      <c r="NHX3" s="2440"/>
      <c r="NHY3" s="2440"/>
      <c r="NHZ3" s="2440"/>
      <c r="NIA3" s="2440"/>
      <c r="NIB3" s="2440"/>
      <c r="NIC3" s="2440"/>
      <c r="NID3" s="2440"/>
      <c r="NIE3" s="2440"/>
      <c r="NIF3" s="2440"/>
      <c r="NIG3" s="2440"/>
      <c r="NIH3" s="2440"/>
      <c r="NII3" s="2440"/>
      <c r="NIJ3" s="2440"/>
      <c r="NIK3" s="2440"/>
      <c r="NIL3" s="2440"/>
      <c r="NIM3" s="2440"/>
      <c r="NIN3" s="2440"/>
      <c r="NIO3" s="2440"/>
      <c r="NIP3" s="2440"/>
      <c r="NIQ3" s="2440"/>
      <c r="NIR3" s="2440"/>
      <c r="NIS3" s="2440"/>
      <c r="NIT3" s="2440"/>
      <c r="NIU3" s="2440"/>
      <c r="NIV3" s="2440"/>
      <c r="NIW3" s="2440"/>
      <c r="NIX3" s="2440"/>
      <c r="NIY3" s="2440"/>
      <c r="NIZ3" s="2440"/>
      <c r="NJA3" s="2440"/>
      <c r="NJB3" s="2440"/>
      <c r="NJC3" s="2440"/>
      <c r="NJD3" s="2440"/>
      <c r="NJE3" s="2440"/>
      <c r="NJF3" s="2440"/>
      <c r="NJG3" s="2440"/>
      <c r="NJH3" s="2440"/>
      <c r="NJI3" s="2440"/>
      <c r="NJJ3" s="2440"/>
      <c r="NJK3" s="2440"/>
      <c r="NJL3" s="2440"/>
      <c r="NJM3" s="2440"/>
      <c r="NJN3" s="2440"/>
      <c r="NJO3" s="2440"/>
      <c r="NJP3" s="2440"/>
      <c r="NJQ3" s="2440"/>
      <c r="NJR3" s="2440"/>
      <c r="NJS3" s="2440"/>
      <c r="NJT3" s="2440"/>
      <c r="NJU3" s="2440"/>
      <c r="NJV3" s="2440"/>
      <c r="NJW3" s="2440"/>
      <c r="NJX3" s="2440"/>
      <c r="NJY3" s="2440"/>
      <c r="NJZ3" s="2440"/>
      <c r="NKA3" s="2440"/>
      <c r="NKB3" s="2440"/>
      <c r="NKC3" s="2440"/>
      <c r="NKD3" s="2440"/>
      <c r="NKE3" s="2440"/>
      <c r="NKF3" s="2440"/>
      <c r="NKG3" s="2440"/>
      <c r="NKH3" s="2440"/>
      <c r="NKI3" s="2440"/>
      <c r="NKJ3" s="2440"/>
      <c r="NKK3" s="2440"/>
      <c r="NKL3" s="2440"/>
      <c r="NKM3" s="2440"/>
      <c r="NKN3" s="2440"/>
      <c r="NKO3" s="2440"/>
      <c r="NKP3" s="2440"/>
      <c r="NKQ3" s="2440"/>
      <c r="NKR3" s="2440"/>
      <c r="NKS3" s="2440"/>
      <c r="NKT3" s="2440"/>
      <c r="NKU3" s="2440"/>
      <c r="NKV3" s="2440"/>
      <c r="NKW3" s="2440"/>
      <c r="NKX3" s="2440"/>
      <c r="NKY3" s="2440"/>
      <c r="NKZ3" s="2440"/>
      <c r="NLA3" s="2440"/>
      <c r="NLB3" s="2440"/>
      <c r="NLC3" s="2440"/>
      <c r="NLD3" s="2440"/>
      <c r="NLE3" s="2440"/>
      <c r="NLF3" s="2440"/>
      <c r="NLG3" s="2440"/>
      <c r="NLH3" s="2440"/>
      <c r="NLI3" s="2440"/>
      <c r="NLJ3" s="2440"/>
      <c r="NLK3" s="2440"/>
      <c r="NLL3" s="2440"/>
      <c r="NLM3" s="2440"/>
      <c r="NLN3" s="2440"/>
      <c r="NLO3" s="2440"/>
      <c r="NLP3" s="2440"/>
      <c r="NLQ3" s="2440"/>
      <c r="NLR3" s="2440"/>
      <c r="NLS3" s="2440"/>
      <c r="NLT3" s="2440"/>
      <c r="NLU3" s="2440"/>
      <c r="NLV3" s="2440"/>
      <c r="NLW3" s="2440"/>
      <c r="NLX3" s="2440"/>
      <c r="NLY3" s="2440"/>
      <c r="NLZ3" s="2440"/>
      <c r="NMA3" s="2440"/>
      <c r="NMB3" s="2440"/>
      <c r="NMC3" s="2440"/>
      <c r="NMD3" s="2440"/>
      <c r="NME3" s="2440"/>
      <c r="NMF3" s="2440"/>
      <c r="NMG3" s="2440"/>
      <c r="NMH3" s="2440"/>
      <c r="NMI3" s="2440"/>
      <c r="NMJ3" s="2440"/>
      <c r="NMK3" s="2440"/>
      <c r="NML3" s="2440"/>
      <c r="NMM3" s="2440"/>
      <c r="NMN3" s="2440"/>
      <c r="NMO3" s="2440"/>
      <c r="NMP3" s="2440"/>
      <c r="NMQ3" s="2440"/>
      <c r="NMR3" s="2440"/>
      <c r="NMS3" s="2440"/>
      <c r="NMT3" s="2440"/>
      <c r="NMU3" s="2440"/>
      <c r="NMV3" s="2440"/>
      <c r="NMW3" s="2440"/>
      <c r="NMX3" s="2440"/>
      <c r="NMY3" s="2440"/>
      <c r="NMZ3" s="2440"/>
      <c r="NNA3" s="2440"/>
      <c r="NNB3" s="2440"/>
      <c r="NNC3" s="2440"/>
      <c r="NND3" s="2440"/>
      <c r="NNE3" s="2440"/>
      <c r="NNF3" s="2440"/>
      <c r="NNG3" s="2440"/>
      <c r="NNH3" s="2440"/>
      <c r="NNI3" s="2440"/>
      <c r="NNJ3" s="2440"/>
      <c r="NNK3" s="2440"/>
      <c r="NNL3" s="2440"/>
      <c r="NNM3" s="2440"/>
      <c r="NNN3" s="2440"/>
      <c r="NNO3" s="2440"/>
      <c r="NNP3" s="2440"/>
      <c r="NNQ3" s="2440"/>
      <c r="NNR3" s="2440"/>
      <c r="NNS3" s="2440"/>
      <c r="NNT3" s="2440"/>
      <c r="NNU3" s="2440"/>
      <c r="NNV3" s="2440"/>
      <c r="NNW3" s="2440"/>
      <c r="NNX3" s="2440"/>
      <c r="NNY3" s="2440"/>
      <c r="NNZ3" s="2440"/>
      <c r="NOA3" s="2440"/>
      <c r="NOB3" s="2440"/>
      <c r="NOC3" s="2440"/>
      <c r="NOD3" s="2440"/>
      <c r="NOE3" s="2440"/>
      <c r="NOF3" s="2440"/>
      <c r="NOG3" s="2440"/>
      <c r="NOH3" s="2440"/>
      <c r="NOI3" s="2440"/>
      <c r="NOJ3" s="2440"/>
      <c r="NOK3" s="2440"/>
      <c r="NOL3" s="2440"/>
      <c r="NOM3" s="2440"/>
      <c r="NON3" s="2440"/>
      <c r="NOO3" s="2440"/>
      <c r="NOP3" s="2440"/>
      <c r="NOQ3" s="2440"/>
      <c r="NOR3" s="2440"/>
      <c r="NOS3" s="2440"/>
      <c r="NOT3" s="2440"/>
      <c r="NOU3" s="2440"/>
      <c r="NOV3" s="2440"/>
      <c r="NOW3" s="2440"/>
      <c r="NOX3" s="2440"/>
      <c r="NOY3" s="2440"/>
      <c r="NOZ3" s="2440"/>
      <c r="NPA3" s="2440"/>
      <c r="NPB3" s="2440"/>
      <c r="NPC3" s="2440"/>
      <c r="NPD3" s="2440"/>
      <c r="NPE3" s="2440"/>
      <c r="NPF3" s="2440"/>
      <c r="NPG3" s="2440"/>
      <c r="NPH3" s="2440"/>
      <c r="NPI3" s="2440"/>
      <c r="NPJ3" s="2440"/>
      <c r="NPK3" s="2440"/>
      <c r="NPL3" s="2440"/>
      <c r="NPM3" s="2440"/>
      <c r="NPN3" s="2440"/>
      <c r="NPO3" s="2440"/>
      <c r="NPP3" s="2440"/>
      <c r="NPQ3" s="2440"/>
      <c r="NPR3" s="2440"/>
      <c r="NPS3" s="2440"/>
      <c r="NPT3" s="2440"/>
      <c r="NPU3" s="2440"/>
      <c r="NPV3" s="2440"/>
      <c r="NPW3" s="2440"/>
      <c r="NPX3" s="2440"/>
      <c r="NPY3" s="2440"/>
      <c r="NPZ3" s="2440"/>
      <c r="NQA3" s="2440"/>
      <c r="NQB3" s="2440"/>
      <c r="NQC3" s="2440"/>
      <c r="NQD3" s="2440"/>
      <c r="NQE3" s="2440"/>
      <c r="NQF3" s="2440"/>
      <c r="NQG3" s="2440"/>
      <c r="NQH3" s="2440"/>
      <c r="NQI3" s="2440"/>
      <c r="NQJ3" s="2440"/>
      <c r="NQK3" s="2440"/>
      <c r="NQL3" s="2440"/>
      <c r="NQM3" s="2440"/>
      <c r="NQN3" s="2440"/>
      <c r="NQO3" s="2440"/>
      <c r="NQP3" s="2440"/>
      <c r="NQQ3" s="2440"/>
      <c r="NQR3" s="2440"/>
      <c r="NQS3" s="2440"/>
      <c r="NQT3" s="2440"/>
      <c r="NQU3" s="2440"/>
      <c r="NQV3" s="2440"/>
      <c r="NQW3" s="2440"/>
      <c r="NQX3" s="2440"/>
      <c r="NQY3" s="2440"/>
      <c r="NQZ3" s="2440"/>
      <c r="NRA3" s="2440"/>
      <c r="NRB3" s="2440"/>
      <c r="NRC3" s="2440"/>
      <c r="NRD3" s="2440"/>
      <c r="NRE3" s="2440"/>
      <c r="NRF3" s="2440"/>
      <c r="NRG3" s="2440"/>
      <c r="NRH3" s="2440"/>
      <c r="NRI3" s="2440"/>
      <c r="NRJ3" s="2440"/>
      <c r="NRK3" s="2440"/>
      <c r="NRL3" s="2440"/>
      <c r="NRM3" s="2440"/>
      <c r="NRN3" s="2440"/>
      <c r="NRO3" s="2440"/>
      <c r="NRP3" s="2440"/>
      <c r="NRQ3" s="2440"/>
      <c r="NRR3" s="2440"/>
      <c r="NRS3" s="2440"/>
      <c r="NRT3" s="2440"/>
      <c r="NRU3" s="2440"/>
      <c r="NRV3" s="2440"/>
      <c r="NRW3" s="2440"/>
      <c r="NRX3" s="2440"/>
      <c r="NRY3" s="2440"/>
      <c r="NRZ3" s="2440"/>
      <c r="NSA3" s="2440"/>
      <c r="NSB3" s="2440"/>
      <c r="NSC3" s="2440"/>
      <c r="NSD3" s="2440"/>
      <c r="NSE3" s="2440"/>
      <c r="NSF3" s="2440"/>
      <c r="NSG3" s="2440"/>
      <c r="NSH3" s="2440"/>
      <c r="NSI3" s="2440"/>
      <c r="NSJ3" s="2440"/>
      <c r="NSK3" s="2440"/>
      <c r="NSL3" s="2440"/>
      <c r="NSM3" s="2440"/>
      <c r="NSN3" s="2440"/>
      <c r="NSO3" s="2440"/>
      <c r="NSP3" s="2440"/>
      <c r="NSQ3" s="2440"/>
      <c r="NSR3" s="2440"/>
      <c r="NSS3" s="2440"/>
      <c r="NST3" s="2440"/>
      <c r="NSU3" s="2440"/>
      <c r="NSV3" s="2440"/>
      <c r="NSW3" s="2440"/>
      <c r="NSX3" s="2440"/>
      <c r="NSY3" s="2440"/>
      <c r="NSZ3" s="2440"/>
      <c r="NTA3" s="2440"/>
      <c r="NTB3" s="2440"/>
      <c r="NTC3" s="2440"/>
      <c r="NTD3" s="2440"/>
      <c r="NTE3" s="2440"/>
      <c r="NTF3" s="2440"/>
      <c r="NTG3" s="2440"/>
      <c r="NTH3" s="2440"/>
      <c r="NTI3" s="2440"/>
      <c r="NTJ3" s="2440"/>
      <c r="NTK3" s="2440"/>
      <c r="NTL3" s="2440"/>
      <c r="NTM3" s="2440"/>
      <c r="NTN3" s="2440"/>
      <c r="NTO3" s="2440"/>
      <c r="NTP3" s="2440"/>
      <c r="NTQ3" s="2440"/>
      <c r="NTR3" s="2440"/>
      <c r="NTS3" s="2440"/>
      <c r="NTT3" s="2440"/>
      <c r="NTU3" s="2440"/>
      <c r="NTV3" s="2440"/>
      <c r="NTW3" s="2440"/>
      <c r="NTX3" s="2440"/>
      <c r="NTY3" s="2440"/>
      <c r="NTZ3" s="2440"/>
      <c r="NUA3" s="2440"/>
      <c r="NUB3" s="2440"/>
      <c r="NUC3" s="2440"/>
      <c r="NUD3" s="2440"/>
      <c r="NUE3" s="2440"/>
      <c r="NUF3" s="2440"/>
      <c r="NUG3" s="2440"/>
      <c r="NUH3" s="2440"/>
      <c r="NUI3" s="2440"/>
      <c r="NUJ3" s="2440"/>
      <c r="NUK3" s="2440"/>
      <c r="NUL3" s="2440"/>
      <c r="NUM3" s="2440"/>
      <c r="NUN3" s="2440"/>
      <c r="NUO3" s="2440"/>
      <c r="NUP3" s="2440"/>
      <c r="NUQ3" s="2440"/>
      <c r="NUR3" s="2440"/>
      <c r="NUS3" s="2440"/>
      <c r="NUT3" s="2440"/>
      <c r="NUU3" s="2440"/>
      <c r="NUV3" s="2440"/>
      <c r="NUW3" s="2440"/>
      <c r="NUX3" s="2440"/>
      <c r="NUY3" s="2440"/>
      <c r="NUZ3" s="2440"/>
      <c r="NVA3" s="2440"/>
      <c r="NVB3" s="2440"/>
      <c r="NVC3" s="2440"/>
      <c r="NVD3" s="2440"/>
      <c r="NVE3" s="2440"/>
      <c r="NVF3" s="2440"/>
      <c r="NVG3" s="2440"/>
      <c r="NVH3" s="2440"/>
      <c r="NVI3" s="2440"/>
      <c r="NVJ3" s="2440"/>
      <c r="NVK3" s="2440"/>
      <c r="NVL3" s="2440"/>
      <c r="NVM3" s="2440"/>
      <c r="NVN3" s="2440"/>
      <c r="NVO3" s="2440"/>
      <c r="NVP3" s="2440"/>
      <c r="NVQ3" s="2440"/>
      <c r="NVR3" s="2440"/>
      <c r="NVS3" s="2440"/>
      <c r="NVT3" s="2440"/>
      <c r="NVU3" s="2440"/>
      <c r="NVV3" s="2440"/>
      <c r="NVW3" s="2440"/>
      <c r="NVX3" s="2440"/>
      <c r="NVY3" s="2440"/>
      <c r="NVZ3" s="2440"/>
      <c r="NWA3" s="2440"/>
      <c r="NWB3" s="2440"/>
      <c r="NWC3" s="2440"/>
      <c r="NWD3" s="2440"/>
      <c r="NWE3" s="2440"/>
      <c r="NWF3" s="2440"/>
      <c r="NWG3" s="2440"/>
      <c r="NWH3" s="2440"/>
      <c r="NWI3" s="2440"/>
      <c r="NWJ3" s="2440"/>
      <c r="NWK3" s="2440"/>
      <c r="NWL3" s="2440"/>
      <c r="NWM3" s="2440"/>
      <c r="NWN3" s="2440"/>
      <c r="NWO3" s="2440"/>
      <c r="NWP3" s="2440"/>
      <c r="NWQ3" s="2440"/>
      <c r="NWR3" s="2440"/>
      <c r="NWS3" s="2440"/>
      <c r="NWT3" s="2440"/>
      <c r="NWU3" s="2440"/>
      <c r="NWV3" s="2440"/>
      <c r="NWW3" s="2440"/>
      <c r="NWX3" s="2440"/>
      <c r="NWY3" s="2440"/>
      <c r="NWZ3" s="2440"/>
      <c r="NXA3" s="2440"/>
      <c r="NXB3" s="2440"/>
      <c r="NXC3" s="2440"/>
      <c r="NXD3" s="2440"/>
      <c r="NXE3" s="2440"/>
      <c r="NXF3" s="2440"/>
      <c r="NXG3" s="2440"/>
      <c r="NXH3" s="2440"/>
      <c r="NXI3" s="2440"/>
      <c r="NXJ3" s="2440"/>
      <c r="NXK3" s="2440"/>
      <c r="NXL3" s="2440"/>
      <c r="NXM3" s="2440"/>
      <c r="NXN3" s="2440"/>
      <c r="NXO3" s="2440"/>
      <c r="NXP3" s="2440"/>
      <c r="NXQ3" s="2440"/>
      <c r="NXR3" s="2440"/>
      <c r="NXS3" s="2440"/>
      <c r="NXT3" s="2440"/>
      <c r="NXU3" s="2440"/>
      <c r="NXV3" s="2440"/>
      <c r="NXW3" s="2440"/>
      <c r="NXX3" s="2440"/>
      <c r="NXY3" s="2440"/>
      <c r="NXZ3" s="2440"/>
      <c r="NYA3" s="2440"/>
      <c r="NYB3" s="2440"/>
      <c r="NYC3" s="2440"/>
      <c r="NYD3" s="2440"/>
      <c r="NYE3" s="2440"/>
      <c r="NYF3" s="2440"/>
      <c r="NYG3" s="2440"/>
      <c r="NYH3" s="2440"/>
      <c r="NYI3" s="2440"/>
      <c r="NYJ3" s="2440"/>
      <c r="NYK3" s="2440"/>
      <c r="NYL3" s="2440"/>
      <c r="NYM3" s="2440"/>
      <c r="NYN3" s="2440"/>
      <c r="NYO3" s="2440"/>
      <c r="NYP3" s="2440"/>
      <c r="NYQ3" s="2440"/>
      <c r="NYR3" s="2440"/>
      <c r="NYS3" s="2440"/>
      <c r="NYT3" s="2440"/>
      <c r="NYU3" s="2440"/>
      <c r="NYV3" s="2440"/>
      <c r="NYW3" s="2440"/>
      <c r="NYX3" s="2440"/>
      <c r="NYY3" s="2440"/>
      <c r="NYZ3" s="2440"/>
      <c r="NZA3" s="2440"/>
      <c r="NZB3" s="2440"/>
      <c r="NZC3" s="2440"/>
      <c r="NZD3" s="2440"/>
      <c r="NZE3" s="2440"/>
      <c r="NZF3" s="2440"/>
      <c r="NZG3" s="2440"/>
      <c r="NZH3" s="2440"/>
      <c r="NZI3" s="2440"/>
      <c r="NZJ3" s="2440"/>
      <c r="NZK3" s="2440"/>
      <c r="NZL3" s="2440"/>
      <c r="NZM3" s="2440"/>
      <c r="NZN3" s="2440"/>
      <c r="NZO3" s="2440"/>
      <c r="NZP3" s="2440"/>
      <c r="NZQ3" s="2440"/>
      <c r="NZR3" s="2440"/>
      <c r="NZS3" s="2440"/>
      <c r="NZT3" s="2440"/>
      <c r="NZU3" s="2440"/>
      <c r="NZV3" s="2440"/>
      <c r="NZW3" s="2440"/>
      <c r="NZX3" s="2440"/>
      <c r="NZY3" s="2440"/>
      <c r="NZZ3" s="2440"/>
      <c r="OAA3" s="2440"/>
      <c r="OAB3" s="2440"/>
      <c r="OAC3" s="2440"/>
      <c r="OAD3" s="2440"/>
      <c r="OAE3" s="2440"/>
      <c r="OAF3" s="2440"/>
      <c r="OAG3" s="2440"/>
      <c r="OAH3" s="2440"/>
      <c r="OAI3" s="2440"/>
      <c r="OAJ3" s="2440"/>
      <c r="OAK3" s="2440"/>
      <c r="OAL3" s="2440"/>
      <c r="OAM3" s="2440"/>
      <c r="OAN3" s="2440"/>
      <c r="OAO3" s="2440"/>
      <c r="OAP3" s="2440"/>
      <c r="OAQ3" s="2440"/>
      <c r="OAR3" s="2440"/>
      <c r="OAS3" s="2440"/>
      <c r="OAT3" s="2440"/>
      <c r="OAU3" s="2440"/>
      <c r="OAV3" s="2440"/>
      <c r="OAW3" s="2440"/>
      <c r="OAX3" s="2440"/>
      <c r="OAY3" s="2440"/>
      <c r="OAZ3" s="2440"/>
      <c r="OBA3" s="2440"/>
      <c r="OBB3" s="2440"/>
      <c r="OBC3" s="2440"/>
      <c r="OBD3" s="2440"/>
      <c r="OBE3" s="2440"/>
      <c r="OBF3" s="2440"/>
      <c r="OBG3" s="2440"/>
      <c r="OBH3" s="2440"/>
      <c r="OBI3" s="2440"/>
      <c r="OBJ3" s="2440"/>
      <c r="OBK3" s="2440"/>
      <c r="OBL3" s="2440"/>
      <c r="OBM3" s="2440"/>
      <c r="OBN3" s="2440"/>
      <c r="OBO3" s="2440"/>
      <c r="OBP3" s="2440"/>
      <c r="OBQ3" s="2440"/>
      <c r="OBR3" s="2440"/>
      <c r="OBS3" s="2440"/>
      <c r="OBT3" s="2440"/>
      <c r="OBU3" s="2440"/>
      <c r="OBV3" s="2440"/>
      <c r="OBW3" s="2440"/>
      <c r="OBX3" s="2440"/>
      <c r="OBY3" s="2440"/>
      <c r="OBZ3" s="2440"/>
      <c r="OCA3" s="2440"/>
      <c r="OCB3" s="2440"/>
      <c r="OCC3" s="2440"/>
      <c r="OCD3" s="2440"/>
      <c r="OCE3" s="2440"/>
      <c r="OCF3" s="2440"/>
      <c r="OCG3" s="2440"/>
      <c r="OCH3" s="2440"/>
      <c r="OCI3" s="2440"/>
      <c r="OCJ3" s="2440"/>
      <c r="OCK3" s="2440"/>
      <c r="OCL3" s="2440"/>
      <c r="OCM3" s="2440"/>
      <c r="OCN3" s="2440"/>
      <c r="OCO3" s="2440"/>
      <c r="OCP3" s="2440"/>
      <c r="OCQ3" s="2440"/>
      <c r="OCR3" s="2440"/>
      <c r="OCS3" s="2440"/>
      <c r="OCT3" s="2440"/>
      <c r="OCU3" s="2440"/>
      <c r="OCV3" s="2440"/>
      <c r="OCW3" s="2440"/>
      <c r="OCX3" s="2440"/>
      <c r="OCY3" s="2440"/>
      <c r="OCZ3" s="2440"/>
      <c r="ODA3" s="2440"/>
      <c r="ODB3" s="2440"/>
      <c r="ODC3" s="2440"/>
      <c r="ODD3" s="2440"/>
      <c r="ODE3" s="2440"/>
      <c r="ODF3" s="2440"/>
      <c r="ODG3" s="2440"/>
      <c r="ODH3" s="2440"/>
      <c r="ODI3" s="2440"/>
      <c r="ODJ3" s="2440"/>
      <c r="ODK3" s="2440"/>
      <c r="ODL3" s="2440"/>
      <c r="ODM3" s="2440"/>
      <c r="ODN3" s="2440"/>
      <c r="ODO3" s="2440"/>
      <c r="ODP3" s="2440"/>
      <c r="ODQ3" s="2440"/>
      <c r="ODR3" s="2440"/>
      <c r="ODS3" s="2440"/>
      <c r="ODT3" s="2440"/>
      <c r="ODU3" s="2440"/>
      <c r="ODV3" s="2440"/>
      <c r="ODW3" s="2440"/>
      <c r="ODX3" s="2440"/>
      <c r="ODY3" s="2440"/>
      <c r="ODZ3" s="2440"/>
      <c r="OEA3" s="2440"/>
      <c r="OEB3" s="2440"/>
      <c r="OEC3" s="2440"/>
      <c r="OED3" s="2440"/>
      <c r="OEE3" s="2440"/>
      <c r="OEF3" s="2440"/>
      <c r="OEG3" s="2440"/>
      <c r="OEH3" s="2440"/>
      <c r="OEI3" s="2440"/>
      <c r="OEJ3" s="2440"/>
      <c r="OEK3" s="2440"/>
      <c r="OEL3" s="2440"/>
      <c r="OEM3" s="2440"/>
      <c r="OEN3" s="2440"/>
      <c r="OEO3" s="2440"/>
      <c r="OEP3" s="2440"/>
      <c r="OEQ3" s="2440"/>
      <c r="OER3" s="2440"/>
      <c r="OES3" s="2440"/>
      <c r="OET3" s="2440"/>
      <c r="OEU3" s="2440"/>
      <c r="OEV3" s="2440"/>
      <c r="OEW3" s="2440"/>
      <c r="OEX3" s="2440"/>
      <c r="OEY3" s="2440"/>
      <c r="OEZ3" s="2440"/>
      <c r="OFA3" s="2440"/>
      <c r="OFB3" s="2440"/>
      <c r="OFC3" s="2440"/>
      <c r="OFD3" s="2440"/>
      <c r="OFE3" s="2440"/>
      <c r="OFF3" s="2440"/>
      <c r="OFG3" s="2440"/>
      <c r="OFH3" s="2440"/>
      <c r="OFI3" s="2440"/>
      <c r="OFJ3" s="2440"/>
      <c r="OFK3" s="2440"/>
      <c r="OFL3" s="2440"/>
      <c r="OFM3" s="2440"/>
      <c r="OFN3" s="2440"/>
      <c r="OFO3" s="2440"/>
      <c r="OFP3" s="2440"/>
      <c r="OFQ3" s="2440"/>
      <c r="OFR3" s="2440"/>
      <c r="OFS3" s="2440"/>
      <c r="OFT3" s="2440"/>
      <c r="OFU3" s="2440"/>
      <c r="OFV3" s="2440"/>
      <c r="OFW3" s="2440"/>
      <c r="OFX3" s="2440"/>
      <c r="OFY3" s="2440"/>
      <c r="OFZ3" s="2440"/>
      <c r="OGA3" s="2440"/>
      <c r="OGB3" s="2440"/>
      <c r="OGC3" s="2440"/>
      <c r="OGD3" s="2440"/>
      <c r="OGE3" s="2440"/>
      <c r="OGF3" s="2440"/>
      <c r="OGG3" s="2440"/>
      <c r="OGH3" s="2440"/>
      <c r="OGI3" s="2440"/>
      <c r="OGJ3" s="2440"/>
      <c r="OGK3" s="2440"/>
      <c r="OGL3" s="2440"/>
      <c r="OGM3" s="2440"/>
      <c r="OGN3" s="2440"/>
      <c r="OGO3" s="2440"/>
      <c r="OGP3" s="2440"/>
      <c r="OGQ3" s="2440"/>
      <c r="OGR3" s="2440"/>
      <c r="OGS3" s="2440"/>
      <c r="OGT3" s="2440"/>
      <c r="OGU3" s="2440"/>
      <c r="OGV3" s="2440"/>
      <c r="OGW3" s="2440"/>
      <c r="OGX3" s="2440"/>
      <c r="OGY3" s="2440"/>
      <c r="OGZ3" s="2440"/>
      <c r="OHA3" s="2440"/>
      <c r="OHB3" s="2440"/>
      <c r="OHC3" s="2440"/>
      <c r="OHD3" s="2440"/>
      <c r="OHE3" s="2440"/>
      <c r="OHF3" s="2440"/>
      <c r="OHG3" s="2440"/>
      <c r="OHH3" s="2440"/>
      <c r="OHI3" s="2440"/>
      <c r="OHJ3" s="2440"/>
      <c r="OHK3" s="2440"/>
      <c r="OHL3" s="2440"/>
      <c r="OHM3" s="2440"/>
      <c r="OHN3" s="2440"/>
      <c r="OHO3" s="2440"/>
      <c r="OHP3" s="2440"/>
      <c r="OHQ3" s="2440"/>
      <c r="OHR3" s="2440"/>
      <c r="OHS3" s="2440"/>
      <c r="OHT3" s="2440"/>
      <c r="OHU3" s="2440"/>
      <c r="OHV3" s="2440"/>
      <c r="OHW3" s="2440"/>
      <c r="OHX3" s="2440"/>
      <c r="OHY3" s="2440"/>
      <c r="OHZ3" s="2440"/>
      <c r="OIA3" s="2440"/>
      <c r="OIB3" s="2440"/>
      <c r="OIC3" s="2440"/>
      <c r="OID3" s="2440"/>
      <c r="OIE3" s="2440"/>
      <c r="OIF3" s="2440"/>
      <c r="OIG3" s="2440"/>
      <c r="OIH3" s="2440"/>
      <c r="OII3" s="2440"/>
      <c r="OIJ3" s="2440"/>
      <c r="OIK3" s="2440"/>
      <c r="OIL3" s="2440"/>
      <c r="OIM3" s="2440"/>
      <c r="OIN3" s="2440"/>
      <c r="OIO3" s="2440"/>
      <c r="OIP3" s="2440"/>
      <c r="OIQ3" s="2440"/>
      <c r="OIR3" s="2440"/>
      <c r="OIS3" s="2440"/>
      <c r="OIT3" s="2440"/>
      <c r="OIU3" s="2440"/>
      <c r="OIV3" s="2440"/>
      <c r="OIW3" s="2440"/>
      <c r="OIX3" s="2440"/>
      <c r="OIY3" s="2440"/>
      <c r="OIZ3" s="2440"/>
      <c r="OJA3" s="2440"/>
      <c r="OJB3" s="2440"/>
      <c r="OJC3" s="2440"/>
      <c r="OJD3" s="2440"/>
      <c r="OJE3" s="2440"/>
      <c r="OJF3" s="2440"/>
      <c r="OJG3" s="2440"/>
      <c r="OJH3" s="2440"/>
      <c r="OJI3" s="2440"/>
      <c r="OJJ3" s="2440"/>
      <c r="OJK3" s="2440"/>
      <c r="OJL3" s="2440"/>
      <c r="OJM3" s="2440"/>
      <c r="OJN3" s="2440"/>
      <c r="OJO3" s="2440"/>
      <c r="OJP3" s="2440"/>
      <c r="OJQ3" s="2440"/>
      <c r="OJR3" s="2440"/>
      <c r="OJS3" s="2440"/>
      <c r="OJT3" s="2440"/>
      <c r="OJU3" s="2440"/>
      <c r="OJV3" s="2440"/>
      <c r="OJW3" s="2440"/>
      <c r="OJX3" s="2440"/>
      <c r="OJY3" s="2440"/>
      <c r="OJZ3" s="2440"/>
      <c r="OKA3" s="2440"/>
      <c r="OKB3" s="2440"/>
      <c r="OKC3" s="2440"/>
      <c r="OKD3" s="2440"/>
      <c r="OKE3" s="2440"/>
      <c r="OKF3" s="2440"/>
      <c r="OKG3" s="2440"/>
      <c r="OKH3" s="2440"/>
      <c r="OKI3" s="2440"/>
      <c r="OKJ3" s="2440"/>
      <c r="OKK3" s="2440"/>
      <c r="OKL3" s="2440"/>
      <c r="OKM3" s="2440"/>
      <c r="OKN3" s="2440"/>
      <c r="OKO3" s="2440"/>
      <c r="OKP3" s="2440"/>
      <c r="OKQ3" s="2440"/>
      <c r="OKR3" s="2440"/>
      <c r="OKS3" s="2440"/>
      <c r="OKT3" s="2440"/>
      <c r="OKU3" s="2440"/>
      <c r="OKV3" s="2440"/>
      <c r="OKW3" s="2440"/>
      <c r="OKX3" s="2440"/>
      <c r="OKY3" s="2440"/>
      <c r="OKZ3" s="2440"/>
      <c r="OLA3" s="2440"/>
      <c r="OLB3" s="2440"/>
      <c r="OLC3" s="2440"/>
      <c r="OLD3" s="2440"/>
      <c r="OLE3" s="2440"/>
      <c r="OLF3" s="2440"/>
      <c r="OLG3" s="2440"/>
      <c r="OLH3" s="2440"/>
      <c r="OLI3" s="2440"/>
      <c r="OLJ3" s="2440"/>
      <c r="OLK3" s="2440"/>
      <c r="OLL3" s="2440"/>
      <c r="OLM3" s="2440"/>
      <c r="OLN3" s="2440"/>
      <c r="OLO3" s="2440"/>
      <c r="OLP3" s="2440"/>
      <c r="OLQ3" s="2440"/>
      <c r="OLR3" s="2440"/>
      <c r="OLS3" s="2440"/>
      <c r="OLT3" s="2440"/>
      <c r="OLU3" s="2440"/>
      <c r="OLV3" s="2440"/>
      <c r="OLW3" s="2440"/>
      <c r="OLX3" s="2440"/>
      <c r="OLY3" s="2440"/>
      <c r="OLZ3" s="2440"/>
      <c r="OMA3" s="2440"/>
      <c r="OMB3" s="2440"/>
      <c r="OMC3" s="2440"/>
      <c r="OMD3" s="2440"/>
      <c r="OME3" s="2440"/>
      <c r="OMF3" s="2440"/>
      <c r="OMG3" s="2440"/>
      <c r="OMH3" s="2440"/>
      <c r="OMI3" s="2440"/>
      <c r="OMJ3" s="2440"/>
      <c r="OMK3" s="2440"/>
      <c r="OML3" s="2440"/>
      <c r="OMM3" s="2440"/>
      <c r="OMN3" s="2440"/>
      <c r="OMO3" s="2440"/>
      <c r="OMP3" s="2440"/>
      <c r="OMQ3" s="2440"/>
      <c r="OMR3" s="2440"/>
      <c r="OMS3" s="2440"/>
      <c r="OMT3" s="2440"/>
      <c r="OMU3" s="2440"/>
      <c r="OMV3" s="2440"/>
      <c r="OMW3" s="2440"/>
      <c r="OMX3" s="2440"/>
      <c r="OMY3" s="2440"/>
      <c r="OMZ3" s="2440"/>
      <c r="ONA3" s="2440"/>
      <c r="ONB3" s="2440"/>
      <c r="ONC3" s="2440"/>
      <c r="OND3" s="2440"/>
      <c r="ONE3" s="2440"/>
      <c r="ONF3" s="2440"/>
      <c r="ONG3" s="2440"/>
      <c r="ONH3" s="2440"/>
      <c r="ONI3" s="2440"/>
      <c r="ONJ3" s="2440"/>
      <c r="ONK3" s="2440"/>
      <c r="ONL3" s="2440"/>
      <c r="ONM3" s="2440"/>
      <c r="ONN3" s="2440"/>
      <c r="ONO3" s="2440"/>
      <c r="ONP3" s="2440"/>
      <c r="ONQ3" s="2440"/>
      <c r="ONR3" s="2440"/>
      <c r="ONS3" s="2440"/>
      <c r="ONT3" s="2440"/>
      <c r="ONU3" s="2440"/>
      <c r="ONV3" s="2440"/>
      <c r="ONW3" s="2440"/>
      <c r="ONX3" s="2440"/>
      <c r="ONY3" s="2440"/>
      <c r="ONZ3" s="2440"/>
      <c r="OOA3" s="2440"/>
      <c r="OOB3" s="2440"/>
      <c r="OOC3" s="2440"/>
      <c r="OOD3" s="2440"/>
      <c r="OOE3" s="2440"/>
      <c r="OOF3" s="2440"/>
      <c r="OOG3" s="2440"/>
      <c r="OOH3" s="2440"/>
      <c r="OOI3" s="2440"/>
      <c r="OOJ3" s="2440"/>
      <c r="OOK3" s="2440"/>
      <c r="OOL3" s="2440"/>
      <c r="OOM3" s="2440"/>
      <c r="OON3" s="2440"/>
      <c r="OOO3" s="2440"/>
      <c r="OOP3" s="2440"/>
      <c r="OOQ3" s="2440"/>
      <c r="OOR3" s="2440"/>
      <c r="OOS3" s="2440"/>
      <c r="OOT3" s="2440"/>
      <c r="OOU3" s="2440"/>
      <c r="OOV3" s="2440"/>
      <c r="OOW3" s="2440"/>
      <c r="OOX3" s="2440"/>
      <c r="OOY3" s="2440"/>
      <c r="OOZ3" s="2440"/>
      <c r="OPA3" s="2440"/>
      <c r="OPB3" s="2440"/>
      <c r="OPC3" s="2440"/>
      <c r="OPD3" s="2440"/>
      <c r="OPE3" s="2440"/>
      <c r="OPF3" s="2440"/>
      <c r="OPG3" s="2440"/>
      <c r="OPH3" s="2440"/>
      <c r="OPI3" s="2440"/>
      <c r="OPJ3" s="2440"/>
      <c r="OPK3" s="2440"/>
      <c r="OPL3" s="2440"/>
      <c r="OPM3" s="2440"/>
      <c r="OPN3" s="2440"/>
      <c r="OPO3" s="2440"/>
      <c r="OPP3" s="2440"/>
      <c r="OPQ3" s="2440"/>
      <c r="OPR3" s="2440"/>
      <c r="OPS3" s="2440"/>
      <c r="OPT3" s="2440"/>
      <c r="OPU3" s="2440"/>
      <c r="OPV3" s="2440"/>
      <c r="OPW3" s="2440"/>
      <c r="OPX3" s="2440"/>
      <c r="OPY3" s="2440"/>
      <c r="OPZ3" s="2440"/>
      <c r="OQA3" s="2440"/>
      <c r="OQB3" s="2440"/>
      <c r="OQC3" s="2440"/>
      <c r="OQD3" s="2440"/>
      <c r="OQE3" s="2440"/>
      <c r="OQF3" s="2440"/>
      <c r="OQG3" s="2440"/>
      <c r="OQH3" s="2440"/>
      <c r="OQI3" s="2440"/>
      <c r="OQJ3" s="2440"/>
      <c r="OQK3" s="2440"/>
      <c r="OQL3" s="2440"/>
      <c r="OQM3" s="2440"/>
      <c r="OQN3" s="2440"/>
      <c r="OQO3" s="2440"/>
      <c r="OQP3" s="2440"/>
      <c r="OQQ3" s="2440"/>
      <c r="OQR3" s="2440"/>
      <c r="OQS3" s="2440"/>
      <c r="OQT3" s="2440"/>
      <c r="OQU3" s="2440"/>
      <c r="OQV3" s="2440"/>
      <c r="OQW3" s="2440"/>
      <c r="OQX3" s="2440"/>
      <c r="OQY3" s="2440"/>
      <c r="OQZ3" s="2440"/>
      <c r="ORA3" s="2440"/>
      <c r="ORB3" s="2440"/>
      <c r="ORC3" s="2440"/>
      <c r="ORD3" s="2440"/>
      <c r="ORE3" s="2440"/>
      <c r="ORF3" s="2440"/>
      <c r="ORG3" s="2440"/>
      <c r="ORH3" s="2440"/>
      <c r="ORI3" s="2440"/>
      <c r="ORJ3" s="2440"/>
      <c r="ORK3" s="2440"/>
      <c r="ORL3" s="2440"/>
      <c r="ORM3" s="2440"/>
      <c r="ORN3" s="2440"/>
      <c r="ORO3" s="2440"/>
      <c r="ORP3" s="2440"/>
      <c r="ORQ3" s="2440"/>
      <c r="ORR3" s="2440"/>
      <c r="ORS3" s="2440"/>
      <c r="ORT3" s="2440"/>
      <c r="ORU3" s="2440"/>
      <c r="ORV3" s="2440"/>
      <c r="ORW3" s="2440"/>
      <c r="ORX3" s="2440"/>
      <c r="ORY3" s="2440"/>
      <c r="ORZ3" s="2440"/>
      <c r="OSA3" s="2440"/>
      <c r="OSB3" s="2440"/>
      <c r="OSC3" s="2440"/>
      <c r="OSD3" s="2440"/>
      <c r="OSE3" s="2440"/>
      <c r="OSF3" s="2440"/>
      <c r="OSG3" s="2440"/>
      <c r="OSH3" s="2440"/>
      <c r="OSI3" s="2440"/>
      <c r="OSJ3" s="2440"/>
      <c r="OSK3" s="2440"/>
      <c r="OSL3" s="2440"/>
      <c r="OSM3" s="2440"/>
      <c r="OSN3" s="2440"/>
      <c r="OSO3" s="2440"/>
      <c r="OSP3" s="2440"/>
      <c r="OSQ3" s="2440"/>
      <c r="OSR3" s="2440"/>
      <c r="OSS3" s="2440"/>
      <c r="OST3" s="2440"/>
      <c r="OSU3" s="2440"/>
      <c r="OSV3" s="2440"/>
      <c r="OSW3" s="2440"/>
      <c r="OSX3" s="2440"/>
      <c r="OSY3" s="2440"/>
      <c r="OSZ3" s="2440"/>
      <c r="OTA3" s="2440"/>
      <c r="OTB3" s="2440"/>
      <c r="OTC3" s="2440"/>
      <c r="OTD3" s="2440"/>
      <c r="OTE3" s="2440"/>
      <c r="OTF3" s="2440"/>
      <c r="OTG3" s="2440"/>
      <c r="OTH3" s="2440"/>
      <c r="OTI3" s="2440"/>
      <c r="OTJ3" s="2440"/>
      <c r="OTK3" s="2440"/>
      <c r="OTL3" s="2440"/>
      <c r="OTM3" s="2440"/>
      <c r="OTN3" s="2440"/>
      <c r="OTO3" s="2440"/>
      <c r="OTP3" s="2440"/>
      <c r="OTQ3" s="2440"/>
      <c r="OTR3" s="2440"/>
      <c r="OTS3" s="2440"/>
      <c r="OTT3" s="2440"/>
      <c r="OTU3" s="2440"/>
      <c r="OTV3" s="2440"/>
      <c r="OTW3" s="2440"/>
      <c r="OTX3" s="2440"/>
      <c r="OTY3" s="2440"/>
      <c r="OTZ3" s="2440"/>
      <c r="OUA3" s="2440"/>
      <c r="OUB3" s="2440"/>
      <c r="OUC3" s="2440"/>
      <c r="OUD3" s="2440"/>
      <c r="OUE3" s="2440"/>
      <c r="OUF3" s="2440"/>
      <c r="OUG3" s="2440"/>
      <c r="OUH3" s="2440"/>
      <c r="OUI3" s="2440"/>
      <c r="OUJ3" s="2440"/>
      <c r="OUK3" s="2440"/>
      <c r="OUL3" s="2440"/>
      <c r="OUM3" s="2440"/>
      <c r="OUN3" s="2440"/>
      <c r="OUO3" s="2440"/>
      <c r="OUP3" s="2440"/>
      <c r="OUQ3" s="2440"/>
      <c r="OUR3" s="2440"/>
      <c r="OUS3" s="2440"/>
      <c r="OUT3" s="2440"/>
      <c r="OUU3" s="2440"/>
      <c r="OUV3" s="2440"/>
      <c r="OUW3" s="2440"/>
      <c r="OUX3" s="2440"/>
      <c r="OUY3" s="2440"/>
      <c r="OUZ3" s="2440"/>
      <c r="OVA3" s="2440"/>
      <c r="OVB3" s="2440"/>
      <c r="OVC3" s="2440"/>
      <c r="OVD3" s="2440"/>
      <c r="OVE3" s="2440"/>
      <c r="OVF3" s="2440"/>
      <c r="OVG3" s="2440"/>
      <c r="OVH3" s="2440"/>
      <c r="OVI3" s="2440"/>
      <c r="OVJ3" s="2440"/>
      <c r="OVK3" s="2440"/>
      <c r="OVL3" s="2440"/>
      <c r="OVM3" s="2440"/>
      <c r="OVN3" s="2440"/>
      <c r="OVO3" s="2440"/>
      <c r="OVP3" s="2440"/>
      <c r="OVQ3" s="2440"/>
      <c r="OVR3" s="2440"/>
      <c r="OVS3" s="2440"/>
      <c r="OVT3" s="2440"/>
      <c r="OVU3" s="2440"/>
      <c r="OVV3" s="2440"/>
      <c r="OVW3" s="2440"/>
      <c r="OVX3" s="2440"/>
      <c r="OVY3" s="2440"/>
      <c r="OVZ3" s="2440"/>
      <c r="OWA3" s="2440"/>
      <c r="OWB3" s="2440"/>
      <c r="OWC3" s="2440"/>
      <c r="OWD3" s="2440"/>
      <c r="OWE3" s="2440"/>
      <c r="OWF3" s="2440"/>
      <c r="OWG3" s="2440"/>
      <c r="OWH3" s="2440"/>
      <c r="OWI3" s="2440"/>
      <c r="OWJ3" s="2440"/>
      <c r="OWK3" s="2440"/>
      <c r="OWL3" s="2440"/>
      <c r="OWM3" s="2440"/>
      <c r="OWN3" s="2440"/>
      <c r="OWO3" s="2440"/>
      <c r="OWP3" s="2440"/>
      <c r="OWQ3" s="2440"/>
      <c r="OWR3" s="2440"/>
      <c r="OWS3" s="2440"/>
      <c r="OWT3" s="2440"/>
      <c r="OWU3" s="2440"/>
      <c r="OWV3" s="2440"/>
      <c r="OWW3" s="2440"/>
      <c r="OWX3" s="2440"/>
      <c r="OWY3" s="2440"/>
      <c r="OWZ3" s="2440"/>
      <c r="OXA3" s="2440"/>
      <c r="OXB3" s="2440"/>
      <c r="OXC3" s="2440"/>
      <c r="OXD3" s="2440"/>
      <c r="OXE3" s="2440"/>
      <c r="OXF3" s="2440"/>
      <c r="OXG3" s="2440"/>
      <c r="OXH3" s="2440"/>
      <c r="OXI3" s="2440"/>
      <c r="OXJ3" s="2440"/>
      <c r="OXK3" s="2440"/>
      <c r="OXL3" s="2440"/>
      <c r="OXM3" s="2440"/>
      <c r="OXN3" s="2440"/>
      <c r="OXO3" s="2440"/>
      <c r="OXP3" s="2440"/>
      <c r="OXQ3" s="2440"/>
      <c r="OXR3" s="2440"/>
      <c r="OXS3" s="2440"/>
      <c r="OXT3" s="2440"/>
      <c r="OXU3" s="2440"/>
      <c r="OXV3" s="2440"/>
      <c r="OXW3" s="2440"/>
      <c r="OXX3" s="2440"/>
      <c r="OXY3" s="2440"/>
      <c r="OXZ3" s="2440"/>
      <c r="OYA3" s="2440"/>
      <c r="OYB3" s="2440"/>
      <c r="OYC3" s="2440"/>
      <c r="OYD3" s="2440"/>
      <c r="OYE3" s="2440"/>
      <c r="OYF3" s="2440"/>
      <c r="OYG3" s="2440"/>
      <c r="OYH3" s="2440"/>
      <c r="OYI3" s="2440"/>
      <c r="OYJ3" s="2440"/>
      <c r="OYK3" s="2440"/>
      <c r="OYL3" s="2440"/>
      <c r="OYM3" s="2440"/>
      <c r="OYN3" s="2440"/>
      <c r="OYO3" s="2440"/>
      <c r="OYP3" s="2440"/>
      <c r="OYQ3" s="2440"/>
      <c r="OYR3" s="2440"/>
      <c r="OYS3" s="2440"/>
      <c r="OYT3" s="2440"/>
      <c r="OYU3" s="2440"/>
      <c r="OYV3" s="2440"/>
      <c r="OYW3" s="2440"/>
      <c r="OYX3" s="2440"/>
      <c r="OYY3" s="2440"/>
      <c r="OYZ3" s="2440"/>
      <c r="OZA3" s="2440"/>
      <c r="OZB3" s="2440"/>
      <c r="OZC3" s="2440"/>
      <c r="OZD3" s="2440"/>
      <c r="OZE3" s="2440"/>
      <c r="OZF3" s="2440"/>
      <c r="OZG3" s="2440"/>
      <c r="OZH3" s="2440"/>
      <c r="OZI3" s="2440"/>
      <c r="OZJ3" s="2440"/>
      <c r="OZK3" s="2440"/>
      <c r="OZL3" s="2440"/>
      <c r="OZM3" s="2440"/>
      <c r="OZN3" s="2440"/>
      <c r="OZO3" s="2440"/>
      <c r="OZP3" s="2440"/>
      <c r="OZQ3" s="2440"/>
      <c r="OZR3" s="2440"/>
      <c r="OZS3" s="2440"/>
      <c r="OZT3" s="2440"/>
      <c r="OZU3" s="2440"/>
      <c r="OZV3" s="2440"/>
      <c r="OZW3" s="2440"/>
      <c r="OZX3" s="2440"/>
      <c r="OZY3" s="2440"/>
      <c r="OZZ3" s="2440"/>
      <c r="PAA3" s="2440"/>
      <c r="PAB3" s="2440"/>
      <c r="PAC3" s="2440"/>
      <c r="PAD3" s="2440"/>
      <c r="PAE3" s="2440"/>
      <c r="PAF3" s="2440"/>
      <c r="PAG3" s="2440"/>
      <c r="PAH3" s="2440"/>
      <c r="PAI3" s="2440"/>
      <c r="PAJ3" s="2440"/>
      <c r="PAK3" s="2440"/>
      <c r="PAL3" s="2440"/>
      <c r="PAM3" s="2440"/>
      <c r="PAN3" s="2440"/>
      <c r="PAO3" s="2440"/>
      <c r="PAP3" s="2440"/>
      <c r="PAQ3" s="2440"/>
      <c r="PAR3" s="2440"/>
      <c r="PAS3" s="2440"/>
      <c r="PAT3" s="2440"/>
      <c r="PAU3" s="2440"/>
      <c r="PAV3" s="2440"/>
      <c r="PAW3" s="2440"/>
      <c r="PAX3" s="2440"/>
      <c r="PAY3" s="2440"/>
      <c r="PAZ3" s="2440"/>
      <c r="PBA3" s="2440"/>
      <c r="PBB3" s="2440"/>
      <c r="PBC3" s="2440"/>
      <c r="PBD3" s="2440"/>
      <c r="PBE3" s="2440"/>
      <c r="PBF3" s="2440"/>
      <c r="PBG3" s="2440"/>
      <c r="PBH3" s="2440"/>
      <c r="PBI3" s="2440"/>
      <c r="PBJ3" s="2440"/>
      <c r="PBK3" s="2440"/>
      <c r="PBL3" s="2440"/>
      <c r="PBM3" s="2440"/>
      <c r="PBN3" s="2440"/>
      <c r="PBO3" s="2440"/>
      <c r="PBP3" s="2440"/>
      <c r="PBQ3" s="2440"/>
      <c r="PBR3" s="2440"/>
      <c r="PBS3" s="2440"/>
      <c r="PBT3" s="2440"/>
      <c r="PBU3" s="2440"/>
      <c r="PBV3" s="2440"/>
      <c r="PBW3" s="2440"/>
      <c r="PBX3" s="2440"/>
      <c r="PBY3" s="2440"/>
      <c r="PBZ3" s="2440"/>
      <c r="PCA3" s="2440"/>
      <c r="PCB3" s="2440"/>
      <c r="PCC3" s="2440"/>
      <c r="PCD3" s="2440"/>
      <c r="PCE3" s="2440"/>
      <c r="PCF3" s="2440"/>
      <c r="PCG3" s="2440"/>
      <c r="PCH3" s="2440"/>
      <c r="PCI3" s="2440"/>
      <c r="PCJ3" s="2440"/>
      <c r="PCK3" s="2440"/>
      <c r="PCL3" s="2440"/>
      <c r="PCM3" s="2440"/>
      <c r="PCN3" s="2440"/>
      <c r="PCO3" s="2440"/>
      <c r="PCP3" s="2440"/>
      <c r="PCQ3" s="2440"/>
      <c r="PCR3" s="2440"/>
      <c r="PCS3" s="2440"/>
      <c r="PCT3" s="2440"/>
      <c r="PCU3" s="2440"/>
      <c r="PCV3" s="2440"/>
      <c r="PCW3" s="2440"/>
      <c r="PCX3" s="2440"/>
      <c r="PCY3" s="2440"/>
      <c r="PCZ3" s="2440"/>
      <c r="PDA3" s="2440"/>
      <c r="PDB3" s="2440"/>
      <c r="PDC3" s="2440"/>
      <c r="PDD3" s="2440"/>
      <c r="PDE3" s="2440"/>
      <c r="PDF3" s="2440"/>
      <c r="PDG3" s="2440"/>
      <c r="PDH3" s="2440"/>
      <c r="PDI3" s="2440"/>
      <c r="PDJ3" s="2440"/>
      <c r="PDK3" s="2440"/>
      <c r="PDL3" s="2440"/>
      <c r="PDM3" s="2440"/>
      <c r="PDN3" s="2440"/>
      <c r="PDO3" s="2440"/>
      <c r="PDP3" s="2440"/>
      <c r="PDQ3" s="2440"/>
      <c r="PDR3" s="2440"/>
      <c r="PDS3" s="2440"/>
      <c r="PDT3" s="2440"/>
      <c r="PDU3" s="2440"/>
      <c r="PDV3" s="2440"/>
      <c r="PDW3" s="2440"/>
      <c r="PDX3" s="2440"/>
      <c r="PDY3" s="2440"/>
      <c r="PDZ3" s="2440"/>
      <c r="PEA3" s="2440"/>
      <c r="PEB3" s="2440"/>
      <c r="PEC3" s="2440"/>
      <c r="PED3" s="2440"/>
      <c r="PEE3" s="2440"/>
      <c r="PEF3" s="2440"/>
      <c r="PEG3" s="2440"/>
      <c r="PEH3" s="2440"/>
      <c r="PEI3" s="2440"/>
      <c r="PEJ3" s="2440"/>
      <c r="PEK3" s="2440"/>
      <c r="PEL3" s="2440"/>
      <c r="PEM3" s="2440"/>
      <c r="PEN3" s="2440"/>
      <c r="PEO3" s="2440"/>
      <c r="PEP3" s="2440"/>
      <c r="PEQ3" s="2440"/>
      <c r="PER3" s="2440"/>
      <c r="PES3" s="2440"/>
      <c r="PET3" s="2440"/>
      <c r="PEU3" s="2440"/>
      <c r="PEV3" s="2440"/>
      <c r="PEW3" s="2440"/>
      <c r="PEX3" s="2440"/>
      <c r="PEY3" s="2440"/>
      <c r="PEZ3" s="2440"/>
      <c r="PFA3" s="2440"/>
      <c r="PFB3" s="2440"/>
      <c r="PFC3" s="2440"/>
      <c r="PFD3" s="2440"/>
      <c r="PFE3" s="2440"/>
      <c r="PFF3" s="2440"/>
      <c r="PFG3" s="2440"/>
      <c r="PFH3" s="2440"/>
      <c r="PFI3" s="2440"/>
      <c r="PFJ3" s="2440"/>
      <c r="PFK3" s="2440"/>
      <c r="PFL3" s="2440"/>
      <c r="PFM3" s="2440"/>
      <c r="PFN3" s="2440"/>
      <c r="PFO3" s="2440"/>
      <c r="PFP3" s="2440"/>
      <c r="PFQ3" s="2440"/>
      <c r="PFR3" s="2440"/>
      <c r="PFS3" s="2440"/>
      <c r="PFT3" s="2440"/>
      <c r="PFU3" s="2440"/>
      <c r="PFV3" s="2440"/>
      <c r="PFW3" s="2440"/>
      <c r="PFX3" s="2440"/>
      <c r="PFY3" s="2440"/>
      <c r="PFZ3" s="2440"/>
      <c r="PGA3" s="2440"/>
      <c r="PGB3" s="2440"/>
      <c r="PGC3" s="2440"/>
      <c r="PGD3" s="2440"/>
      <c r="PGE3" s="2440"/>
      <c r="PGF3" s="2440"/>
      <c r="PGG3" s="2440"/>
      <c r="PGH3" s="2440"/>
      <c r="PGI3" s="2440"/>
      <c r="PGJ3" s="2440"/>
      <c r="PGK3" s="2440"/>
      <c r="PGL3" s="2440"/>
      <c r="PGM3" s="2440"/>
      <c r="PGN3" s="2440"/>
      <c r="PGO3" s="2440"/>
      <c r="PGP3" s="2440"/>
      <c r="PGQ3" s="2440"/>
      <c r="PGR3" s="2440"/>
      <c r="PGS3" s="2440"/>
      <c r="PGT3" s="2440"/>
      <c r="PGU3" s="2440"/>
      <c r="PGV3" s="2440"/>
      <c r="PGW3" s="2440"/>
      <c r="PGX3" s="2440"/>
      <c r="PGY3" s="2440"/>
      <c r="PGZ3" s="2440"/>
      <c r="PHA3" s="2440"/>
      <c r="PHB3" s="2440"/>
      <c r="PHC3" s="2440"/>
      <c r="PHD3" s="2440"/>
      <c r="PHE3" s="2440"/>
      <c r="PHF3" s="2440"/>
      <c r="PHG3" s="2440"/>
      <c r="PHH3" s="2440"/>
      <c r="PHI3" s="2440"/>
      <c r="PHJ3" s="2440"/>
      <c r="PHK3" s="2440"/>
      <c r="PHL3" s="2440"/>
      <c r="PHM3" s="2440"/>
      <c r="PHN3" s="2440"/>
      <c r="PHO3" s="2440"/>
      <c r="PHP3" s="2440"/>
      <c r="PHQ3" s="2440"/>
      <c r="PHR3" s="2440"/>
      <c r="PHS3" s="2440"/>
      <c r="PHT3" s="2440"/>
      <c r="PHU3" s="2440"/>
      <c r="PHV3" s="2440"/>
      <c r="PHW3" s="2440"/>
      <c r="PHX3" s="2440"/>
      <c r="PHY3" s="2440"/>
      <c r="PHZ3" s="2440"/>
      <c r="PIA3" s="2440"/>
      <c r="PIB3" s="2440"/>
      <c r="PIC3" s="2440"/>
      <c r="PID3" s="2440"/>
      <c r="PIE3" s="2440"/>
      <c r="PIF3" s="2440"/>
      <c r="PIG3" s="2440"/>
      <c r="PIH3" s="2440"/>
      <c r="PII3" s="2440"/>
      <c r="PIJ3" s="2440"/>
      <c r="PIK3" s="2440"/>
      <c r="PIL3" s="2440"/>
      <c r="PIM3" s="2440"/>
      <c r="PIN3" s="2440"/>
      <c r="PIO3" s="2440"/>
      <c r="PIP3" s="2440"/>
      <c r="PIQ3" s="2440"/>
      <c r="PIR3" s="2440"/>
      <c r="PIS3" s="2440"/>
      <c r="PIT3" s="2440"/>
      <c r="PIU3" s="2440"/>
      <c r="PIV3" s="2440"/>
      <c r="PIW3" s="2440"/>
      <c r="PIX3" s="2440"/>
      <c r="PIY3" s="2440"/>
      <c r="PIZ3" s="2440"/>
      <c r="PJA3" s="2440"/>
      <c r="PJB3" s="2440"/>
      <c r="PJC3" s="2440"/>
      <c r="PJD3" s="2440"/>
      <c r="PJE3" s="2440"/>
      <c r="PJF3" s="2440"/>
      <c r="PJG3" s="2440"/>
      <c r="PJH3" s="2440"/>
      <c r="PJI3" s="2440"/>
      <c r="PJJ3" s="2440"/>
      <c r="PJK3" s="2440"/>
      <c r="PJL3" s="2440"/>
      <c r="PJM3" s="2440"/>
      <c r="PJN3" s="2440"/>
      <c r="PJO3" s="2440"/>
      <c r="PJP3" s="2440"/>
      <c r="PJQ3" s="2440"/>
      <c r="PJR3" s="2440"/>
      <c r="PJS3" s="2440"/>
      <c r="PJT3" s="2440"/>
      <c r="PJU3" s="2440"/>
      <c r="PJV3" s="2440"/>
      <c r="PJW3" s="2440"/>
      <c r="PJX3" s="2440"/>
      <c r="PJY3" s="2440"/>
      <c r="PJZ3" s="2440"/>
      <c r="PKA3" s="2440"/>
      <c r="PKB3" s="2440"/>
      <c r="PKC3" s="2440"/>
      <c r="PKD3" s="2440"/>
      <c r="PKE3" s="2440"/>
      <c r="PKF3" s="2440"/>
      <c r="PKG3" s="2440"/>
      <c r="PKH3" s="2440"/>
      <c r="PKI3" s="2440"/>
      <c r="PKJ3" s="2440"/>
      <c r="PKK3" s="2440"/>
      <c r="PKL3" s="2440"/>
      <c r="PKM3" s="2440"/>
      <c r="PKN3" s="2440"/>
      <c r="PKO3" s="2440"/>
      <c r="PKP3" s="2440"/>
      <c r="PKQ3" s="2440"/>
      <c r="PKR3" s="2440"/>
      <c r="PKS3" s="2440"/>
      <c r="PKT3" s="2440"/>
      <c r="PKU3" s="2440"/>
      <c r="PKV3" s="2440"/>
      <c r="PKW3" s="2440"/>
      <c r="PKX3" s="2440"/>
      <c r="PKY3" s="2440"/>
      <c r="PKZ3" s="2440"/>
      <c r="PLA3" s="2440"/>
      <c r="PLB3" s="2440"/>
      <c r="PLC3" s="2440"/>
      <c r="PLD3" s="2440"/>
      <c r="PLE3" s="2440"/>
      <c r="PLF3" s="2440"/>
      <c r="PLG3" s="2440"/>
      <c r="PLH3" s="2440"/>
      <c r="PLI3" s="2440"/>
      <c r="PLJ3" s="2440"/>
      <c r="PLK3" s="2440"/>
      <c r="PLL3" s="2440"/>
      <c r="PLM3" s="2440"/>
      <c r="PLN3" s="2440"/>
      <c r="PLO3" s="2440"/>
      <c r="PLP3" s="2440"/>
      <c r="PLQ3" s="2440"/>
      <c r="PLR3" s="2440"/>
      <c r="PLS3" s="2440"/>
      <c r="PLT3" s="2440"/>
      <c r="PLU3" s="2440"/>
      <c r="PLV3" s="2440"/>
      <c r="PLW3" s="2440"/>
      <c r="PLX3" s="2440"/>
      <c r="PLY3" s="2440"/>
      <c r="PLZ3" s="2440"/>
      <c r="PMA3" s="2440"/>
      <c r="PMB3" s="2440"/>
      <c r="PMC3" s="2440"/>
      <c r="PMD3" s="2440"/>
      <c r="PME3" s="2440"/>
      <c r="PMF3" s="2440"/>
      <c r="PMG3" s="2440"/>
      <c r="PMH3" s="2440"/>
      <c r="PMI3" s="2440"/>
      <c r="PMJ3" s="2440"/>
      <c r="PMK3" s="2440"/>
      <c r="PML3" s="2440"/>
      <c r="PMM3" s="2440"/>
      <c r="PMN3" s="2440"/>
      <c r="PMO3" s="2440"/>
      <c r="PMP3" s="2440"/>
      <c r="PMQ3" s="2440"/>
      <c r="PMR3" s="2440"/>
      <c r="PMS3" s="2440"/>
      <c r="PMT3" s="2440"/>
      <c r="PMU3" s="2440"/>
      <c r="PMV3" s="2440"/>
      <c r="PMW3" s="2440"/>
      <c r="PMX3" s="2440"/>
      <c r="PMY3" s="2440"/>
      <c r="PMZ3" s="2440"/>
      <c r="PNA3" s="2440"/>
      <c r="PNB3" s="2440"/>
      <c r="PNC3" s="2440"/>
      <c r="PND3" s="2440"/>
      <c r="PNE3" s="2440"/>
      <c r="PNF3" s="2440"/>
      <c r="PNG3" s="2440"/>
      <c r="PNH3" s="2440"/>
      <c r="PNI3" s="2440"/>
      <c r="PNJ3" s="2440"/>
      <c r="PNK3" s="2440"/>
      <c r="PNL3" s="2440"/>
      <c r="PNM3" s="2440"/>
      <c r="PNN3" s="2440"/>
      <c r="PNO3" s="2440"/>
      <c r="PNP3" s="2440"/>
      <c r="PNQ3" s="2440"/>
      <c r="PNR3" s="2440"/>
      <c r="PNS3" s="2440"/>
      <c r="PNT3" s="2440"/>
      <c r="PNU3" s="2440"/>
      <c r="PNV3" s="2440"/>
      <c r="PNW3" s="2440"/>
      <c r="PNX3" s="2440"/>
      <c r="PNY3" s="2440"/>
      <c r="PNZ3" s="2440"/>
      <c r="POA3" s="2440"/>
      <c r="POB3" s="2440"/>
      <c r="POC3" s="2440"/>
      <c r="POD3" s="2440"/>
      <c r="POE3" s="2440"/>
      <c r="POF3" s="2440"/>
      <c r="POG3" s="2440"/>
      <c r="POH3" s="2440"/>
      <c r="POI3" s="2440"/>
      <c r="POJ3" s="2440"/>
      <c r="POK3" s="2440"/>
      <c r="POL3" s="2440"/>
      <c r="POM3" s="2440"/>
      <c r="PON3" s="2440"/>
      <c r="POO3" s="2440"/>
      <c r="POP3" s="2440"/>
      <c r="POQ3" s="2440"/>
      <c r="POR3" s="2440"/>
      <c r="POS3" s="2440"/>
      <c r="POT3" s="2440"/>
      <c r="POU3" s="2440"/>
      <c r="POV3" s="2440"/>
      <c r="POW3" s="2440"/>
      <c r="POX3" s="2440"/>
      <c r="POY3" s="2440"/>
      <c r="POZ3" s="2440"/>
      <c r="PPA3" s="2440"/>
      <c r="PPB3" s="2440"/>
      <c r="PPC3" s="2440"/>
      <c r="PPD3" s="2440"/>
      <c r="PPE3" s="2440"/>
      <c r="PPF3" s="2440"/>
      <c r="PPG3" s="2440"/>
      <c r="PPH3" s="2440"/>
      <c r="PPI3" s="2440"/>
      <c r="PPJ3" s="2440"/>
      <c r="PPK3" s="2440"/>
      <c r="PPL3" s="2440"/>
      <c r="PPM3" s="2440"/>
      <c r="PPN3" s="2440"/>
      <c r="PPO3" s="2440"/>
      <c r="PPP3" s="2440"/>
      <c r="PPQ3" s="2440"/>
      <c r="PPR3" s="2440"/>
      <c r="PPS3" s="2440"/>
      <c r="PPT3" s="2440"/>
      <c r="PPU3" s="2440"/>
      <c r="PPV3" s="2440"/>
      <c r="PPW3" s="2440"/>
      <c r="PPX3" s="2440"/>
      <c r="PPY3" s="2440"/>
      <c r="PPZ3" s="2440"/>
      <c r="PQA3" s="2440"/>
      <c r="PQB3" s="2440"/>
      <c r="PQC3" s="2440"/>
      <c r="PQD3" s="2440"/>
      <c r="PQE3" s="2440"/>
      <c r="PQF3" s="2440"/>
      <c r="PQG3" s="2440"/>
      <c r="PQH3" s="2440"/>
      <c r="PQI3" s="2440"/>
      <c r="PQJ3" s="2440"/>
      <c r="PQK3" s="2440"/>
      <c r="PQL3" s="2440"/>
      <c r="PQM3" s="2440"/>
      <c r="PQN3" s="2440"/>
      <c r="PQO3" s="2440"/>
      <c r="PQP3" s="2440"/>
      <c r="PQQ3" s="2440"/>
      <c r="PQR3" s="2440"/>
      <c r="PQS3" s="2440"/>
      <c r="PQT3" s="2440"/>
      <c r="PQU3" s="2440"/>
      <c r="PQV3" s="2440"/>
      <c r="PQW3" s="2440"/>
      <c r="PQX3" s="2440"/>
      <c r="PQY3" s="2440"/>
      <c r="PQZ3" s="2440"/>
      <c r="PRA3" s="2440"/>
      <c r="PRB3" s="2440"/>
      <c r="PRC3" s="2440"/>
      <c r="PRD3" s="2440"/>
      <c r="PRE3" s="2440"/>
      <c r="PRF3" s="2440"/>
      <c r="PRG3" s="2440"/>
      <c r="PRH3" s="2440"/>
      <c r="PRI3" s="2440"/>
      <c r="PRJ3" s="2440"/>
      <c r="PRK3" s="2440"/>
      <c r="PRL3" s="2440"/>
      <c r="PRM3" s="2440"/>
      <c r="PRN3" s="2440"/>
      <c r="PRO3" s="2440"/>
      <c r="PRP3" s="2440"/>
      <c r="PRQ3" s="2440"/>
      <c r="PRR3" s="2440"/>
      <c r="PRS3" s="2440"/>
      <c r="PRT3" s="2440"/>
      <c r="PRU3" s="2440"/>
      <c r="PRV3" s="2440"/>
      <c r="PRW3" s="2440"/>
      <c r="PRX3" s="2440"/>
      <c r="PRY3" s="2440"/>
      <c r="PRZ3" s="2440"/>
      <c r="PSA3" s="2440"/>
      <c r="PSB3" s="2440"/>
      <c r="PSC3" s="2440"/>
      <c r="PSD3" s="2440"/>
      <c r="PSE3" s="2440"/>
      <c r="PSF3" s="2440"/>
      <c r="PSG3" s="2440"/>
      <c r="PSH3" s="2440"/>
      <c r="PSI3" s="2440"/>
      <c r="PSJ3" s="2440"/>
      <c r="PSK3" s="2440"/>
      <c r="PSL3" s="2440"/>
      <c r="PSM3" s="2440"/>
      <c r="PSN3" s="2440"/>
      <c r="PSO3" s="2440"/>
      <c r="PSP3" s="2440"/>
      <c r="PSQ3" s="2440"/>
      <c r="PSR3" s="2440"/>
      <c r="PSS3" s="2440"/>
      <c r="PST3" s="2440"/>
      <c r="PSU3" s="2440"/>
      <c r="PSV3" s="2440"/>
      <c r="PSW3" s="2440"/>
      <c r="PSX3" s="2440"/>
      <c r="PSY3" s="2440"/>
      <c r="PSZ3" s="2440"/>
      <c r="PTA3" s="2440"/>
      <c r="PTB3" s="2440"/>
      <c r="PTC3" s="2440"/>
      <c r="PTD3" s="2440"/>
      <c r="PTE3" s="2440"/>
      <c r="PTF3" s="2440"/>
      <c r="PTG3" s="2440"/>
      <c r="PTH3" s="2440"/>
      <c r="PTI3" s="2440"/>
      <c r="PTJ3" s="2440"/>
      <c r="PTK3" s="2440"/>
      <c r="PTL3" s="2440"/>
      <c r="PTM3" s="2440"/>
      <c r="PTN3" s="2440"/>
      <c r="PTO3" s="2440"/>
      <c r="PTP3" s="2440"/>
      <c r="PTQ3" s="2440"/>
      <c r="PTR3" s="2440"/>
      <c r="PTS3" s="2440"/>
      <c r="PTT3" s="2440"/>
      <c r="PTU3" s="2440"/>
      <c r="PTV3" s="2440"/>
      <c r="PTW3" s="2440"/>
      <c r="PTX3" s="2440"/>
      <c r="PTY3" s="2440"/>
      <c r="PTZ3" s="2440"/>
      <c r="PUA3" s="2440"/>
      <c r="PUB3" s="2440"/>
      <c r="PUC3" s="2440"/>
      <c r="PUD3" s="2440"/>
      <c r="PUE3" s="2440"/>
      <c r="PUF3" s="2440"/>
      <c r="PUG3" s="2440"/>
      <c r="PUH3" s="2440"/>
      <c r="PUI3" s="2440"/>
      <c r="PUJ3" s="2440"/>
      <c r="PUK3" s="2440"/>
      <c r="PUL3" s="2440"/>
      <c r="PUM3" s="2440"/>
      <c r="PUN3" s="2440"/>
      <c r="PUO3" s="2440"/>
      <c r="PUP3" s="2440"/>
      <c r="PUQ3" s="2440"/>
      <c r="PUR3" s="2440"/>
      <c r="PUS3" s="2440"/>
      <c r="PUT3" s="2440"/>
      <c r="PUU3" s="2440"/>
      <c r="PUV3" s="2440"/>
      <c r="PUW3" s="2440"/>
      <c r="PUX3" s="2440"/>
      <c r="PUY3" s="2440"/>
      <c r="PUZ3" s="2440"/>
      <c r="PVA3" s="2440"/>
      <c r="PVB3" s="2440"/>
      <c r="PVC3" s="2440"/>
      <c r="PVD3" s="2440"/>
      <c r="PVE3" s="2440"/>
      <c r="PVF3" s="2440"/>
      <c r="PVG3" s="2440"/>
      <c r="PVH3" s="2440"/>
      <c r="PVI3" s="2440"/>
      <c r="PVJ3" s="2440"/>
      <c r="PVK3" s="2440"/>
      <c r="PVL3" s="2440"/>
      <c r="PVM3" s="2440"/>
      <c r="PVN3" s="2440"/>
      <c r="PVO3" s="2440"/>
      <c r="PVP3" s="2440"/>
      <c r="PVQ3" s="2440"/>
      <c r="PVR3" s="2440"/>
      <c r="PVS3" s="2440"/>
      <c r="PVT3" s="2440"/>
      <c r="PVU3" s="2440"/>
      <c r="PVV3" s="2440"/>
      <c r="PVW3" s="2440"/>
      <c r="PVX3" s="2440"/>
      <c r="PVY3" s="2440"/>
      <c r="PVZ3" s="2440"/>
      <c r="PWA3" s="2440"/>
      <c r="PWB3" s="2440"/>
      <c r="PWC3" s="2440"/>
      <c r="PWD3" s="2440"/>
      <c r="PWE3" s="2440"/>
      <c r="PWF3" s="2440"/>
      <c r="PWG3" s="2440"/>
      <c r="PWH3" s="2440"/>
      <c r="PWI3" s="2440"/>
      <c r="PWJ3" s="2440"/>
      <c r="PWK3" s="2440"/>
      <c r="PWL3" s="2440"/>
      <c r="PWM3" s="2440"/>
      <c r="PWN3" s="2440"/>
      <c r="PWO3" s="2440"/>
      <c r="PWP3" s="2440"/>
      <c r="PWQ3" s="2440"/>
      <c r="PWR3" s="2440"/>
      <c r="PWS3" s="2440"/>
      <c r="PWT3" s="2440"/>
      <c r="PWU3" s="2440"/>
      <c r="PWV3" s="2440"/>
      <c r="PWW3" s="2440"/>
      <c r="PWX3" s="2440"/>
      <c r="PWY3" s="2440"/>
      <c r="PWZ3" s="2440"/>
      <c r="PXA3" s="2440"/>
      <c r="PXB3" s="2440"/>
      <c r="PXC3" s="2440"/>
      <c r="PXD3" s="2440"/>
      <c r="PXE3" s="2440"/>
      <c r="PXF3" s="2440"/>
      <c r="PXG3" s="2440"/>
      <c r="PXH3" s="2440"/>
      <c r="PXI3" s="2440"/>
      <c r="PXJ3" s="2440"/>
      <c r="PXK3" s="2440"/>
      <c r="PXL3" s="2440"/>
      <c r="PXM3" s="2440"/>
      <c r="PXN3" s="2440"/>
      <c r="PXO3" s="2440"/>
      <c r="PXP3" s="2440"/>
      <c r="PXQ3" s="2440"/>
      <c r="PXR3" s="2440"/>
      <c r="PXS3" s="2440"/>
      <c r="PXT3" s="2440"/>
      <c r="PXU3" s="2440"/>
      <c r="PXV3" s="2440"/>
      <c r="PXW3" s="2440"/>
      <c r="PXX3" s="2440"/>
      <c r="PXY3" s="2440"/>
      <c r="PXZ3" s="2440"/>
      <c r="PYA3" s="2440"/>
      <c r="PYB3" s="2440"/>
      <c r="PYC3" s="2440"/>
      <c r="PYD3" s="2440"/>
      <c r="PYE3" s="2440"/>
      <c r="PYF3" s="2440"/>
      <c r="PYG3" s="2440"/>
      <c r="PYH3" s="2440"/>
      <c r="PYI3" s="2440"/>
      <c r="PYJ3" s="2440"/>
      <c r="PYK3" s="2440"/>
      <c r="PYL3" s="2440"/>
      <c r="PYM3" s="2440"/>
      <c r="PYN3" s="2440"/>
      <c r="PYO3" s="2440"/>
      <c r="PYP3" s="2440"/>
      <c r="PYQ3" s="2440"/>
      <c r="PYR3" s="2440"/>
      <c r="PYS3" s="2440"/>
      <c r="PYT3" s="2440"/>
      <c r="PYU3" s="2440"/>
      <c r="PYV3" s="2440"/>
      <c r="PYW3" s="2440"/>
      <c r="PYX3" s="2440"/>
      <c r="PYY3" s="2440"/>
      <c r="PYZ3" s="2440"/>
      <c r="PZA3" s="2440"/>
      <c r="PZB3" s="2440"/>
      <c r="PZC3" s="2440"/>
      <c r="PZD3" s="2440"/>
      <c r="PZE3" s="2440"/>
      <c r="PZF3" s="2440"/>
      <c r="PZG3" s="2440"/>
      <c r="PZH3" s="2440"/>
      <c r="PZI3" s="2440"/>
      <c r="PZJ3" s="2440"/>
      <c r="PZK3" s="2440"/>
      <c r="PZL3" s="2440"/>
      <c r="PZM3" s="2440"/>
      <c r="PZN3" s="2440"/>
      <c r="PZO3" s="2440"/>
      <c r="PZP3" s="2440"/>
      <c r="PZQ3" s="2440"/>
      <c r="PZR3" s="2440"/>
      <c r="PZS3" s="2440"/>
      <c r="PZT3" s="2440"/>
      <c r="PZU3" s="2440"/>
      <c r="PZV3" s="2440"/>
      <c r="PZW3" s="2440"/>
      <c r="PZX3" s="2440"/>
      <c r="PZY3" s="2440"/>
      <c r="PZZ3" s="2440"/>
      <c r="QAA3" s="2440"/>
      <c r="QAB3" s="2440"/>
      <c r="QAC3" s="2440"/>
      <c r="QAD3" s="2440"/>
      <c r="QAE3" s="2440"/>
      <c r="QAF3" s="2440"/>
      <c r="QAG3" s="2440"/>
      <c r="QAH3" s="2440"/>
      <c r="QAI3" s="2440"/>
      <c r="QAJ3" s="2440"/>
      <c r="QAK3" s="2440"/>
      <c r="QAL3" s="2440"/>
      <c r="QAM3" s="2440"/>
      <c r="QAN3" s="2440"/>
      <c r="QAO3" s="2440"/>
      <c r="QAP3" s="2440"/>
      <c r="QAQ3" s="2440"/>
      <c r="QAR3" s="2440"/>
      <c r="QAS3" s="2440"/>
      <c r="QAT3" s="2440"/>
      <c r="QAU3" s="2440"/>
      <c r="QAV3" s="2440"/>
      <c r="QAW3" s="2440"/>
      <c r="QAX3" s="2440"/>
      <c r="QAY3" s="2440"/>
      <c r="QAZ3" s="2440"/>
      <c r="QBA3" s="2440"/>
      <c r="QBB3" s="2440"/>
      <c r="QBC3" s="2440"/>
      <c r="QBD3" s="2440"/>
      <c r="QBE3" s="2440"/>
      <c r="QBF3" s="2440"/>
      <c r="QBG3" s="2440"/>
      <c r="QBH3" s="2440"/>
      <c r="QBI3" s="2440"/>
      <c r="QBJ3" s="2440"/>
      <c r="QBK3" s="2440"/>
      <c r="QBL3" s="2440"/>
      <c r="QBM3" s="2440"/>
      <c r="QBN3" s="2440"/>
      <c r="QBO3" s="2440"/>
      <c r="QBP3" s="2440"/>
      <c r="QBQ3" s="2440"/>
      <c r="QBR3" s="2440"/>
      <c r="QBS3" s="2440"/>
      <c r="QBT3" s="2440"/>
      <c r="QBU3" s="2440"/>
      <c r="QBV3" s="2440"/>
      <c r="QBW3" s="2440"/>
      <c r="QBX3" s="2440"/>
      <c r="QBY3" s="2440"/>
      <c r="QBZ3" s="2440"/>
      <c r="QCA3" s="2440"/>
      <c r="QCB3" s="2440"/>
      <c r="QCC3" s="2440"/>
      <c r="QCD3" s="2440"/>
      <c r="QCE3" s="2440"/>
      <c r="QCF3" s="2440"/>
      <c r="QCG3" s="2440"/>
      <c r="QCH3" s="2440"/>
      <c r="QCI3" s="2440"/>
      <c r="QCJ3" s="2440"/>
      <c r="QCK3" s="2440"/>
      <c r="QCL3" s="2440"/>
      <c r="QCM3" s="2440"/>
      <c r="QCN3" s="2440"/>
      <c r="QCO3" s="2440"/>
      <c r="QCP3" s="2440"/>
      <c r="QCQ3" s="2440"/>
      <c r="QCR3" s="2440"/>
      <c r="QCS3" s="2440"/>
      <c r="QCT3" s="2440"/>
      <c r="QCU3" s="2440"/>
      <c r="QCV3" s="2440"/>
      <c r="QCW3" s="2440"/>
      <c r="QCX3" s="2440"/>
      <c r="QCY3" s="2440"/>
      <c r="QCZ3" s="2440"/>
      <c r="QDA3" s="2440"/>
      <c r="QDB3" s="2440"/>
      <c r="QDC3" s="2440"/>
      <c r="QDD3" s="2440"/>
      <c r="QDE3" s="2440"/>
      <c r="QDF3" s="2440"/>
      <c r="QDG3" s="2440"/>
      <c r="QDH3" s="2440"/>
      <c r="QDI3" s="2440"/>
      <c r="QDJ3" s="2440"/>
      <c r="QDK3" s="2440"/>
      <c r="QDL3" s="2440"/>
      <c r="QDM3" s="2440"/>
      <c r="QDN3" s="2440"/>
      <c r="QDO3" s="2440"/>
      <c r="QDP3" s="2440"/>
      <c r="QDQ3" s="2440"/>
      <c r="QDR3" s="2440"/>
      <c r="QDS3" s="2440"/>
      <c r="QDT3" s="2440"/>
      <c r="QDU3" s="2440"/>
      <c r="QDV3" s="2440"/>
      <c r="QDW3" s="2440"/>
      <c r="QDX3" s="2440"/>
      <c r="QDY3" s="2440"/>
      <c r="QDZ3" s="2440"/>
      <c r="QEA3" s="2440"/>
      <c r="QEB3" s="2440"/>
      <c r="QEC3" s="2440"/>
      <c r="QED3" s="2440"/>
      <c r="QEE3" s="2440"/>
      <c r="QEF3" s="2440"/>
      <c r="QEG3" s="2440"/>
      <c r="QEH3" s="2440"/>
      <c r="QEI3" s="2440"/>
      <c r="QEJ3" s="2440"/>
      <c r="QEK3" s="2440"/>
      <c r="QEL3" s="2440"/>
      <c r="QEM3" s="2440"/>
      <c r="QEN3" s="2440"/>
      <c r="QEO3" s="2440"/>
      <c r="QEP3" s="2440"/>
      <c r="QEQ3" s="2440"/>
      <c r="QER3" s="2440"/>
      <c r="QES3" s="2440"/>
      <c r="QET3" s="2440"/>
      <c r="QEU3" s="2440"/>
      <c r="QEV3" s="2440"/>
      <c r="QEW3" s="2440"/>
      <c r="QEX3" s="2440"/>
      <c r="QEY3" s="2440"/>
      <c r="QEZ3" s="2440"/>
      <c r="QFA3" s="2440"/>
      <c r="QFB3" s="2440"/>
      <c r="QFC3" s="2440"/>
      <c r="QFD3" s="2440"/>
      <c r="QFE3" s="2440"/>
      <c r="QFF3" s="2440"/>
      <c r="QFG3" s="2440"/>
      <c r="QFH3" s="2440"/>
      <c r="QFI3" s="2440"/>
      <c r="QFJ3" s="2440"/>
      <c r="QFK3" s="2440"/>
      <c r="QFL3" s="2440"/>
      <c r="QFM3" s="2440"/>
      <c r="QFN3" s="2440"/>
      <c r="QFO3" s="2440"/>
      <c r="QFP3" s="2440"/>
      <c r="QFQ3" s="2440"/>
      <c r="QFR3" s="2440"/>
      <c r="QFS3" s="2440"/>
      <c r="QFT3" s="2440"/>
      <c r="QFU3" s="2440"/>
      <c r="QFV3" s="2440"/>
      <c r="QFW3" s="2440"/>
      <c r="QFX3" s="2440"/>
      <c r="QFY3" s="2440"/>
      <c r="QFZ3" s="2440"/>
      <c r="QGA3" s="2440"/>
      <c r="QGB3" s="2440"/>
      <c r="QGC3" s="2440"/>
      <c r="QGD3" s="2440"/>
      <c r="QGE3" s="2440"/>
      <c r="QGF3" s="2440"/>
      <c r="QGG3" s="2440"/>
      <c r="QGH3" s="2440"/>
      <c r="QGI3" s="2440"/>
      <c r="QGJ3" s="2440"/>
      <c r="QGK3" s="2440"/>
      <c r="QGL3" s="2440"/>
      <c r="QGM3" s="2440"/>
      <c r="QGN3" s="2440"/>
      <c r="QGO3" s="2440"/>
      <c r="QGP3" s="2440"/>
      <c r="QGQ3" s="2440"/>
      <c r="QGR3" s="2440"/>
      <c r="QGS3" s="2440"/>
      <c r="QGT3" s="2440"/>
      <c r="QGU3" s="2440"/>
      <c r="QGV3" s="2440"/>
      <c r="QGW3" s="2440"/>
      <c r="QGX3" s="2440"/>
      <c r="QGY3" s="2440"/>
      <c r="QGZ3" s="2440"/>
      <c r="QHA3" s="2440"/>
      <c r="QHB3" s="2440"/>
      <c r="QHC3" s="2440"/>
      <c r="QHD3" s="2440"/>
      <c r="QHE3" s="2440"/>
      <c r="QHF3" s="2440"/>
      <c r="QHG3" s="2440"/>
      <c r="QHH3" s="2440"/>
      <c r="QHI3" s="2440"/>
      <c r="QHJ3" s="2440"/>
      <c r="QHK3" s="2440"/>
      <c r="QHL3" s="2440"/>
      <c r="QHM3" s="2440"/>
      <c r="QHN3" s="2440"/>
      <c r="QHO3" s="2440"/>
      <c r="QHP3" s="2440"/>
      <c r="QHQ3" s="2440"/>
      <c r="QHR3" s="2440"/>
      <c r="QHS3" s="2440"/>
      <c r="QHT3" s="2440"/>
      <c r="QHU3" s="2440"/>
      <c r="QHV3" s="2440"/>
      <c r="QHW3" s="2440"/>
      <c r="QHX3" s="2440"/>
      <c r="QHY3" s="2440"/>
      <c r="QHZ3" s="2440"/>
      <c r="QIA3" s="2440"/>
      <c r="QIB3" s="2440"/>
      <c r="QIC3" s="2440"/>
      <c r="QID3" s="2440"/>
      <c r="QIE3" s="2440"/>
      <c r="QIF3" s="2440"/>
      <c r="QIG3" s="2440"/>
      <c r="QIH3" s="2440"/>
      <c r="QII3" s="2440"/>
      <c r="QIJ3" s="2440"/>
      <c r="QIK3" s="2440"/>
      <c r="QIL3" s="2440"/>
      <c r="QIM3" s="2440"/>
      <c r="QIN3" s="2440"/>
      <c r="QIO3" s="2440"/>
      <c r="QIP3" s="2440"/>
      <c r="QIQ3" s="2440"/>
      <c r="QIR3" s="2440"/>
      <c r="QIS3" s="2440"/>
      <c r="QIT3" s="2440"/>
      <c r="QIU3" s="2440"/>
      <c r="QIV3" s="2440"/>
      <c r="QIW3" s="2440"/>
      <c r="QIX3" s="2440"/>
      <c r="QIY3" s="2440"/>
      <c r="QIZ3" s="2440"/>
      <c r="QJA3" s="2440"/>
      <c r="QJB3" s="2440"/>
      <c r="QJC3" s="2440"/>
      <c r="QJD3" s="2440"/>
      <c r="QJE3" s="2440"/>
      <c r="QJF3" s="2440"/>
      <c r="QJG3" s="2440"/>
      <c r="QJH3" s="2440"/>
      <c r="QJI3" s="2440"/>
      <c r="QJJ3" s="2440"/>
      <c r="QJK3" s="2440"/>
      <c r="QJL3" s="2440"/>
      <c r="QJM3" s="2440"/>
      <c r="QJN3" s="2440"/>
      <c r="QJO3" s="2440"/>
      <c r="QJP3" s="2440"/>
      <c r="QJQ3" s="2440"/>
      <c r="QJR3" s="2440"/>
      <c r="QJS3" s="2440"/>
      <c r="QJT3" s="2440"/>
      <c r="QJU3" s="2440"/>
      <c r="QJV3" s="2440"/>
      <c r="QJW3" s="2440"/>
      <c r="QJX3" s="2440"/>
      <c r="QJY3" s="2440"/>
      <c r="QJZ3" s="2440"/>
      <c r="QKA3" s="2440"/>
      <c r="QKB3" s="2440"/>
      <c r="QKC3" s="2440"/>
      <c r="QKD3" s="2440"/>
      <c r="QKE3" s="2440"/>
      <c r="QKF3" s="2440"/>
      <c r="QKG3" s="2440"/>
      <c r="QKH3" s="2440"/>
      <c r="QKI3" s="2440"/>
      <c r="QKJ3" s="2440"/>
      <c r="QKK3" s="2440"/>
      <c r="QKL3" s="2440"/>
      <c r="QKM3" s="2440"/>
      <c r="QKN3" s="2440"/>
      <c r="QKO3" s="2440"/>
      <c r="QKP3" s="2440"/>
      <c r="QKQ3" s="2440"/>
      <c r="QKR3" s="2440"/>
      <c r="QKS3" s="2440"/>
      <c r="QKT3" s="2440"/>
      <c r="QKU3" s="2440"/>
      <c r="QKV3" s="2440"/>
      <c r="QKW3" s="2440"/>
      <c r="QKX3" s="2440"/>
      <c r="QKY3" s="2440"/>
      <c r="QKZ3" s="2440"/>
      <c r="QLA3" s="2440"/>
      <c r="QLB3" s="2440"/>
      <c r="QLC3" s="2440"/>
      <c r="QLD3" s="2440"/>
      <c r="QLE3" s="2440"/>
      <c r="QLF3" s="2440"/>
      <c r="QLG3" s="2440"/>
      <c r="QLH3" s="2440"/>
      <c r="QLI3" s="2440"/>
      <c r="QLJ3" s="2440"/>
      <c r="QLK3" s="2440"/>
      <c r="QLL3" s="2440"/>
      <c r="QLM3" s="2440"/>
      <c r="QLN3" s="2440"/>
      <c r="QLO3" s="2440"/>
      <c r="QLP3" s="2440"/>
      <c r="QLQ3" s="2440"/>
      <c r="QLR3" s="2440"/>
      <c r="QLS3" s="2440"/>
      <c r="QLT3" s="2440"/>
      <c r="QLU3" s="2440"/>
      <c r="QLV3" s="2440"/>
      <c r="QLW3" s="2440"/>
      <c r="QLX3" s="2440"/>
      <c r="QLY3" s="2440"/>
      <c r="QLZ3" s="2440"/>
      <c r="QMA3" s="2440"/>
      <c r="QMB3" s="2440"/>
      <c r="QMC3" s="2440"/>
      <c r="QMD3" s="2440"/>
      <c r="QME3" s="2440"/>
      <c r="QMF3" s="2440"/>
      <c r="QMG3" s="2440"/>
      <c r="QMH3" s="2440"/>
      <c r="QMI3" s="2440"/>
      <c r="QMJ3" s="2440"/>
      <c r="QMK3" s="2440"/>
      <c r="QML3" s="2440"/>
      <c r="QMM3" s="2440"/>
      <c r="QMN3" s="2440"/>
      <c r="QMO3" s="2440"/>
      <c r="QMP3" s="2440"/>
      <c r="QMQ3" s="2440"/>
      <c r="QMR3" s="2440"/>
      <c r="QMS3" s="2440"/>
      <c r="QMT3" s="2440"/>
      <c r="QMU3" s="2440"/>
      <c r="QMV3" s="2440"/>
      <c r="QMW3" s="2440"/>
      <c r="QMX3" s="2440"/>
      <c r="QMY3" s="2440"/>
      <c r="QMZ3" s="2440"/>
      <c r="QNA3" s="2440"/>
      <c r="QNB3" s="2440"/>
      <c r="QNC3" s="2440"/>
      <c r="QND3" s="2440"/>
      <c r="QNE3" s="2440"/>
      <c r="QNF3" s="2440"/>
      <c r="QNG3" s="2440"/>
      <c r="QNH3" s="2440"/>
      <c r="QNI3" s="2440"/>
      <c r="QNJ3" s="2440"/>
      <c r="QNK3" s="2440"/>
      <c r="QNL3" s="2440"/>
      <c r="QNM3" s="2440"/>
      <c r="QNN3" s="2440"/>
      <c r="QNO3" s="2440"/>
      <c r="QNP3" s="2440"/>
      <c r="QNQ3" s="2440"/>
      <c r="QNR3" s="2440"/>
      <c r="QNS3" s="2440"/>
      <c r="QNT3" s="2440"/>
      <c r="QNU3" s="2440"/>
      <c r="QNV3" s="2440"/>
      <c r="QNW3" s="2440"/>
      <c r="QNX3" s="2440"/>
      <c r="QNY3" s="2440"/>
      <c r="QNZ3" s="2440"/>
      <c r="QOA3" s="2440"/>
      <c r="QOB3" s="2440"/>
      <c r="QOC3" s="2440"/>
      <c r="QOD3" s="2440"/>
      <c r="QOE3" s="2440"/>
      <c r="QOF3" s="2440"/>
      <c r="QOG3" s="2440"/>
      <c r="QOH3" s="2440"/>
      <c r="QOI3" s="2440"/>
      <c r="QOJ3" s="2440"/>
      <c r="QOK3" s="2440"/>
      <c r="QOL3" s="2440"/>
      <c r="QOM3" s="2440"/>
      <c r="QON3" s="2440"/>
      <c r="QOO3" s="2440"/>
      <c r="QOP3" s="2440"/>
      <c r="QOQ3" s="2440"/>
      <c r="QOR3" s="2440"/>
      <c r="QOS3" s="2440"/>
      <c r="QOT3" s="2440"/>
      <c r="QOU3" s="2440"/>
      <c r="QOV3" s="2440"/>
      <c r="QOW3" s="2440"/>
      <c r="QOX3" s="2440"/>
      <c r="QOY3" s="2440"/>
      <c r="QOZ3" s="2440"/>
      <c r="QPA3" s="2440"/>
      <c r="QPB3" s="2440"/>
      <c r="QPC3" s="2440"/>
      <c r="QPD3" s="2440"/>
      <c r="QPE3" s="2440"/>
      <c r="QPF3" s="2440"/>
      <c r="QPG3" s="2440"/>
      <c r="QPH3" s="2440"/>
      <c r="QPI3" s="2440"/>
      <c r="QPJ3" s="2440"/>
      <c r="QPK3" s="2440"/>
      <c r="QPL3" s="2440"/>
      <c r="QPM3" s="2440"/>
      <c r="QPN3" s="2440"/>
      <c r="QPO3" s="2440"/>
      <c r="QPP3" s="2440"/>
      <c r="QPQ3" s="2440"/>
      <c r="QPR3" s="2440"/>
      <c r="QPS3" s="2440"/>
      <c r="QPT3" s="2440"/>
      <c r="QPU3" s="2440"/>
      <c r="QPV3" s="2440"/>
      <c r="QPW3" s="2440"/>
      <c r="QPX3" s="2440"/>
      <c r="QPY3" s="2440"/>
      <c r="QPZ3" s="2440"/>
      <c r="QQA3" s="2440"/>
      <c r="QQB3" s="2440"/>
      <c r="QQC3" s="2440"/>
      <c r="QQD3" s="2440"/>
      <c r="QQE3" s="2440"/>
      <c r="QQF3" s="2440"/>
      <c r="QQG3" s="2440"/>
      <c r="QQH3" s="2440"/>
      <c r="QQI3" s="2440"/>
      <c r="QQJ3" s="2440"/>
      <c r="QQK3" s="2440"/>
      <c r="QQL3" s="2440"/>
      <c r="QQM3" s="2440"/>
      <c r="QQN3" s="2440"/>
      <c r="QQO3" s="2440"/>
      <c r="QQP3" s="2440"/>
      <c r="QQQ3" s="2440"/>
      <c r="QQR3" s="2440"/>
      <c r="QQS3" s="2440"/>
      <c r="QQT3" s="2440"/>
      <c r="QQU3" s="2440"/>
      <c r="QQV3" s="2440"/>
      <c r="QQW3" s="2440"/>
      <c r="QQX3" s="2440"/>
      <c r="QQY3" s="2440"/>
      <c r="QQZ3" s="2440"/>
      <c r="QRA3" s="2440"/>
      <c r="QRB3" s="2440"/>
      <c r="QRC3" s="2440"/>
      <c r="QRD3" s="2440"/>
      <c r="QRE3" s="2440"/>
      <c r="QRF3" s="2440"/>
      <c r="QRG3" s="2440"/>
      <c r="QRH3" s="2440"/>
      <c r="QRI3" s="2440"/>
      <c r="QRJ3" s="2440"/>
      <c r="QRK3" s="2440"/>
      <c r="QRL3" s="2440"/>
      <c r="QRM3" s="2440"/>
      <c r="QRN3" s="2440"/>
      <c r="QRO3" s="2440"/>
      <c r="QRP3" s="2440"/>
      <c r="QRQ3" s="2440"/>
      <c r="QRR3" s="2440"/>
      <c r="QRS3" s="2440"/>
      <c r="QRT3" s="2440"/>
      <c r="QRU3" s="2440"/>
      <c r="QRV3" s="2440"/>
      <c r="QRW3" s="2440"/>
      <c r="QRX3" s="2440"/>
      <c r="QRY3" s="2440"/>
      <c r="QRZ3" s="2440"/>
      <c r="QSA3" s="2440"/>
      <c r="QSB3" s="2440"/>
      <c r="QSC3" s="2440"/>
      <c r="QSD3" s="2440"/>
      <c r="QSE3" s="2440"/>
      <c r="QSF3" s="2440"/>
      <c r="QSG3" s="2440"/>
      <c r="QSH3" s="2440"/>
      <c r="QSI3" s="2440"/>
      <c r="QSJ3" s="2440"/>
      <c r="QSK3" s="2440"/>
      <c r="QSL3" s="2440"/>
      <c r="QSM3" s="2440"/>
      <c r="QSN3" s="2440"/>
      <c r="QSO3" s="2440"/>
      <c r="QSP3" s="2440"/>
      <c r="QSQ3" s="2440"/>
      <c r="QSR3" s="2440"/>
      <c r="QSS3" s="2440"/>
      <c r="QST3" s="2440"/>
      <c r="QSU3" s="2440"/>
      <c r="QSV3" s="2440"/>
      <c r="QSW3" s="2440"/>
      <c r="QSX3" s="2440"/>
      <c r="QSY3" s="2440"/>
      <c r="QSZ3" s="2440"/>
      <c r="QTA3" s="2440"/>
      <c r="QTB3" s="2440"/>
      <c r="QTC3" s="2440"/>
      <c r="QTD3" s="2440"/>
      <c r="QTE3" s="2440"/>
      <c r="QTF3" s="2440"/>
      <c r="QTG3" s="2440"/>
      <c r="QTH3" s="2440"/>
      <c r="QTI3" s="2440"/>
      <c r="QTJ3" s="2440"/>
      <c r="QTK3" s="2440"/>
      <c r="QTL3" s="2440"/>
      <c r="QTM3" s="2440"/>
      <c r="QTN3" s="2440"/>
      <c r="QTO3" s="2440"/>
      <c r="QTP3" s="2440"/>
      <c r="QTQ3" s="2440"/>
      <c r="QTR3" s="2440"/>
      <c r="QTS3" s="2440"/>
      <c r="QTT3" s="2440"/>
      <c r="QTU3" s="2440"/>
      <c r="QTV3" s="2440"/>
      <c r="QTW3" s="2440"/>
      <c r="QTX3" s="2440"/>
      <c r="QTY3" s="2440"/>
      <c r="QTZ3" s="2440"/>
      <c r="QUA3" s="2440"/>
      <c r="QUB3" s="2440"/>
      <c r="QUC3" s="2440"/>
      <c r="QUD3" s="2440"/>
      <c r="QUE3" s="2440"/>
      <c r="QUF3" s="2440"/>
      <c r="QUG3" s="2440"/>
      <c r="QUH3" s="2440"/>
      <c r="QUI3" s="2440"/>
      <c r="QUJ3" s="2440"/>
      <c r="QUK3" s="2440"/>
      <c r="QUL3" s="2440"/>
      <c r="QUM3" s="2440"/>
      <c r="QUN3" s="2440"/>
      <c r="QUO3" s="2440"/>
      <c r="QUP3" s="2440"/>
      <c r="QUQ3" s="2440"/>
      <c r="QUR3" s="2440"/>
      <c r="QUS3" s="2440"/>
      <c r="QUT3" s="2440"/>
      <c r="QUU3" s="2440"/>
      <c r="QUV3" s="2440"/>
      <c r="QUW3" s="2440"/>
      <c r="QUX3" s="2440"/>
      <c r="QUY3" s="2440"/>
      <c r="QUZ3" s="2440"/>
      <c r="QVA3" s="2440"/>
      <c r="QVB3" s="2440"/>
      <c r="QVC3" s="2440"/>
      <c r="QVD3" s="2440"/>
      <c r="QVE3" s="2440"/>
      <c r="QVF3" s="2440"/>
      <c r="QVG3" s="2440"/>
      <c r="QVH3" s="2440"/>
      <c r="QVI3" s="2440"/>
      <c r="QVJ3" s="2440"/>
      <c r="QVK3" s="2440"/>
      <c r="QVL3" s="2440"/>
      <c r="QVM3" s="2440"/>
      <c r="QVN3" s="2440"/>
      <c r="QVO3" s="2440"/>
      <c r="QVP3" s="2440"/>
      <c r="QVQ3" s="2440"/>
      <c r="QVR3" s="2440"/>
      <c r="QVS3" s="2440"/>
      <c r="QVT3" s="2440"/>
      <c r="QVU3" s="2440"/>
      <c r="QVV3" s="2440"/>
      <c r="QVW3" s="2440"/>
      <c r="QVX3" s="2440"/>
      <c r="QVY3" s="2440"/>
      <c r="QVZ3" s="2440"/>
      <c r="QWA3" s="2440"/>
      <c r="QWB3" s="2440"/>
      <c r="QWC3" s="2440"/>
      <c r="QWD3" s="2440"/>
      <c r="QWE3" s="2440"/>
      <c r="QWF3" s="2440"/>
      <c r="QWG3" s="2440"/>
      <c r="QWH3" s="2440"/>
      <c r="QWI3" s="2440"/>
      <c r="QWJ3" s="2440"/>
      <c r="QWK3" s="2440"/>
      <c r="QWL3" s="2440"/>
      <c r="QWM3" s="2440"/>
      <c r="QWN3" s="2440"/>
      <c r="QWO3" s="2440"/>
      <c r="QWP3" s="2440"/>
      <c r="QWQ3" s="2440"/>
      <c r="QWR3" s="2440"/>
      <c r="QWS3" s="2440"/>
      <c r="QWT3" s="2440"/>
      <c r="QWU3" s="2440"/>
      <c r="QWV3" s="2440"/>
      <c r="QWW3" s="2440"/>
      <c r="QWX3" s="2440"/>
      <c r="QWY3" s="2440"/>
      <c r="QWZ3" s="2440"/>
      <c r="QXA3" s="2440"/>
      <c r="QXB3" s="2440"/>
      <c r="QXC3" s="2440"/>
      <c r="QXD3" s="2440"/>
      <c r="QXE3" s="2440"/>
      <c r="QXF3" s="2440"/>
      <c r="QXG3" s="2440"/>
      <c r="QXH3" s="2440"/>
      <c r="QXI3" s="2440"/>
      <c r="QXJ3" s="2440"/>
      <c r="QXK3" s="2440"/>
      <c r="QXL3" s="2440"/>
      <c r="QXM3" s="2440"/>
      <c r="QXN3" s="2440"/>
      <c r="QXO3" s="2440"/>
      <c r="QXP3" s="2440"/>
      <c r="QXQ3" s="2440"/>
      <c r="QXR3" s="2440"/>
      <c r="QXS3" s="2440"/>
      <c r="QXT3" s="2440"/>
      <c r="QXU3" s="2440"/>
      <c r="QXV3" s="2440"/>
      <c r="QXW3" s="2440"/>
      <c r="QXX3" s="2440"/>
      <c r="QXY3" s="2440"/>
      <c r="QXZ3" s="2440"/>
      <c r="QYA3" s="2440"/>
      <c r="QYB3" s="2440"/>
      <c r="QYC3" s="2440"/>
      <c r="QYD3" s="2440"/>
      <c r="QYE3" s="2440"/>
      <c r="QYF3" s="2440"/>
      <c r="QYG3" s="2440"/>
      <c r="QYH3" s="2440"/>
      <c r="QYI3" s="2440"/>
      <c r="QYJ3" s="2440"/>
      <c r="QYK3" s="2440"/>
      <c r="QYL3" s="2440"/>
      <c r="QYM3" s="2440"/>
      <c r="QYN3" s="2440"/>
      <c r="QYO3" s="2440"/>
      <c r="QYP3" s="2440"/>
      <c r="QYQ3" s="2440"/>
      <c r="QYR3" s="2440"/>
      <c r="QYS3" s="2440"/>
      <c r="QYT3" s="2440"/>
      <c r="QYU3" s="2440"/>
      <c r="QYV3" s="2440"/>
      <c r="QYW3" s="2440"/>
      <c r="QYX3" s="2440"/>
      <c r="QYY3" s="2440"/>
      <c r="QYZ3" s="2440"/>
      <c r="QZA3" s="2440"/>
      <c r="QZB3" s="2440"/>
      <c r="QZC3" s="2440"/>
      <c r="QZD3" s="2440"/>
      <c r="QZE3" s="2440"/>
      <c r="QZF3" s="2440"/>
      <c r="QZG3" s="2440"/>
      <c r="QZH3" s="2440"/>
      <c r="QZI3" s="2440"/>
      <c r="QZJ3" s="2440"/>
      <c r="QZK3" s="2440"/>
      <c r="QZL3" s="2440"/>
      <c r="QZM3" s="2440"/>
      <c r="QZN3" s="2440"/>
      <c r="QZO3" s="2440"/>
      <c r="QZP3" s="2440"/>
      <c r="QZQ3" s="2440"/>
      <c r="QZR3" s="2440"/>
      <c r="QZS3" s="2440"/>
      <c r="QZT3" s="2440"/>
      <c r="QZU3" s="2440"/>
      <c r="QZV3" s="2440"/>
      <c r="QZW3" s="2440"/>
      <c r="QZX3" s="2440"/>
      <c r="QZY3" s="2440"/>
      <c r="QZZ3" s="2440"/>
      <c r="RAA3" s="2440"/>
      <c r="RAB3" s="2440"/>
      <c r="RAC3" s="2440"/>
      <c r="RAD3" s="2440"/>
      <c r="RAE3" s="2440"/>
      <c r="RAF3" s="2440"/>
      <c r="RAG3" s="2440"/>
      <c r="RAH3" s="2440"/>
      <c r="RAI3" s="2440"/>
      <c r="RAJ3" s="2440"/>
      <c r="RAK3" s="2440"/>
      <c r="RAL3" s="2440"/>
      <c r="RAM3" s="2440"/>
      <c r="RAN3" s="2440"/>
      <c r="RAO3" s="2440"/>
      <c r="RAP3" s="2440"/>
      <c r="RAQ3" s="2440"/>
      <c r="RAR3" s="2440"/>
      <c r="RAS3" s="2440"/>
      <c r="RAT3" s="2440"/>
      <c r="RAU3" s="2440"/>
      <c r="RAV3" s="2440"/>
      <c r="RAW3" s="2440"/>
      <c r="RAX3" s="2440"/>
      <c r="RAY3" s="2440"/>
      <c r="RAZ3" s="2440"/>
      <c r="RBA3" s="2440"/>
      <c r="RBB3" s="2440"/>
      <c r="RBC3" s="2440"/>
      <c r="RBD3" s="2440"/>
      <c r="RBE3" s="2440"/>
      <c r="RBF3" s="2440"/>
      <c r="RBG3" s="2440"/>
      <c r="RBH3" s="2440"/>
      <c r="RBI3" s="2440"/>
      <c r="RBJ3" s="2440"/>
      <c r="RBK3" s="2440"/>
      <c r="RBL3" s="2440"/>
      <c r="RBM3" s="2440"/>
      <c r="RBN3" s="2440"/>
      <c r="RBO3" s="2440"/>
      <c r="RBP3" s="2440"/>
      <c r="RBQ3" s="2440"/>
      <c r="RBR3" s="2440"/>
      <c r="RBS3" s="2440"/>
      <c r="RBT3" s="2440"/>
      <c r="RBU3" s="2440"/>
      <c r="RBV3" s="2440"/>
      <c r="RBW3" s="2440"/>
      <c r="RBX3" s="2440"/>
      <c r="RBY3" s="2440"/>
      <c r="RBZ3" s="2440"/>
      <c r="RCA3" s="2440"/>
      <c r="RCB3" s="2440"/>
      <c r="RCC3" s="2440"/>
      <c r="RCD3" s="2440"/>
      <c r="RCE3" s="2440"/>
      <c r="RCF3" s="2440"/>
      <c r="RCG3" s="2440"/>
      <c r="RCH3" s="2440"/>
      <c r="RCI3" s="2440"/>
      <c r="RCJ3" s="2440"/>
      <c r="RCK3" s="2440"/>
      <c r="RCL3" s="2440"/>
      <c r="RCM3" s="2440"/>
      <c r="RCN3" s="2440"/>
      <c r="RCO3" s="2440"/>
      <c r="RCP3" s="2440"/>
      <c r="RCQ3" s="2440"/>
      <c r="RCR3" s="2440"/>
      <c r="RCS3" s="2440"/>
      <c r="RCT3" s="2440"/>
      <c r="RCU3" s="2440"/>
      <c r="RCV3" s="2440"/>
      <c r="RCW3" s="2440"/>
      <c r="RCX3" s="2440"/>
      <c r="RCY3" s="2440"/>
      <c r="RCZ3" s="2440"/>
      <c r="RDA3" s="2440"/>
      <c r="RDB3" s="2440"/>
      <c r="RDC3" s="2440"/>
      <c r="RDD3" s="2440"/>
      <c r="RDE3" s="2440"/>
      <c r="RDF3" s="2440"/>
      <c r="RDG3" s="2440"/>
      <c r="RDH3" s="2440"/>
      <c r="RDI3" s="2440"/>
      <c r="RDJ3" s="2440"/>
      <c r="RDK3" s="2440"/>
      <c r="RDL3" s="2440"/>
      <c r="RDM3" s="2440"/>
      <c r="RDN3" s="2440"/>
      <c r="RDO3" s="2440"/>
      <c r="RDP3" s="2440"/>
      <c r="RDQ3" s="2440"/>
      <c r="RDR3" s="2440"/>
      <c r="RDS3" s="2440"/>
      <c r="RDT3" s="2440"/>
      <c r="RDU3" s="2440"/>
      <c r="RDV3" s="2440"/>
      <c r="RDW3" s="2440"/>
      <c r="RDX3" s="2440"/>
      <c r="RDY3" s="2440"/>
      <c r="RDZ3" s="2440"/>
      <c r="REA3" s="2440"/>
      <c r="REB3" s="2440"/>
      <c r="REC3" s="2440"/>
      <c r="RED3" s="2440"/>
      <c r="REE3" s="2440"/>
      <c r="REF3" s="2440"/>
      <c r="REG3" s="2440"/>
      <c r="REH3" s="2440"/>
      <c r="REI3" s="2440"/>
      <c r="REJ3" s="2440"/>
      <c r="REK3" s="2440"/>
      <c r="REL3" s="2440"/>
      <c r="REM3" s="2440"/>
      <c r="REN3" s="2440"/>
      <c r="REO3" s="2440"/>
      <c r="REP3" s="2440"/>
      <c r="REQ3" s="2440"/>
      <c r="RER3" s="2440"/>
      <c r="RES3" s="2440"/>
      <c r="RET3" s="2440"/>
      <c r="REU3" s="2440"/>
      <c r="REV3" s="2440"/>
      <c r="REW3" s="2440"/>
      <c r="REX3" s="2440"/>
      <c r="REY3" s="2440"/>
      <c r="REZ3" s="2440"/>
      <c r="RFA3" s="2440"/>
      <c r="RFB3" s="2440"/>
      <c r="RFC3" s="2440"/>
      <c r="RFD3" s="2440"/>
      <c r="RFE3" s="2440"/>
      <c r="RFF3" s="2440"/>
      <c r="RFG3" s="2440"/>
      <c r="RFH3" s="2440"/>
      <c r="RFI3" s="2440"/>
      <c r="RFJ3" s="2440"/>
      <c r="RFK3" s="2440"/>
      <c r="RFL3" s="2440"/>
      <c r="RFM3" s="2440"/>
      <c r="RFN3" s="2440"/>
      <c r="RFO3" s="2440"/>
      <c r="RFP3" s="2440"/>
      <c r="RFQ3" s="2440"/>
      <c r="RFR3" s="2440"/>
      <c r="RFS3" s="2440"/>
      <c r="RFT3" s="2440"/>
      <c r="RFU3" s="2440"/>
      <c r="RFV3" s="2440"/>
      <c r="RFW3" s="2440"/>
      <c r="RFX3" s="2440"/>
      <c r="RFY3" s="2440"/>
      <c r="RFZ3" s="2440"/>
      <c r="RGA3" s="2440"/>
      <c r="RGB3" s="2440"/>
      <c r="RGC3" s="2440"/>
      <c r="RGD3" s="2440"/>
      <c r="RGE3" s="2440"/>
      <c r="RGF3" s="2440"/>
      <c r="RGG3" s="2440"/>
      <c r="RGH3" s="2440"/>
      <c r="RGI3" s="2440"/>
      <c r="RGJ3" s="2440"/>
      <c r="RGK3" s="2440"/>
      <c r="RGL3" s="2440"/>
      <c r="RGM3" s="2440"/>
      <c r="RGN3" s="2440"/>
      <c r="RGO3" s="2440"/>
      <c r="RGP3" s="2440"/>
      <c r="RGQ3" s="2440"/>
      <c r="RGR3" s="2440"/>
      <c r="RGS3" s="2440"/>
      <c r="RGT3" s="2440"/>
      <c r="RGU3" s="2440"/>
      <c r="RGV3" s="2440"/>
      <c r="RGW3" s="2440"/>
      <c r="RGX3" s="2440"/>
      <c r="RGY3" s="2440"/>
      <c r="RGZ3" s="2440"/>
      <c r="RHA3" s="2440"/>
      <c r="RHB3" s="2440"/>
      <c r="RHC3" s="2440"/>
      <c r="RHD3" s="2440"/>
      <c r="RHE3" s="2440"/>
      <c r="RHF3" s="2440"/>
      <c r="RHG3" s="2440"/>
      <c r="RHH3" s="2440"/>
      <c r="RHI3" s="2440"/>
      <c r="RHJ3" s="2440"/>
      <c r="RHK3" s="2440"/>
      <c r="RHL3" s="2440"/>
      <c r="RHM3" s="2440"/>
      <c r="RHN3" s="2440"/>
      <c r="RHO3" s="2440"/>
      <c r="RHP3" s="2440"/>
      <c r="RHQ3" s="2440"/>
      <c r="RHR3" s="2440"/>
      <c r="RHS3" s="2440"/>
      <c r="RHT3" s="2440"/>
      <c r="RHU3" s="2440"/>
      <c r="RHV3" s="2440"/>
      <c r="RHW3" s="2440"/>
      <c r="RHX3" s="2440"/>
      <c r="RHY3" s="2440"/>
      <c r="RHZ3" s="2440"/>
      <c r="RIA3" s="2440"/>
      <c r="RIB3" s="2440"/>
      <c r="RIC3" s="2440"/>
      <c r="RID3" s="2440"/>
      <c r="RIE3" s="2440"/>
      <c r="RIF3" s="2440"/>
      <c r="RIG3" s="2440"/>
      <c r="RIH3" s="2440"/>
      <c r="RII3" s="2440"/>
      <c r="RIJ3" s="2440"/>
      <c r="RIK3" s="2440"/>
      <c r="RIL3" s="2440"/>
      <c r="RIM3" s="2440"/>
      <c r="RIN3" s="2440"/>
      <c r="RIO3" s="2440"/>
      <c r="RIP3" s="2440"/>
      <c r="RIQ3" s="2440"/>
      <c r="RIR3" s="2440"/>
      <c r="RIS3" s="2440"/>
      <c r="RIT3" s="2440"/>
      <c r="RIU3" s="2440"/>
      <c r="RIV3" s="2440"/>
      <c r="RIW3" s="2440"/>
      <c r="RIX3" s="2440"/>
      <c r="RIY3" s="2440"/>
      <c r="RIZ3" s="2440"/>
      <c r="RJA3" s="2440"/>
      <c r="RJB3" s="2440"/>
      <c r="RJC3" s="2440"/>
      <c r="RJD3" s="2440"/>
      <c r="RJE3" s="2440"/>
      <c r="RJF3" s="2440"/>
      <c r="RJG3" s="2440"/>
      <c r="RJH3" s="2440"/>
      <c r="RJI3" s="2440"/>
      <c r="RJJ3" s="2440"/>
      <c r="RJK3" s="2440"/>
      <c r="RJL3" s="2440"/>
      <c r="RJM3" s="2440"/>
      <c r="RJN3" s="2440"/>
      <c r="RJO3" s="2440"/>
      <c r="RJP3" s="2440"/>
      <c r="RJQ3" s="2440"/>
      <c r="RJR3" s="2440"/>
      <c r="RJS3" s="2440"/>
      <c r="RJT3" s="2440"/>
      <c r="RJU3" s="2440"/>
      <c r="RJV3" s="2440"/>
      <c r="RJW3" s="2440"/>
      <c r="RJX3" s="2440"/>
      <c r="RJY3" s="2440"/>
      <c r="RJZ3" s="2440"/>
      <c r="RKA3" s="2440"/>
      <c r="RKB3" s="2440"/>
      <c r="RKC3" s="2440"/>
      <c r="RKD3" s="2440"/>
      <c r="RKE3" s="2440"/>
      <c r="RKF3" s="2440"/>
      <c r="RKG3" s="2440"/>
      <c r="RKH3" s="2440"/>
      <c r="RKI3" s="2440"/>
      <c r="RKJ3" s="2440"/>
      <c r="RKK3" s="2440"/>
      <c r="RKL3" s="2440"/>
      <c r="RKM3" s="2440"/>
      <c r="RKN3" s="2440"/>
      <c r="RKO3" s="2440"/>
      <c r="RKP3" s="2440"/>
      <c r="RKQ3" s="2440"/>
      <c r="RKR3" s="2440"/>
      <c r="RKS3" s="2440"/>
      <c r="RKT3" s="2440"/>
      <c r="RKU3" s="2440"/>
      <c r="RKV3" s="2440"/>
      <c r="RKW3" s="2440"/>
      <c r="RKX3" s="2440"/>
      <c r="RKY3" s="2440"/>
      <c r="RKZ3" s="2440"/>
      <c r="RLA3" s="2440"/>
      <c r="RLB3" s="2440"/>
      <c r="RLC3" s="2440"/>
      <c r="RLD3" s="2440"/>
      <c r="RLE3" s="2440"/>
      <c r="RLF3" s="2440"/>
      <c r="RLG3" s="2440"/>
      <c r="RLH3" s="2440"/>
      <c r="RLI3" s="2440"/>
      <c r="RLJ3" s="2440"/>
      <c r="RLK3" s="2440"/>
      <c r="RLL3" s="2440"/>
      <c r="RLM3" s="2440"/>
      <c r="RLN3" s="2440"/>
      <c r="RLO3" s="2440"/>
      <c r="RLP3" s="2440"/>
      <c r="RLQ3" s="2440"/>
      <c r="RLR3" s="2440"/>
      <c r="RLS3" s="2440"/>
      <c r="RLT3" s="2440"/>
      <c r="RLU3" s="2440"/>
      <c r="RLV3" s="2440"/>
      <c r="RLW3" s="2440"/>
      <c r="RLX3" s="2440"/>
      <c r="RLY3" s="2440"/>
      <c r="RLZ3" s="2440"/>
      <c r="RMA3" s="2440"/>
      <c r="RMB3" s="2440"/>
      <c r="RMC3" s="2440"/>
      <c r="RMD3" s="2440"/>
      <c r="RME3" s="2440"/>
      <c r="RMF3" s="2440"/>
      <c r="RMG3" s="2440"/>
      <c r="RMH3" s="2440"/>
      <c r="RMI3" s="2440"/>
      <c r="RMJ3" s="2440"/>
      <c r="RMK3" s="2440"/>
      <c r="RML3" s="2440"/>
      <c r="RMM3" s="2440"/>
      <c r="RMN3" s="2440"/>
      <c r="RMO3" s="2440"/>
      <c r="RMP3" s="2440"/>
      <c r="RMQ3" s="2440"/>
      <c r="RMR3" s="2440"/>
      <c r="RMS3" s="2440"/>
      <c r="RMT3" s="2440"/>
      <c r="RMU3" s="2440"/>
      <c r="RMV3" s="2440"/>
      <c r="RMW3" s="2440"/>
      <c r="RMX3" s="2440"/>
      <c r="RMY3" s="2440"/>
      <c r="RMZ3" s="2440"/>
      <c r="RNA3" s="2440"/>
      <c r="RNB3" s="2440"/>
      <c r="RNC3" s="2440"/>
      <c r="RND3" s="2440"/>
      <c r="RNE3" s="2440"/>
      <c r="RNF3" s="2440"/>
      <c r="RNG3" s="2440"/>
      <c r="RNH3" s="2440"/>
      <c r="RNI3" s="2440"/>
      <c r="RNJ3" s="2440"/>
      <c r="RNK3" s="2440"/>
      <c r="RNL3" s="2440"/>
      <c r="RNM3" s="2440"/>
      <c r="RNN3" s="2440"/>
      <c r="RNO3" s="2440"/>
      <c r="RNP3" s="2440"/>
      <c r="RNQ3" s="2440"/>
      <c r="RNR3" s="2440"/>
      <c r="RNS3" s="2440"/>
      <c r="RNT3" s="2440"/>
      <c r="RNU3" s="2440"/>
      <c r="RNV3" s="2440"/>
      <c r="RNW3" s="2440"/>
      <c r="RNX3" s="2440"/>
      <c r="RNY3" s="2440"/>
      <c r="RNZ3" s="2440"/>
      <c r="ROA3" s="2440"/>
      <c r="ROB3" s="2440"/>
      <c r="ROC3" s="2440"/>
      <c r="ROD3" s="2440"/>
      <c r="ROE3" s="2440"/>
      <c r="ROF3" s="2440"/>
      <c r="ROG3" s="2440"/>
      <c r="ROH3" s="2440"/>
      <c r="ROI3" s="2440"/>
      <c r="ROJ3" s="2440"/>
      <c r="ROK3" s="2440"/>
      <c r="ROL3" s="2440"/>
      <c r="ROM3" s="2440"/>
      <c r="RON3" s="2440"/>
      <c r="ROO3" s="2440"/>
      <c r="ROP3" s="2440"/>
      <c r="ROQ3" s="2440"/>
      <c r="ROR3" s="2440"/>
      <c r="ROS3" s="2440"/>
      <c r="ROT3" s="2440"/>
      <c r="ROU3" s="2440"/>
      <c r="ROV3" s="2440"/>
      <c r="ROW3" s="2440"/>
      <c r="ROX3" s="2440"/>
      <c r="ROY3" s="2440"/>
      <c r="ROZ3" s="2440"/>
      <c r="RPA3" s="2440"/>
      <c r="RPB3" s="2440"/>
      <c r="RPC3" s="2440"/>
      <c r="RPD3" s="2440"/>
      <c r="RPE3" s="2440"/>
      <c r="RPF3" s="2440"/>
      <c r="RPG3" s="2440"/>
      <c r="RPH3" s="2440"/>
      <c r="RPI3" s="2440"/>
      <c r="RPJ3" s="2440"/>
      <c r="RPK3" s="2440"/>
      <c r="RPL3" s="2440"/>
      <c r="RPM3" s="2440"/>
      <c r="RPN3" s="2440"/>
      <c r="RPO3" s="2440"/>
      <c r="RPP3" s="2440"/>
      <c r="RPQ3" s="2440"/>
      <c r="RPR3" s="2440"/>
      <c r="RPS3" s="2440"/>
      <c r="RPT3" s="2440"/>
      <c r="RPU3" s="2440"/>
      <c r="RPV3" s="2440"/>
      <c r="RPW3" s="2440"/>
      <c r="RPX3" s="2440"/>
      <c r="RPY3" s="2440"/>
      <c r="RPZ3" s="2440"/>
      <c r="RQA3" s="2440"/>
      <c r="RQB3" s="2440"/>
      <c r="RQC3" s="2440"/>
      <c r="RQD3" s="2440"/>
      <c r="RQE3" s="2440"/>
      <c r="RQF3" s="2440"/>
      <c r="RQG3" s="2440"/>
      <c r="RQH3" s="2440"/>
      <c r="RQI3" s="2440"/>
      <c r="RQJ3" s="2440"/>
      <c r="RQK3" s="2440"/>
      <c r="RQL3" s="2440"/>
      <c r="RQM3" s="2440"/>
      <c r="RQN3" s="2440"/>
      <c r="RQO3" s="2440"/>
      <c r="RQP3" s="2440"/>
      <c r="RQQ3" s="2440"/>
      <c r="RQR3" s="2440"/>
      <c r="RQS3" s="2440"/>
      <c r="RQT3" s="2440"/>
      <c r="RQU3" s="2440"/>
      <c r="RQV3" s="2440"/>
      <c r="RQW3" s="2440"/>
      <c r="RQX3" s="2440"/>
      <c r="RQY3" s="2440"/>
      <c r="RQZ3" s="2440"/>
      <c r="RRA3" s="2440"/>
      <c r="RRB3" s="2440"/>
      <c r="RRC3" s="2440"/>
      <c r="RRD3" s="2440"/>
      <c r="RRE3" s="2440"/>
      <c r="RRF3" s="2440"/>
      <c r="RRG3" s="2440"/>
      <c r="RRH3" s="2440"/>
      <c r="RRI3" s="2440"/>
      <c r="RRJ3" s="2440"/>
      <c r="RRK3" s="2440"/>
      <c r="RRL3" s="2440"/>
      <c r="RRM3" s="2440"/>
      <c r="RRN3" s="2440"/>
      <c r="RRO3" s="2440"/>
      <c r="RRP3" s="2440"/>
      <c r="RRQ3" s="2440"/>
      <c r="RRR3" s="2440"/>
      <c r="RRS3" s="2440"/>
      <c r="RRT3" s="2440"/>
      <c r="RRU3" s="2440"/>
      <c r="RRV3" s="2440"/>
      <c r="RRW3" s="2440"/>
      <c r="RRX3" s="2440"/>
      <c r="RRY3" s="2440"/>
      <c r="RRZ3" s="2440"/>
      <c r="RSA3" s="2440"/>
      <c r="RSB3" s="2440"/>
      <c r="RSC3" s="2440"/>
      <c r="RSD3" s="2440"/>
      <c r="RSE3" s="2440"/>
      <c r="RSF3" s="2440"/>
      <c r="RSG3" s="2440"/>
      <c r="RSH3" s="2440"/>
      <c r="RSI3" s="2440"/>
      <c r="RSJ3" s="2440"/>
      <c r="RSK3" s="2440"/>
      <c r="RSL3" s="2440"/>
      <c r="RSM3" s="2440"/>
      <c r="RSN3" s="2440"/>
      <c r="RSO3" s="2440"/>
      <c r="RSP3" s="2440"/>
      <c r="RSQ3" s="2440"/>
      <c r="RSR3" s="2440"/>
      <c r="RSS3" s="2440"/>
      <c r="RST3" s="2440"/>
      <c r="RSU3" s="2440"/>
      <c r="RSV3" s="2440"/>
      <c r="RSW3" s="2440"/>
      <c r="RSX3" s="2440"/>
      <c r="RSY3" s="2440"/>
      <c r="RSZ3" s="2440"/>
      <c r="RTA3" s="2440"/>
      <c r="RTB3" s="2440"/>
      <c r="RTC3" s="2440"/>
      <c r="RTD3" s="2440"/>
      <c r="RTE3" s="2440"/>
      <c r="RTF3" s="2440"/>
      <c r="RTG3" s="2440"/>
      <c r="RTH3" s="2440"/>
      <c r="RTI3" s="2440"/>
      <c r="RTJ3" s="2440"/>
      <c r="RTK3" s="2440"/>
      <c r="RTL3" s="2440"/>
      <c r="RTM3" s="2440"/>
      <c r="RTN3" s="2440"/>
      <c r="RTO3" s="2440"/>
      <c r="RTP3" s="2440"/>
      <c r="RTQ3" s="2440"/>
      <c r="RTR3" s="2440"/>
      <c r="RTS3" s="2440"/>
      <c r="RTT3" s="2440"/>
      <c r="RTU3" s="2440"/>
      <c r="RTV3" s="2440"/>
      <c r="RTW3" s="2440"/>
      <c r="RTX3" s="2440"/>
      <c r="RTY3" s="2440"/>
      <c r="RTZ3" s="2440"/>
      <c r="RUA3" s="2440"/>
      <c r="RUB3" s="2440"/>
      <c r="RUC3" s="2440"/>
      <c r="RUD3" s="2440"/>
      <c r="RUE3" s="2440"/>
      <c r="RUF3" s="2440"/>
      <c r="RUG3" s="2440"/>
      <c r="RUH3" s="2440"/>
      <c r="RUI3" s="2440"/>
      <c r="RUJ3" s="2440"/>
      <c r="RUK3" s="2440"/>
      <c r="RUL3" s="2440"/>
      <c r="RUM3" s="2440"/>
      <c r="RUN3" s="2440"/>
      <c r="RUO3" s="2440"/>
      <c r="RUP3" s="2440"/>
      <c r="RUQ3" s="2440"/>
      <c r="RUR3" s="2440"/>
      <c r="RUS3" s="2440"/>
      <c r="RUT3" s="2440"/>
      <c r="RUU3" s="2440"/>
      <c r="RUV3" s="2440"/>
      <c r="RUW3" s="2440"/>
      <c r="RUX3" s="2440"/>
      <c r="RUY3" s="2440"/>
      <c r="RUZ3" s="2440"/>
      <c r="RVA3" s="2440"/>
      <c r="RVB3" s="2440"/>
      <c r="RVC3" s="2440"/>
      <c r="RVD3" s="2440"/>
      <c r="RVE3" s="2440"/>
      <c r="RVF3" s="2440"/>
      <c r="RVG3" s="2440"/>
      <c r="RVH3" s="2440"/>
      <c r="RVI3" s="2440"/>
      <c r="RVJ3" s="2440"/>
      <c r="RVK3" s="2440"/>
      <c r="RVL3" s="2440"/>
      <c r="RVM3" s="2440"/>
      <c r="RVN3" s="2440"/>
      <c r="RVO3" s="2440"/>
      <c r="RVP3" s="2440"/>
      <c r="RVQ3" s="2440"/>
      <c r="RVR3" s="2440"/>
      <c r="RVS3" s="2440"/>
      <c r="RVT3" s="2440"/>
      <c r="RVU3" s="2440"/>
      <c r="RVV3" s="2440"/>
      <c r="RVW3" s="2440"/>
      <c r="RVX3" s="2440"/>
      <c r="RVY3" s="2440"/>
      <c r="RVZ3" s="2440"/>
      <c r="RWA3" s="2440"/>
      <c r="RWB3" s="2440"/>
      <c r="RWC3" s="2440"/>
      <c r="RWD3" s="2440"/>
      <c r="RWE3" s="2440"/>
      <c r="RWF3" s="2440"/>
      <c r="RWG3" s="2440"/>
      <c r="RWH3" s="2440"/>
      <c r="RWI3" s="2440"/>
      <c r="RWJ3" s="2440"/>
      <c r="RWK3" s="2440"/>
      <c r="RWL3" s="2440"/>
      <c r="RWM3" s="2440"/>
      <c r="RWN3" s="2440"/>
      <c r="RWO3" s="2440"/>
      <c r="RWP3" s="2440"/>
      <c r="RWQ3" s="2440"/>
      <c r="RWR3" s="2440"/>
      <c r="RWS3" s="2440"/>
      <c r="RWT3" s="2440"/>
      <c r="RWU3" s="2440"/>
      <c r="RWV3" s="2440"/>
      <c r="RWW3" s="2440"/>
      <c r="RWX3" s="2440"/>
      <c r="RWY3" s="2440"/>
      <c r="RWZ3" s="2440"/>
      <c r="RXA3" s="2440"/>
      <c r="RXB3" s="2440"/>
      <c r="RXC3" s="2440"/>
      <c r="RXD3" s="2440"/>
      <c r="RXE3" s="2440"/>
      <c r="RXF3" s="2440"/>
      <c r="RXG3" s="2440"/>
      <c r="RXH3" s="2440"/>
      <c r="RXI3" s="2440"/>
      <c r="RXJ3" s="2440"/>
      <c r="RXK3" s="2440"/>
      <c r="RXL3" s="2440"/>
      <c r="RXM3" s="2440"/>
      <c r="RXN3" s="2440"/>
      <c r="RXO3" s="2440"/>
      <c r="RXP3" s="2440"/>
      <c r="RXQ3" s="2440"/>
      <c r="RXR3" s="2440"/>
      <c r="RXS3" s="2440"/>
      <c r="RXT3" s="2440"/>
      <c r="RXU3" s="2440"/>
      <c r="RXV3" s="2440"/>
      <c r="RXW3" s="2440"/>
      <c r="RXX3" s="2440"/>
      <c r="RXY3" s="2440"/>
      <c r="RXZ3" s="2440"/>
      <c r="RYA3" s="2440"/>
      <c r="RYB3" s="2440"/>
      <c r="RYC3" s="2440"/>
      <c r="RYD3" s="2440"/>
      <c r="RYE3" s="2440"/>
      <c r="RYF3" s="2440"/>
      <c r="RYG3" s="2440"/>
      <c r="RYH3" s="2440"/>
      <c r="RYI3" s="2440"/>
      <c r="RYJ3" s="2440"/>
      <c r="RYK3" s="2440"/>
      <c r="RYL3" s="2440"/>
      <c r="RYM3" s="2440"/>
      <c r="RYN3" s="2440"/>
      <c r="RYO3" s="2440"/>
      <c r="RYP3" s="2440"/>
      <c r="RYQ3" s="2440"/>
      <c r="RYR3" s="2440"/>
      <c r="RYS3" s="2440"/>
      <c r="RYT3" s="2440"/>
      <c r="RYU3" s="2440"/>
      <c r="RYV3" s="2440"/>
      <c r="RYW3" s="2440"/>
      <c r="RYX3" s="2440"/>
      <c r="RYY3" s="2440"/>
      <c r="RYZ3" s="2440"/>
      <c r="RZA3" s="2440"/>
      <c r="RZB3" s="2440"/>
      <c r="RZC3" s="2440"/>
      <c r="RZD3" s="2440"/>
      <c r="RZE3" s="2440"/>
      <c r="RZF3" s="2440"/>
      <c r="RZG3" s="2440"/>
      <c r="RZH3" s="2440"/>
      <c r="RZI3" s="2440"/>
      <c r="RZJ3" s="2440"/>
      <c r="RZK3" s="2440"/>
      <c r="RZL3" s="2440"/>
      <c r="RZM3" s="2440"/>
      <c r="RZN3" s="2440"/>
      <c r="RZO3" s="2440"/>
      <c r="RZP3" s="2440"/>
      <c r="RZQ3" s="2440"/>
      <c r="RZR3" s="2440"/>
      <c r="RZS3" s="2440"/>
      <c r="RZT3" s="2440"/>
      <c r="RZU3" s="2440"/>
      <c r="RZV3" s="2440"/>
      <c r="RZW3" s="2440"/>
      <c r="RZX3" s="2440"/>
      <c r="RZY3" s="2440"/>
      <c r="RZZ3" s="2440"/>
      <c r="SAA3" s="2440"/>
      <c r="SAB3" s="2440"/>
      <c r="SAC3" s="2440"/>
      <c r="SAD3" s="2440"/>
      <c r="SAE3" s="2440"/>
      <c r="SAF3" s="2440"/>
      <c r="SAG3" s="2440"/>
      <c r="SAH3" s="2440"/>
      <c r="SAI3" s="2440"/>
      <c r="SAJ3" s="2440"/>
      <c r="SAK3" s="2440"/>
      <c r="SAL3" s="2440"/>
      <c r="SAM3" s="2440"/>
      <c r="SAN3" s="2440"/>
      <c r="SAO3" s="2440"/>
      <c r="SAP3" s="2440"/>
      <c r="SAQ3" s="2440"/>
      <c r="SAR3" s="2440"/>
      <c r="SAS3" s="2440"/>
      <c r="SAT3" s="2440"/>
      <c r="SAU3" s="2440"/>
      <c r="SAV3" s="2440"/>
      <c r="SAW3" s="2440"/>
      <c r="SAX3" s="2440"/>
      <c r="SAY3" s="2440"/>
      <c r="SAZ3" s="2440"/>
      <c r="SBA3" s="2440"/>
      <c r="SBB3" s="2440"/>
      <c r="SBC3" s="2440"/>
      <c r="SBD3" s="2440"/>
      <c r="SBE3" s="2440"/>
      <c r="SBF3" s="2440"/>
      <c r="SBG3" s="2440"/>
      <c r="SBH3" s="2440"/>
      <c r="SBI3" s="2440"/>
      <c r="SBJ3" s="2440"/>
      <c r="SBK3" s="2440"/>
      <c r="SBL3" s="2440"/>
      <c r="SBM3" s="2440"/>
      <c r="SBN3" s="2440"/>
      <c r="SBO3" s="2440"/>
      <c r="SBP3" s="2440"/>
      <c r="SBQ3" s="2440"/>
      <c r="SBR3" s="2440"/>
      <c r="SBS3" s="2440"/>
      <c r="SBT3" s="2440"/>
      <c r="SBU3" s="2440"/>
      <c r="SBV3" s="2440"/>
      <c r="SBW3" s="2440"/>
      <c r="SBX3" s="2440"/>
      <c r="SBY3" s="2440"/>
      <c r="SBZ3" s="2440"/>
      <c r="SCA3" s="2440"/>
      <c r="SCB3" s="2440"/>
      <c r="SCC3" s="2440"/>
      <c r="SCD3" s="2440"/>
      <c r="SCE3" s="2440"/>
      <c r="SCF3" s="2440"/>
      <c r="SCG3" s="2440"/>
      <c r="SCH3" s="2440"/>
      <c r="SCI3" s="2440"/>
      <c r="SCJ3" s="2440"/>
      <c r="SCK3" s="2440"/>
      <c r="SCL3" s="2440"/>
      <c r="SCM3" s="2440"/>
      <c r="SCN3" s="2440"/>
      <c r="SCO3" s="2440"/>
      <c r="SCP3" s="2440"/>
      <c r="SCQ3" s="2440"/>
      <c r="SCR3" s="2440"/>
      <c r="SCS3" s="2440"/>
      <c r="SCT3" s="2440"/>
      <c r="SCU3" s="2440"/>
      <c r="SCV3" s="2440"/>
      <c r="SCW3" s="2440"/>
      <c r="SCX3" s="2440"/>
      <c r="SCY3" s="2440"/>
      <c r="SCZ3" s="2440"/>
      <c r="SDA3" s="2440"/>
      <c r="SDB3" s="2440"/>
      <c r="SDC3" s="2440"/>
      <c r="SDD3" s="2440"/>
      <c r="SDE3" s="2440"/>
      <c r="SDF3" s="2440"/>
      <c r="SDG3" s="2440"/>
      <c r="SDH3" s="2440"/>
      <c r="SDI3" s="2440"/>
      <c r="SDJ3" s="2440"/>
      <c r="SDK3" s="2440"/>
      <c r="SDL3" s="2440"/>
      <c r="SDM3" s="2440"/>
      <c r="SDN3" s="2440"/>
      <c r="SDO3" s="2440"/>
      <c r="SDP3" s="2440"/>
      <c r="SDQ3" s="2440"/>
      <c r="SDR3" s="2440"/>
      <c r="SDS3" s="2440"/>
      <c r="SDT3" s="2440"/>
      <c r="SDU3" s="2440"/>
      <c r="SDV3" s="2440"/>
      <c r="SDW3" s="2440"/>
      <c r="SDX3" s="2440"/>
      <c r="SDY3" s="2440"/>
      <c r="SDZ3" s="2440"/>
      <c r="SEA3" s="2440"/>
      <c r="SEB3" s="2440"/>
      <c r="SEC3" s="2440"/>
      <c r="SED3" s="2440"/>
      <c r="SEE3" s="2440"/>
      <c r="SEF3" s="2440"/>
      <c r="SEG3" s="2440"/>
      <c r="SEH3" s="2440"/>
      <c r="SEI3" s="2440"/>
      <c r="SEJ3" s="2440"/>
      <c r="SEK3" s="2440"/>
      <c r="SEL3" s="2440"/>
      <c r="SEM3" s="2440"/>
      <c r="SEN3" s="2440"/>
      <c r="SEO3" s="2440"/>
      <c r="SEP3" s="2440"/>
      <c r="SEQ3" s="2440"/>
      <c r="SER3" s="2440"/>
      <c r="SES3" s="2440"/>
      <c r="SET3" s="2440"/>
      <c r="SEU3" s="2440"/>
      <c r="SEV3" s="2440"/>
      <c r="SEW3" s="2440"/>
      <c r="SEX3" s="2440"/>
      <c r="SEY3" s="2440"/>
      <c r="SEZ3" s="2440"/>
      <c r="SFA3" s="2440"/>
      <c r="SFB3" s="2440"/>
      <c r="SFC3" s="2440"/>
      <c r="SFD3" s="2440"/>
      <c r="SFE3" s="2440"/>
      <c r="SFF3" s="2440"/>
      <c r="SFG3" s="2440"/>
      <c r="SFH3" s="2440"/>
      <c r="SFI3" s="2440"/>
      <c r="SFJ3" s="2440"/>
      <c r="SFK3" s="2440"/>
      <c r="SFL3" s="2440"/>
      <c r="SFM3" s="2440"/>
      <c r="SFN3" s="2440"/>
      <c r="SFO3" s="2440"/>
      <c r="SFP3" s="2440"/>
      <c r="SFQ3" s="2440"/>
      <c r="SFR3" s="2440"/>
      <c r="SFS3" s="2440"/>
      <c r="SFT3" s="2440"/>
      <c r="SFU3" s="2440"/>
      <c r="SFV3" s="2440"/>
      <c r="SFW3" s="2440"/>
      <c r="SFX3" s="2440"/>
      <c r="SFY3" s="2440"/>
      <c r="SFZ3" s="2440"/>
      <c r="SGA3" s="2440"/>
      <c r="SGB3" s="2440"/>
      <c r="SGC3" s="2440"/>
      <c r="SGD3" s="2440"/>
      <c r="SGE3" s="2440"/>
      <c r="SGF3" s="2440"/>
      <c r="SGG3" s="2440"/>
      <c r="SGH3" s="2440"/>
      <c r="SGI3" s="2440"/>
      <c r="SGJ3" s="2440"/>
      <c r="SGK3" s="2440"/>
      <c r="SGL3" s="2440"/>
      <c r="SGM3" s="2440"/>
      <c r="SGN3" s="2440"/>
      <c r="SGO3" s="2440"/>
      <c r="SGP3" s="2440"/>
      <c r="SGQ3" s="2440"/>
      <c r="SGR3" s="2440"/>
      <c r="SGS3" s="2440"/>
      <c r="SGT3" s="2440"/>
      <c r="SGU3" s="2440"/>
      <c r="SGV3" s="2440"/>
      <c r="SGW3" s="2440"/>
      <c r="SGX3" s="2440"/>
      <c r="SGY3" s="2440"/>
      <c r="SGZ3" s="2440"/>
      <c r="SHA3" s="2440"/>
      <c r="SHB3" s="2440"/>
      <c r="SHC3" s="2440"/>
      <c r="SHD3" s="2440"/>
      <c r="SHE3" s="2440"/>
      <c r="SHF3" s="2440"/>
      <c r="SHG3" s="2440"/>
      <c r="SHH3" s="2440"/>
      <c r="SHI3" s="2440"/>
      <c r="SHJ3" s="2440"/>
      <c r="SHK3" s="2440"/>
      <c r="SHL3" s="2440"/>
      <c r="SHM3" s="2440"/>
      <c r="SHN3" s="2440"/>
      <c r="SHO3" s="2440"/>
      <c r="SHP3" s="2440"/>
      <c r="SHQ3" s="2440"/>
      <c r="SHR3" s="2440"/>
      <c r="SHS3" s="2440"/>
      <c r="SHT3" s="2440"/>
      <c r="SHU3" s="2440"/>
      <c r="SHV3" s="2440"/>
      <c r="SHW3" s="2440"/>
      <c r="SHX3" s="2440"/>
      <c r="SHY3" s="2440"/>
      <c r="SHZ3" s="2440"/>
      <c r="SIA3" s="2440"/>
      <c r="SIB3" s="2440"/>
      <c r="SIC3" s="2440"/>
      <c r="SID3" s="2440"/>
      <c r="SIE3" s="2440"/>
      <c r="SIF3" s="2440"/>
      <c r="SIG3" s="2440"/>
      <c r="SIH3" s="2440"/>
      <c r="SII3" s="2440"/>
      <c r="SIJ3" s="2440"/>
      <c r="SIK3" s="2440"/>
      <c r="SIL3" s="2440"/>
      <c r="SIM3" s="2440"/>
      <c r="SIN3" s="2440"/>
      <c r="SIO3" s="2440"/>
      <c r="SIP3" s="2440"/>
      <c r="SIQ3" s="2440"/>
      <c r="SIR3" s="2440"/>
      <c r="SIS3" s="2440"/>
      <c r="SIT3" s="2440"/>
      <c r="SIU3" s="2440"/>
      <c r="SIV3" s="2440"/>
      <c r="SIW3" s="2440"/>
      <c r="SIX3" s="2440"/>
      <c r="SIY3" s="2440"/>
      <c r="SIZ3" s="2440"/>
      <c r="SJA3" s="2440"/>
      <c r="SJB3" s="2440"/>
      <c r="SJC3" s="2440"/>
      <c r="SJD3" s="2440"/>
      <c r="SJE3" s="2440"/>
      <c r="SJF3" s="2440"/>
      <c r="SJG3" s="2440"/>
      <c r="SJH3" s="2440"/>
      <c r="SJI3" s="2440"/>
      <c r="SJJ3" s="2440"/>
      <c r="SJK3" s="2440"/>
      <c r="SJL3" s="2440"/>
      <c r="SJM3" s="2440"/>
      <c r="SJN3" s="2440"/>
      <c r="SJO3" s="2440"/>
      <c r="SJP3" s="2440"/>
      <c r="SJQ3" s="2440"/>
      <c r="SJR3" s="2440"/>
      <c r="SJS3" s="2440"/>
      <c r="SJT3" s="2440"/>
      <c r="SJU3" s="2440"/>
      <c r="SJV3" s="2440"/>
      <c r="SJW3" s="2440"/>
      <c r="SJX3" s="2440"/>
      <c r="SJY3" s="2440"/>
      <c r="SJZ3" s="2440"/>
      <c r="SKA3" s="2440"/>
      <c r="SKB3" s="2440"/>
      <c r="SKC3" s="2440"/>
      <c r="SKD3" s="2440"/>
      <c r="SKE3" s="2440"/>
      <c r="SKF3" s="2440"/>
      <c r="SKG3" s="2440"/>
      <c r="SKH3" s="2440"/>
      <c r="SKI3" s="2440"/>
      <c r="SKJ3" s="2440"/>
      <c r="SKK3" s="2440"/>
      <c r="SKL3" s="2440"/>
      <c r="SKM3" s="2440"/>
      <c r="SKN3" s="2440"/>
      <c r="SKO3" s="2440"/>
      <c r="SKP3" s="2440"/>
      <c r="SKQ3" s="2440"/>
      <c r="SKR3" s="2440"/>
      <c r="SKS3" s="2440"/>
      <c r="SKT3" s="2440"/>
      <c r="SKU3" s="2440"/>
      <c r="SKV3" s="2440"/>
      <c r="SKW3" s="2440"/>
      <c r="SKX3" s="2440"/>
      <c r="SKY3" s="2440"/>
      <c r="SKZ3" s="2440"/>
      <c r="SLA3" s="2440"/>
      <c r="SLB3" s="2440"/>
      <c r="SLC3" s="2440"/>
      <c r="SLD3" s="2440"/>
      <c r="SLE3" s="2440"/>
      <c r="SLF3" s="2440"/>
      <c r="SLG3" s="2440"/>
      <c r="SLH3" s="2440"/>
      <c r="SLI3" s="2440"/>
      <c r="SLJ3" s="2440"/>
      <c r="SLK3" s="2440"/>
      <c r="SLL3" s="2440"/>
      <c r="SLM3" s="2440"/>
      <c r="SLN3" s="2440"/>
      <c r="SLO3" s="2440"/>
      <c r="SLP3" s="2440"/>
      <c r="SLQ3" s="2440"/>
      <c r="SLR3" s="2440"/>
      <c r="SLS3" s="2440"/>
      <c r="SLT3" s="2440"/>
      <c r="SLU3" s="2440"/>
      <c r="SLV3" s="2440"/>
      <c r="SLW3" s="2440"/>
      <c r="SLX3" s="2440"/>
      <c r="SLY3" s="2440"/>
      <c r="SLZ3" s="2440"/>
      <c r="SMA3" s="2440"/>
      <c r="SMB3" s="2440"/>
      <c r="SMC3" s="2440"/>
      <c r="SMD3" s="2440"/>
      <c r="SME3" s="2440"/>
      <c r="SMF3" s="2440"/>
      <c r="SMG3" s="2440"/>
      <c r="SMH3" s="2440"/>
      <c r="SMI3" s="2440"/>
      <c r="SMJ3" s="2440"/>
      <c r="SMK3" s="2440"/>
      <c r="SML3" s="2440"/>
      <c r="SMM3" s="2440"/>
      <c r="SMN3" s="2440"/>
      <c r="SMO3" s="2440"/>
      <c r="SMP3" s="2440"/>
      <c r="SMQ3" s="2440"/>
      <c r="SMR3" s="2440"/>
      <c r="SMS3" s="2440"/>
      <c r="SMT3" s="2440"/>
      <c r="SMU3" s="2440"/>
      <c r="SMV3" s="2440"/>
      <c r="SMW3" s="2440"/>
      <c r="SMX3" s="2440"/>
      <c r="SMY3" s="2440"/>
      <c r="SMZ3" s="2440"/>
      <c r="SNA3" s="2440"/>
      <c r="SNB3" s="2440"/>
      <c r="SNC3" s="2440"/>
      <c r="SND3" s="2440"/>
      <c r="SNE3" s="2440"/>
      <c r="SNF3" s="2440"/>
      <c r="SNG3" s="2440"/>
      <c r="SNH3" s="2440"/>
      <c r="SNI3" s="2440"/>
      <c r="SNJ3" s="2440"/>
      <c r="SNK3" s="2440"/>
      <c r="SNL3" s="2440"/>
      <c r="SNM3" s="2440"/>
      <c r="SNN3" s="2440"/>
      <c r="SNO3" s="2440"/>
      <c r="SNP3" s="2440"/>
      <c r="SNQ3" s="2440"/>
      <c r="SNR3" s="2440"/>
      <c r="SNS3" s="2440"/>
      <c r="SNT3" s="2440"/>
      <c r="SNU3" s="2440"/>
      <c r="SNV3" s="2440"/>
      <c r="SNW3" s="2440"/>
      <c r="SNX3" s="2440"/>
      <c r="SNY3" s="2440"/>
      <c r="SNZ3" s="2440"/>
      <c r="SOA3" s="2440"/>
      <c r="SOB3" s="2440"/>
      <c r="SOC3" s="2440"/>
      <c r="SOD3" s="2440"/>
      <c r="SOE3" s="2440"/>
      <c r="SOF3" s="2440"/>
      <c r="SOG3" s="2440"/>
      <c r="SOH3" s="2440"/>
      <c r="SOI3" s="2440"/>
      <c r="SOJ3" s="2440"/>
      <c r="SOK3" s="2440"/>
      <c r="SOL3" s="2440"/>
      <c r="SOM3" s="2440"/>
      <c r="SON3" s="2440"/>
      <c r="SOO3" s="2440"/>
      <c r="SOP3" s="2440"/>
      <c r="SOQ3" s="2440"/>
      <c r="SOR3" s="2440"/>
      <c r="SOS3" s="2440"/>
      <c r="SOT3" s="2440"/>
      <c r="SOU3" s="2440"/>
      <c r="SOV3" s="2440"/>
      <c r="SOW3" s="2440"/>
      <c r="SOX3" s="2440"/>
      <c r="SOY3" s="2440"/>
      <c r="SOZ3" s="2440"/>
      <c r="SPA3" s="2440"/>
      <c r="SPB3" s="2440"/>
      <c r="SPC3" s="2440"/>
      <c r="SPD3" s="2440"/>
      <c r="SPE3" s="2440"/>
      <c r="SPF3" s="2440"/>
      <c r="SPG3" s="2440"/>
      <c r="SPH3" s="2440"/>
      <c r="SPI3" s="2440"/>
      <c r="SPJ3" s="2440"/>
      <c r="SPK3" s="2440"/>
      <c r="SPL3" s="2440"/>
      <c r="SPM3" s="2440"/>
      <c r="SPN3" s="2440"/>
      <c r="SPO3" s="2440"/>
      <c r="SPP3" s="2440"/>
      <c r="SPQ3" s="2440"/>
      <c r="SPR3" s="2440"/>
      <c r="SPS3" s="2440"/>
      <c r="SPT3" s="2440"/>
      <c r="SPU3" s="2440"/>
      <c r="SPV3" s="2440"/>
      <c r="SPW3" s="2440"/>
      <c r="SPX3" s="2440"/>
      <c r="SPY3" s="2440"/>
      <c r="SPZ3" s="2440"/>
      <c r="SQA3" s="2440"/>
      <c r="SQB3" s="2440"/>
      <c r="SQC3" s="2440"/>
      <c r="SQD3" s="2440"/>
      <c r="SQE3" s="2440"/>
      <c r="SQF3" s="2440"/>
      <c r="SQG3" s="2440"/>
      <c r="SQH3" s="2440"/>
      <c r="SQI3" s="2440"/>
      <c r="SQJ3" s="2440"/>
      <c r="SQK3" s="2440"/>
      <c r="SQL3" s="2440"/>
      <c r="SQM3" s="2440"/>
      <c r="SQN3" s="2440"/>
      <c r="SQO3" s="2440"/>
      <c r="SQP3" s="2440"/>
      <c r="SQQ3" s="2440"/>
      <c r="SQR3" s="2440"/>
      <c r="SQS3" s="2440"/>
      <c r="SQT3" s="2440"/>
      <c r="SQU3" s="2440"/>
      <c r="SQV3" s="2440"/>
      <c r="SQW3" s="2440"/>
      <c r="SQX3" s="2440"/>
      <c r="SQY3" s="2440"/>
      <c r="SQZ3" s="2440"/>
      <c r="SRA3" s="2440"/>
      <c r="SRB3" s="2440"/>
      <c r="SRC3" s="2440"/>
      <c r="SRD3" s="2440"/>
      <c r="SRE3" s="2440"/>
      <c r="SRF3" s="2440"/>
      <c r="SRG3" s="2440"/>
      <c r="SRH3" s="2440"/>
      <c r="SRI3" s="2440"/>
      <c r="SRJ3" s="2440"/>
      <c r="SRK3" s="2440"/>
      <c r="SRL3" s="2440"/>
      <c r="SRM3" s="2440"/>
      <c r="SRN3" s="2440"/>
      <c r="SRO3" s="2440"/>
      <c r="SRP3" s="2440"/>
      <c r="SRQ3" s="2440"/>
      <c r="SRR3" s="2440"/>
      <c r="SRS3" s="2440"/>
      <c r="SRT3" s="2440"/>
      <c r="SRU3" s="2440"/>
      <c r="SRV3" s="2440"/>
      <c r="SRW3" s="2440"/>
      <c r="SRX3" s="2440"/>
      <c r="SRY3" s="2440"/>
      <c r="SRZ3" s="2440"/>
      <c r="SSA3" s="2440"/>
      <c r="SSB3" s="2440"/>
      <c r="SSC3" s="2440"/>
      <c r="SSD3" s="2440"/>
      <c r="SSE3" s="2440"/>
      <c r="SSF3" s="2440"/>
      <c r="SSG3" s="2440"/>
      <c r="SSH3" s="2440"/>
      <c r="SSI3" s="2440"/>
      <c r="SSJ3" s="2440"/>
      <c r="SSK3" s="2440"/>
      <c r="SSL3" s="2440"/>
      <c r="SSM3" s="2440"/>
      <c r="SSN3" s="2440"/>
      <c r="SSO3" s="2440"/>
      <c r="SSP3" s="2440"/>
      <c r="SSQ3" s="2440"/>
      <c r="SSR3" s="2440"/>
      <c r="SSS3" s="2440"/>
      <c r="SST3" s="2440"/>
      <c r="SSU3" s="2440"/>
      <c r="SSV3" s="2440"/>
      <c r="SSW3" s="2440"/>
      <c r="SSX3" s="2440"/>
      <c r="SSY3" s="2440"/>
      <c r="SSZ3" s="2440"/>
      <c r="STA3" s="2440"/>
      <c r="STB3" s="2440"/>
      <c r="STC3" s="2440"/>
      <c r="STD3" s="2440"/>
      <c r="STE3" s="2440"/>
      <c r="STF3" s="2440"/>
      <c r="STG3" s="2440"/>
      <c r="STH3" s="2440"/>
      <c r="STI3" s="2440"/>
      <c r="STJ3" s="2440"/>
      <c r="STK3" s="2440"/>
      <c r="STL3" s="2440"/>
      <c r="STM3" s="2440"/>
      <c r="STN3" s="2440"/>
      <c r="STO3" s="2440"/>
      <c r="STP3" s="2440"/>
      <c r="STQ3" s="2440"/>
      <c r="STR3" s="2440"/>
      <c r="STS3" s="2440"/>
      <c r="STT3" s="2440"/>
      <c r="STU3" s="2440"/>
      <c r="STV3" s="2440"/>
      <c r="STW3" s="2440"/>
      <c r="STX3" s="2440"/>
      <c r="STY3" s="2440"/>
      <c r="STZ3" s="2440"/>
      <c r="SUA3" s="2440"/>
      <c r="SUB3" s="2440"/>
      <c r="SUC3" s="2440"/>
      <c r="SUD3" s="2440"/>
      <c r="SUE3" s="2440"/>
      <c r="SUF3" s="2440"/>
      <c r="SUG3" s="2440"/>
      <c r="SUH3" s="2440"/>
      <c r="SUI3" s="2440"/>
      <c r="SUJ3" s="2440"/>
      <c r="SUK3" s="2440"/>
      <c r="SUL3" s="2440"/>
      <c r="SUM3" s="2440"/>
      <c r="SUN3" s="2440"/>
      <c r="SUO3" s="2440"/>
      <c r="SUP3" s="2440"/>
      <c r="SUQ3" s="2440"/>
      <c r="SUR3" s="2440"/>
      <c r="SUS3" s="2440"/>
      <c r="SUT3" s="2440"/>
      <c r="SUU3" s="2440"/>
      <c r="SUV3" s="2440"/>
      <c r="SUW3" s="2440"/>
      <c r="SUX3" s="2440"/>
      <c r="SUY3" s="2440"/>
      <c r="SUZ3" s="2440"/>
      <c r="SVA3" s="2440"/>
      <c r="SVB3" s="2440"/>
      <c r="SVC3" s="2440"/>
      <c r="SVD3" s="2440"/>
      <c r="SVE3" s="2440"/>
      <c r="SVF3" s="2440"/>
      <c r="SVG3" s="2440"/>
      <c r="SVH3" s="2440"/>
      <c r="SVI3" s="2440"/>
      <c r="SVJ3" s="2440"/>
      <c r="SVK3" s="2440"/>
      <c r="SVL3" s="2440"/>
      <c r="SVM3" s="2440"/>
      <c r="SVN3" s="2440"/>
      <c r="SVO3" s="2440"/>
      <c r="SVP3" s="2440"/>
      <c r="SVQ3" s="2440"/>
      <c r="SVR3" s="2440"/>
      <c r="SVS3" s="2440"/>
      <c r="SVT3" s="2440"/>
      <c r="SVU3" s="2440"/>
      <c r="SVV3" s="2440"/>
      <c r="SVW3" s="2440"/>
      <c r="SVX3" s="2440"/>
      <c r="SVY3" s="2440"/>
      <c r="SVZ3" s="2440"/>
      <c r="SWA3" s="2440"/>
      <c r="SWB3" s="2440"/>
      <c r="SWC3" s="2440"/>
      <c r="SWD3" s="2440"/>
      <c r="SWE3" s="2440"/>
      <c r="SWF3" s="2440"/>
      <c r="SWG3" s="2440"/>
      <c r="SWH3" s="2440"/>
      <c r="SWI3" s="2440"/>
      <c r="SWJ3" s="2440"/>
      <c r="SWK3" s="2440"/>
      <c r="SWL3" s="2440"/>
      <c r="SWM3" s="2440"/>
      <c r="SWN3" s="2440"/>
      <c r="SWO3" s="2440"/>
      <c r="SWP3" s="2440"/>
      <c r="SWQ3" s="2440"/>
      <c r="SWR3" s="2440"/>
      <c r="SWS3" s="2440"/>
      <c r="SWT3" s="2440"/>
      <c r="SWU3" s="2440"/>
      <c r="SWV3" s="2440"/>
      <c r="SWW3" s="2440"/>
      <c r="SWX3" s="2440"/>
      <c r="SWY3" s="2440"/>
      <c r="SWZ3" s="2440"/>
      <c r="SXA3" s="2440"/>
      <c r="SXB3" s="2440"/>
      <c r="SXC3" s="2440"/>
      <c r="SXD3" s="2440"/>
      <c r="SXE3" s="2440"/>
      <c r="SXF3" s="2440"/>
      <c r="SXG3" s="2440"/>
      <c r="SXH3" s="2440"/>
      <c r="SXI3" s="2440"/>
      <c r="SXJ3" s="2440"/>
      <c r="SXK3" s="2440"/>
      <c r="SXL3" s="2440"/>
      <c r="SXM3" s="2440"/>
      <c r="SXN3" s="2440"/>
      <c r="SXO3" s="2440"/>
      <c r="SXP3" s="2440"/>
      <c r="SXQ3" s="2440"/>
      <c r="SXR3" s="2440"/>
      <c r="SXS3" s="2440"/>
      <c r="SXT3" s="2440"/>
      <c r="SXU3" s="2440"/>
      <c r="SXV3" s="2440"/>
      <c r="SXW3" s="2440"/>
      <c r="SXX3" s="2440"/>
      <c r="SXY3" s="2440"/>
      <c r="SXZ3" s="2440"/>
      <c r="SYA3" s="2440"/>
      <c r="SYB3" s="2440"/>
      <c r="SYC3" s="2440"/>
      <c r="SYD3" s="2440"/>
      <c r="SYE3" s="2440"/>
      <c r="SYF3" s="2440"/>
      <c r="SYG3" s="2440"/>
      <c r="SYH3" s="2440"/>
      <c r="SYI3" s="2440"/>
      <c r="SYJ3" s="2440"/>
      <c r="SYK3" s="2440"/>
      <c r="SYL3" s="2440"/>
      <c r="SYM3" s="2440"/>
      <c r="SYN3" s="2440"/>
      <c r="SYO3" s="2440"/>
      <c r="SYP3" s="2440"/>
      <c r="SYQ3" s="2440"/>
      <c r="SYR3" s="2440"/>
      <c r="SYS3" s="2440"/>
      <c r="SYT3" s="2440"/>
      <c r="SYU3" s="2440"/>
      <c r="SYV3" s="2440"/>
      <c r="SYW3" s="2440"/>
      <c r="SYX3" s="2440"/>
      <c r="SYY3" s="2440"/>
      <c r="SYZ3" s="2440"/>
      <c r="SZA3" s="2440"/>
      <c r="SZB3" s="2440"/>
      <c r="SZC3" s="2440"/>
      <c r="SZD3" s="2440"/>
      <c r="SZE3" s="2440"/>
      <c r="SZF3" s="2440"/>
      <c r="SZG3" s="2440"/>
      <c r="SZH3" s="2440"/>
      <c r="SZI3" s="2440"/>
      <c r="SZJ3" s="2440"/>
      <c r="SZK3" s="2440"/>
      <c r="SZL3" s="2440"/>
      <c r="SZM3" s="2440"/>
      <c r="SZN3" s="2440"/>
      <c r="SZO3" s="2440"/>
      <c r="SZP3" s="2440"/>
      <c r="SZQ3" s="2440"/>
      <c r="SZR3" s="2440"/>
      <c r="SZS3" s="2440"/>
      <c r="SZT3" s="2440"/>
      <c r="SZU3" s="2440"/>
      <c r="SZV3" s="2440"/>
      <c r="SZW3" s="2440"/>
      <c r="SZX3" s="2440"/>
      <c r="SZY3" s="2440"/>
      <c r="SZZ3" s="2440"/>
      <c r="TAA3" s="2440"/>
      <c r="TAB3" s="2440"/>
      <c r="TAC3" s="2440"/>
      <c r="TAD3" s="2440"/>
      <c r="TAE3" s="2440"/>
      <c r="TAF3" s="2440"/>
      <c r="TAG3" s="2440"/>
      <c r="TAH3" s="2440"/>
      <c r="TAI3" s="2440"/>
      <c r="TAJ3" s="2440"/>
      <c r="TAK3" s="2440"/>
      <c r="TAL3" s="2440"/>
      <c r="TAM3" s="2440"/>
      <c r="TAN3" s="2440"/>
      <c r="TAO3" s="2440"/>
      <c r="TAP3" s="2440"/>
      <c r="TAQ3" s="2440"/>
      <c r="TAR3" s="2440"/>
      <c r="TAS3" s="2440"/>
      <c r="TAT3" s="2440"/>
      <c r="TAU3" s="2440"/>
      <c r="TAV3" s="2440"/>
      <c r="TAW3" s="2440"/>
      <c r="TAX3" s="2440"/>
      <c r="TAY3" s="2440"/>
      <c r="TAZ3" s="2440"/>
      <c r="TBA3" s="2440"/>
      <c r="TBB3" s="2440"/>
      <c r="TBC3" s="2440"/>
      <c r="TBD3" s="2440"/>
      <c r="TBE3" s="2440"/>
      <c r="TBF3" s="2440"/>
      <c r="TBG3" s="2440"/>
      <c r="TBH3" s="2440"/>
      <c r="TBI3" s="2440"/>
      <c r="TBJ3" s="2440"/>
      <c r="TBK3" s="2440"/>
      <c r="TBL3" s="2440"/>
      <c r="TBM3" s="2440"/>
      <c r="TBN3" s="2440"/>
      <c r="TBO3" s="2440"/>
      <c r="TBP3" s="2440"/>
      <c r="TBQ3" s="2440"/>
      <c r="TBR3" s="2440"/>
      <c r="TBS3" s="2440"/>
      <c r="TBT3" s="2440"/>
      <c r="TBU3" s="2440"/>
      <c r="TBV3" s="2440"/>
      <c r="TBW3" s="2440"/>
      <c r="TBX3" s="2440"/>
      <c r="TBY3" s="2440"/>
      <c r="TBZ3" s="2440"/>
      <c r="TCA3" s="2440"/>
      <c r="TCB3" s="2440"/>
      <c r="TCC3" s="2440"/>
      <c r="TCD3" s="2440"/>
      <c r="TCE3" s="2440"/>
      <c r="TCF3" s="2440"/>
      <c r="TCG3" s="2440"/>
      <c r="TCH3" s="2440"/>
      <c r="TCI3" s="2440"/>
      <c r="TCJ3" s="2440"/>
      <c r="TCK3" s="2440"/>
      <c r="TCL3" s="2440"/>
      <c r="TCM3" s="2440"/>
      <c r="TCN3" s="2440"/>
      <c r="TCO3" s="2440"/>
      <c r="TCP3" s="2440"/>
      <c r="TCQ3" s="2440"/>
      <c r="TCR3" s="2440"/>
      <c r="TCS3" s="2440"/>
      <c r="TCT3" s="2440"/>
      <c r="TCU3" s="2440"/>
      <c r="TCV3" s="2440"/>
      <c r="TCW3" s="2440"/>
      <c r="TCX3" s="2440"/>
      <c r="TCY3" s="2440"/>
      <c r="TCZ3" s="2440"/>
      <c r="TDA3" s="2440"/>
      <c r="TDB3" s="2440"/>
      <c r="TDC3" s="2440"/>
      <c r="TDD3" s="2440"/>
      <c r="TDE3" s="2440"/>
      <c r="TDF3" s="2440"/>
      <c r="TDG3" s="2440"/>
      <c r="TDH3" s="2440"/>
      <c r="TDI3" s="2440"/>
      <c r="TDJ3" s="2440"/>
      <c r="TDK3" s="2440"/>
      <c r="TDL3" s="2440"/>
      <c r="TDM3" s="2440"/>
      <c r="TDN3" s="2440"/>
      <c r="TDO3" s="2440"/>
      <c r="TDP3" s="2440"/>
      <c r="TDQ3" s="2440"/>
      <c r="TDR3" s="2440"/>
      <c r="TDS3" s="2440"/>
      <c r="TDT3" s="2440"/>
      <c r="TDU3" s="2440"/>
      <c r="TDV3" s="2440"/>
      <c r="TDW3" s="2440"/>
      <c r="TDX3" s="2440"/>
      <c r="TDY3" s="2440"/>
      <c r="TDZ3" s="2440"/>
      <c r="TEA3" s="2440"/>
      <c r="TEB3" s="2440"/>
      <c r="TEC3" s="2440"/>
      <c r="TED3" s="2440"/>
      <c r="TEE3" s="2440"/>
      <c r="TEF3" s="2440"/>
      <c r="TEG3" s="2440"/>
      <c r="TEH3" s="2440"/>
      <c r="TEI3" s="2440"/>
      <c r="TEJ3" s="2440"/>
      <c r="TEK3" s="2440"/>
      <c r="TEL3" s="2440"/>
      <c r="TEM3" s="2440"/>
      <c r="TEN3" s="2440"/>
      <c r="TEO3" s="2440"/>
      <c r="TEP3" s="2440"/>
      <c r="TEQ3" s="2440"/>
      <c r="TER3" s="2440"/>
      <c r="TES3" s="2440"/>
      <c r="TET3" s="2440"/>
      <c r="TEU3" s="2440"/>
      <c r="TEV3" s="2440"/>
      <c r="TEW3" s="2440"/>
      <c r="TEX3" s="2440"/>
      <c r="TEY3" s="2440"/>
      <c r="TEZ3" s="2440"/>
      <c r="TFA3" s="2440"/>
      <c r="TFB3" s="2440"/>
      <c r="TFC3" s="2440"/>
      <c r="TFD3" s="2440"/>
      <c r="TFE3" s="2440"/>
      <c r="TFF3" s="2440"/>
      <c r="TFG3" s="2440"/>
      <c r="TFH3" s="2440"/>
      <c r="TFI3" s="2440"/>
      <c r="TFJ3" s="2440"/>
      <c r="TFK3" s="2440"/>
      <c r="TFL3" s="2440"/>
      <c r="TFM3" s="2440"/>
      <c r="TFN3" s="2440"/>
      <c r="TFO3" s="2440"/>
      <c r="TFP3" s="2440"/>
      <c r="TFQ3" s="2440"/>
      <c r="TFR3" s="2440"/>
      <c r="TFS3" s="2440"/>
      <c r="TFT3" s="2440"/>
      <c r="TFU3" s="2440"/>
      <c r="TFV3" s="2440"/>
      <c r="TFW3" s="2440"/>
      <c r="TFX3" s="2440"/>
      <c r="TFY3" s="2440"/>
      <c r="TFZ3" s="2440"/>
      <c r="TGA3" s="2440"/>
      <c r="TGB3" s="2440"/>
      <c r="TGC3" s="2440"/>
      <c r="TGD3" s="2440"/>
      <c r="TGE3" s="2440"/>
      <c r="TGF3" s="2440"/>
      <c r="TGG3" s="2440"/>
      <c r="TGH3" s="2440"/>
      <c r="TGI3" s="2440"/>
      <c r="TGJ3" s="2440"/>
      <c r="TGK3" s="2440"/>
      <c r="TGL3" s="2440"/>
      <c r="TGM3" s="2440"/>
      <c r="TGN3" s="2440"/>
      <c r="TGO3" s="2440"/>
      <c r="TGP3" s="2440"/>
      <c r="TGQ3" s="2440"/>
      <c r="TGR3" s="2440"/>
      <c r="TGS3" s="2440"/>
      <c r="TGT3" s="2440"/>
      <c r="TGU3" s="2440"/>
      <c r="TGV3" s="2440"/>
      <c r="TGW3" s="2440"/>
      <c r="TGX3" s="2440"/>
      <c r="TGY3" s="2440"/>
      <c r="TGZ3" s="2440"/>
      <c r="THA3" s="2440"/>
      <c r="THB3" s="2440"/>
      <c r="THC3" s="2440"/>
      <c r="THD3" s="2440"/>
      <c r="THE3" s="2440"/>
      <c r="THF3" s="2440"/>
      <c r="THG3" s="2440"/>
      <c r="THH3" s="2440"/>
      <c r="THI3" s="2440"/>
      <c r="THJ3" s="2440"/>
      <c r="THK3" s="2440"/>
      <c r="THL3" s="2440"/>
      <c r="THM3" s="2440"/>
      <c r="THN3" s="2440"/>
      <c r="THO3" s="2440"/>
      <c r="THP3" s="2440"/>
      <c r="THQ3" s="2440"/>
      <c r="THR3" s="2440"/>
      <c r="THS3" s="2440"/>
      <c r="THT3" s="2440"/>
      <c r="THU3" s="2440"/>
      <c r="THV3" s="2440"/>
      <c r="THW3" s="2440"/>
      <c r="THX3" s="2440"/>
      <c r="THY3" s="2440"/>
      <c r="THZ3" s="2440"/>
      <c r="TIA3" s="2440"/>
      <c r="TIB3" s="2440"/>
      <c r="TIC3" s="2440"/>
      <c r="TID3" s="2440"/>
      <c r="TIE3" s="2440"/>
      <c r="TIF3" s="2440"/>
      <c r="TIG3" s="2440"/>
      <c r="TIH3" s="2440"/>
      <c r="TII3" s="2440"/>
      <c r="TIJ3" s="2440"/>
      <c r="TIK3" s="2440"/>
      <c r="TIL3" s="2440"/>
      <c r="TIM3" s="2440"/>
      <c r="TIN3" s="2440"/>
      <c r="TIO3" s="2440"/>
      <c r="TIP3" s="2440"/>
      <c r="TIQ3" s="2440"/>
      <c r="TIR3" s="2440"/>
      <c r="TIS3" s="2440"/>
      <c r="TIT3" s="2440"/>
      <c r="TIU3" s="2440"/>
      <c r="TIV3" s="2440"/>
      <c r="TIW3" s="2440"/>
      <c r="TIX3" s="2440"/>
      <c r="TIY3" s="2440"/>
      <c r="TIZ3" s="2440"/>
      <c r="TJA3" s="2440"/>
      <c r="TJB3" s="2440"/>
      <c r="TJC3" s="2440"/>
      <c r="TJD3" s="2440"/>
      <c r="TJE3" s="2440"/>
      <c r="TJF3" s="2440"/>
      <c r="TJG3" s="2440"/>
      <c r="TJH3" s="2440"/>
      <c r="TJI3" s="2440"/>
      <c r="TJJ3" s="2440"/>
      <c r="TJK3" s="2440"/>
      <c r="TJL3" s="2440"/>
      <c r="TJM3" s="2440"/>
      <c r="TJN3" s="2440"/>
      <c r="TJO3" s="2440"/>
      <c r="TJP3" s="2440"/>
      <c r="TJQ3" s="2440"/>
      <c r="TJR3" s="2440"/>
      <c r="TJS3" s="2440"/>
      <c r="TJT3" s="2440"/>
      <c r="TJU3" s="2440"/>
      <c r="TJV3" s="2440"/>
      <c r="TJW3" s="2440"/>
      <c r="TJX3" s="2440"/>
      <c r="TJY3" s="2440"/>
      <c r="TJZ3" s="2440"/>
      <c r="TKA3" s="2440"/>
      <c r="TKB3" s="2440"/>
      <c r="TKC3" s="2440"/>
      <c r="TKD3" s="2440"/>
      <c r="TKE3" s="2440"/>
      <c r="TKF3" s="2440"/>
      <c r="TKG3" s="2440"/>
      <c r="TKH3" s="2440"/>
      <c r="TKI3" s="2440"/>
      <c r="TKJ3" s="2440"/>
      <c r="TKK3" s="2440"/>
      <c r="TKL3" s="2440"/>
      <c r="TKM3" s="2440"/>
      <c r="TKN3" s="2440"/>
      <c r="TKO3" s="2440"/>
      <c r="TKP3" s="2440"/>
      <c r="TKQ3" s="2440"/>
      <c r="TKR3" s="2440"/>
      <c r="TKS3" s="2440"/>
      <c r="TKT3" s="2440"/>
      <c r="TKU3" s="2440"/>
      <c r="TKV3" s="2440"/>
      <c r="TKW3" s="2440"/>
      <c r="TKX3" s="2440"/>
      <c r="TKY3" s="2440"/>
      <c r="TKZ3" s="2440"/>
      <c r="TLA3" s="2440"/>
      <c r="TLB3" s="2440"/>
      <c r="TLC3" s="2440"/>
      <c r="TLD3" s="2440"/>
      <c r="TLE3" s="2440"/>
      <c r="TLF3" s="2440"/>
      <c r="TLG3" s="2440"/>
      <c r="TLH3" s="2440"/>
      <c r="TLI3" s="2440"/>
      <c r="TLJ3" s="2440"/>
      <c r="TLK3" s="2440"/>
      <c r="TLL3" s="2440"/>
      <c r="TLM3" s="2440"/>
      <c r="TLN3" s="2440"/>
      <c r="TLO3" s="2440"/>
      <c r="TLP3" s="2440"/>
      <c r="TLQ3" s="2440"/>
      <c r="TLR3" s="2440"/>
      <c r="TLS3" s="2440"/>
      <c r="TLT3" s="2440"/>
      <c r="TLU3" s="2440"/>
      <c r="TLV3" s="2440"/>
      <c r="TLW3" s="2440"/>
      <c r="TLX3" s="2440"/>
      <c r="TLY3" s="2440"/>
      <c r="TLZ3" s="2440"/>
      <c r="TMA3" s="2440"/>
      <c r="TMB3" s="2440"/>
      <c r="TMC3" s="2440"/>
      <c r="TMD3" s="2440"/>
      <c r="TME3" s="2440"/>
      <c r="TMF3" s="2440"/>
      <c r="TMG3" s="2440"/>
      <c r="TMH3" s="2440"/>
      <c r="TMI3" s="2440"/>
      <c r="TMJ3" s="2440"/>
      <c r="TMK3" s="2440"/>
      <c r="TML3" s="2440"/>
      <c r="TMM3" s="2440"/>
      <c r="TMN3" s="2440"/>
      <c r="TMO3" s="2440"/>
      <c r="TMP3" s="2440"/>
      <c r="TMQ3" s="2440"/>
      <c r="TMR3" s="2440"/>
      <c r="TMS3" s="2440"/>
      <c r="TMT3" s="2440"/>
      <c r="TMU3" s="2440"/>
      <c r="TMV3" s="2440"/>
      <c r="TMW3" s="2440"/>
      <c r="TMX3" s="2440"/>
      <c r="TMY3" s="2440"/>
      <c r="TMZ3" s="2440"/>
      <c r="TNA3" s="2440"/>
      <c r="TNB3" s="2440"/>
      <c r="TNC3" s="2440"/>
      <c r="TND3" s="2440"/>
      <c r="TNE3" s="2440"/>
      <c r="TNF3" s="2440"/>
      <c r="TNG3" s="2440"/>
      <c r="TNH3" s="2440"/>
      <c r="TNI3" s="2440"/>
      <c r="TNJ3" s="2440"/>
      <c r="TNK3" s="2440"/>
      <c r="TNL3" s="2440"/>
      <c r="TNM3" s="2440"/>
      <c r="TNN3" s="2440"/>
      <c r="TNO3" s="2440"/>
      <c r="TNP3" s="2440"/>
      <c r="TNQ3" s="2440"/>
      <c r="TNR3" s="2440"/>
      <c r="TNS3" s="2440"/>
      <c r="TNT3" s="2440"/>
      <c r="TNU3" s="2440"/>
      <c r="TNV3" s="2440"/>
      <c r="TNW3" s="2440"/>
      <c r="TNX3" s="2440"/>
      <c r="TNY3" s="2440"/>
      <c r="TNZ3" s="2440"/>
      <c r="TOA3" s="2440"/>
      <c r="TOB3" s="2440"/>
      <c r="TOC3" s="2440"/>
      <c r="TOD3" s="2440"/>
      <c r="TOE3" s="2440"/>
      <c r="TOF3" s="2440"/>
      <c r="TOG3" s="2440"/>
      <c r="TOH3" s="2440"/>
      <c r="TOI3" s="2440"/>
      <c r="TOJ3" s="2440"/>
      <c r="TOK3" s="2440"/>
      <c r="TOL3" s="2440"/>
      <c r="TOM3" s="2440"/>
      <c r="TON3" s="2440"/>
      <c r="TOO3" s="2440"/>
      <c r="TOP3" s="2440"/>
      <c r="TOQ3" s="2440"/>
      <c r="TOR3" s="2440"/>
      <c r="TOS3" s="2440"/>
      <c r="TOT3" s="2440"/>
      <c r="TOU3" s="2440"/>
      <c r="TOV3" s="2440"/>
      <c r="TOW3" s="2440"/>
      <c r="TOX3" s="2440"/>
      <c r="TOY3" s="2440"/>
      <c r="TOZ3" s="2440"/>
      <c r="TPA3" s="2440"/>
      <c r="TPB3" s="2440"/>
      <c r="TPC3" s="2440"/>
      <c r="TPD3" s="2440"/>
      <c r="TPE3" s="2440"/>
      <c r="TPF3" s="2440"/>
      <c r="TPG3" s="2440"/>
      <c r="TPH3" s="2440"/>
      <c r="TPI3" s="2440"/>
      <c r="TPJ3" s="2440"/>
      <c r="TPK3" s="2440"/>
      <c r="TPL3" s="2440"/>
      <c r="TPM3" s="2440"/>
      <c r="TPN3" s="2440"/>
      <c r="TPO3" s="2440"/>
      <c r="TPP3" s="2440"/>
      <c r="TPQ3" s="2440"/>
      <c r="TPR3" s="2440"/>
      <c r="TPS3" s="2440"/>
      <c r="TPT3" s="2440"/>
      <c r="TPU3" s="2440"/>
      <c r="TPV3" s="2440"/>
      <c r="TPW3" s="2440"/>
      <c r="TPX3" s="2440"/>
      <c r="TPY3" s="2440"/>
      <c r="TPZ3" s="2440"/>
      <c r="TQA3" s="2440"/>
      <c r="TQB3" s="2440"/>
      <c r="TQC3" s="2440"/>
      <c r="TQD3" s="2440"/>
      <c r="TQE3" s="2440"/>
      <c r="TQF3" s="2440"/>
      <c r="TQG3" s="2440"/>
      <c r="TQH3" s="2440"/>
      <c r="TQI3" s="2440"/>
      <c r="TQJ3" s="2440"/>
      <c r="TQK3" s="2440"/>
      <c r="TQL3" s="2440"/>
      <c r="TQM3" s="2440"/>
      <c r="TQN3" s="2440"/>
      <c r="TQO3" s="2440"/>
      <c r="TQP3" s="2440"/>
      <c r="TQQ3" s="2440"/>
      <c r="TQR3" s="2440"/>
      <c r="TQS3" s="2440"/>
      <c r="TQT3" s="2440"/>
      <c r="TQU3" s="2440"/>
      <c r="TQV3" s="2440"/>
      <c r="TQW3" s="2440"/>
      <c r="TQX3" s="2440"/>
      <c r="TQY3" s="2440"/>
      <c r="TQZ3" s="2440"/>
      <c r="TRA3" s="2440"/>
      <c r="TRB3" s="2440"/>
      <c r="TRC3" s="2440"/>
      <c r="TRD3" s="2440"/>
      <c r="TRE3" s="2440"/>
      <c r="TRF3" s="2440"/>
      <c r="TRG3" s="2440"/>
      <c r="TRH3" s="2440"/>
      <c r="TRI3" s="2440"/>
      <c r="TRJ3" s="2440"/>
      <c r="TRK3" s="2440"/>
      <c r="TRL3" s="2440"/>
      <c r="TRM3" s="2440"/>
      <c r="TRN3" s="2440"/>
      <c r="TRO3" s="2440"/>
      <c r="TRP3" s="2440"/>
      <c r="TRQ3" s="2440"/>
      <c r="TRR3" s="2440"/>
      <c r="TRS3" s="2440"/>
      <c r="TRT3" s="2440"/>
      <c r="TRU3" s="2440"/>
      <c r="TRV3" s="2440"/>
      <c r="TRW3" s="2440"/>
      <c r="TRX3" s="2440"/>
      <c r="TRY3" s="2440"/>
      <c r="TRZ3" s="2440"/>
      <c r="TSA3" s="2440"/>
      <c r="TSB3" s="2440"/>
      <c r="TSC3" s="2440"/>
      <c r="TSD3" s="2440"/>
      <c r="TSE3" s="2440"/>
      <c r="TSF3" s="2440"/>
      <c r="TSG3" s="2440"/>
      <c r="TSH3" s="2440"/>
      <c r="TSI3" s="2440"/>
      <c r="TSJ3" s="2440"/>
      <c r="TSK3" s="2440"/>
      <c r="TSL3" s="2440"/>
      <c r="TSM3" s="2440"/>
      <c r="TSN3" s="2440"/>
      <c r="TSO3" s="2440"/>
      <c r="TSP3" s="2440"/>
      <c r="TSQ3" s="2440"/>
      <c r="TSR3" s="2440"/>
      <c r="TSS3" s="2440"/>
      <c r="TST3" s="2440"/>
      <c r="TSU3" s="2440"/>
      <c r="TSV3" s="2440"/>
      <c r="TSW3" s="2440"/>
      <c r="TSX3" s="2440"/>
      <c r="TSY3" s="2440"/>
      <c r="TSZ3" s="2440"/>
      <c r="TTA3" s="2440"/>
      <c r="TTB3" s="2440"/>
      <c r="TTC3" s="2440"/>
      <c r="TTD3" s="2440"/>
      <c r="TTE3" s="2440"/>
      <c r="TTF3" s="2440"/>
      <c r="TTG3" s="2440"/>
      <c r="TTH3" s="2440"/>
      <c r="TTI3" s="2440"/>
      <c r="TTJ3" s="2440"/>
      <c r="TTK3" s="2440"/>
      <c r="TTL3" s="2440"/>
      <c r="TTM3" s="2440"/>
      <c r="TTN3" s="2440"/>
      <c r="TTO3" s="2440"/>
      <c r="TTP3" s="2440"/>
      <c r="TTQ3" s="2440"/>
      <c r="TTR3" s="2440"/>
      <c r="TTS3" s="2440"/>
      <c r="TTT3" s="2440"/>
      <c r="TTU3" s="2440"/>
      <c r="TTV3" s="2440"/>
      <c r="TTW3" s="2440"/>
      <c r="TTX3" s="2440"/>
      <c r="TTY3" s="2440"/>
      <c r="TTZ3" s="2440"/>
      <c r="TUA3" s="2440"/>
      <c r="TUB3" s="2440"/>
      <c r="TUC3" s="2440"/>
      <c r="TUD3" s="2440"/>
      <c r="TUE3" s="2440"/>
      <c r="TUF3" s="2440"/>
      <c r="TUG3" s="2440"/>
      <c r="TUH3" s="2440"/>
      <c r="TUI3" s="2440"/>
      <c r="TUJ3" s="2440"/>
      <c r="TUK3" s="2440"/>
      <c r="TUL3" s="2440"/>
      <c r="TUM3" s="2440"/>
      <c r="TUN3" s="2440"/>
      <c r="TUO3" s="2440"/>
      <c r="TUP3" s="2440"/>
      <c r="TUQ3" s="2440"/>
      <c r="TUR3" s="2440"/>
      <c r="TUS3" s="2440"/>
      <c r="TUT3" s="2440"/>
      <c r="TUU3" s="2440"/>
      <c r="TUV3" s="2440"/>
      <c r="TUW3" s="2440"/>
      <c r="TUX3" s="2440"/>
      <c r="TUY3" s="2440"/>
      <c r="TUZ3" s="2440"/>
      <c r="TVA3" s="2440"/>
      <c r="TVB3" s="2440"/>
      <c r="TVC3" s="2440"/>
      <c r="TVD3" s="2440"/>
      <c r="TVE3" s="2440"/>
      <c r="TVF3" s="2440"/>
      <c r="TVG3" s="2440"/>
      <c r="TVH3" s="2440"/>
      <c r="TVI3" s="2440"/>
      <c r="TVJ3" s="2440"/>
      <c r="TVK3" s="2440"/>
      <c r="TVL3" s="2440"/>
      <c r="TVM3" s="2440"/>
      <c r="TVN3" s="2440"/>
      <c r="TVO3" s="2440"/>
      <c r="TVP3" s="2440"/>
      <c r="TVQ3" s="2440"/>
      <c r="TVR3" s="2440"/>
      <c r="TVS3" s="2440"/>
      <c r="TVT3" s="2440"/>
      <c r="TVU3" s="2440"/>
      <c r="TVV3" s="2440"/>
      <c r="TVW3" s="2440"/>
      <c r="TVX3" s="2440"/>
      <c r="TVY3" s="2440"/>
      <c r="TVZ3" s="2440"/>
      <c r="TWA3" s="2440"/>
      <c r="TWB3" s="2440"/>
      <c r="TWC3" s="2440"/>
      <c r="TWD3" s="2440"/>
      <c r="TWE3" s="2440"/>
      <c r="TWF3" s="2440"/>
      <c r="TWG3" s="2440"/>
      <c r="TWH3" s="2440"/>
      <c r="TWI3" s="2440"/>
      <c r="TWJ3" s="2440"/>
      <c r="TWK3" s="2440"/>
      <c r="TWL3" s="2440"/>
      <c r="TWM3" s="2440"/>
      <c r="TWN3" s="2440"/>
      <c r="TWO3" s="2440"/>
      <c r="TWP3" s="2440"/>
      <c r="TWQ3" s="2440"/>
      <c r="TWR3" s="2440"/>
      <c r="TWS3" s="2440"/>
      <c r="TWT3" s="2440"/>
      <c r="TWU3" s="2440"/>
      <c r="TWV3" s="2440"/>
      <c r="TWW3" s="2440"/>
      <c r="TWX3" s="2440"/>
      <c r="TWY3" s="2440"/>
      <c r="TWZ3" s="2440"/>
      <c r="TXA3" s="2440"/>
      <c r="TXB3" s="2440"/>
      <c r="TXC3" s="2440"/>
      <c r="TXD3" s="2440"/>
      <c r="TXE3" s="2440"/>
      <c r="TXF3" s="2440"/>
      <c r="TXG3" s="2440"/>
      <c r="TXH3" s="2440"/>
      <c r="TXI3" s="2440"/>
      <c r="TXJ3" s="2440"/>
      <c r="TXK3" s="2440"/>
      <c r="TXL3" s="2440"/>
      <c r="TXM3" s="2440"/>
      <c r="TXN3" s="2440"/>
      <c r="TXO3" s="2440"/>
      <c r="TXP3" s="2440"/>
      <c r="TXQ3" s="2440"/>
      <c r="TXR3" s="2440"/>
      <c r="TXS3" s="2440"/>
      <c r="TXT3" s="2440"/>
      <c r="TXU3" s="2440"/>
      <c r="TXV3" s="2440"/>
      <c r="TXW3" s="2440"/>
      <c r="TXX3" s="2440"/>
      <c r="TXY3" s="2440"/>
      <c r="TXZ3" s="2440"/>
      <c r="TYA3" s="2440"/>
      <c r="TYB3" s="2440"/>
      <c r="TYC3" s="2440"/>
      <c r="TYD3" s="2440"/>
      <c r="TYE3" s="2440"/>
      <c r="TYF3" s="2440"/>
      <c r="TYG3" s="2440"/>
      <c r="TYH3" s="2440"/>
      <c r="TYI3" s="2440"/>
      <c r="TYJ3" s="2440"/>
      <c r="TYK3" s="2440"/>
      <c r="TYL3" s="2440"/>
      <c r="TYM3" s="2440"/>
      <c r="TYN3" s="2440"/>
      <c r="TYO3" s="2440"/>
      <c r="TYP3" s="2440"/>
      <c r="TYQ3" s="2440"/>
      <c r="TYR3" s="2440"/>
      <c r="TYS3" s="2440"/>
      <c r="TYT3" s="2440"/>
      <c r="TYU3" s="2440"/>
      <c r="TYV3" s="2440"/>
      <c r="TYW3" s="2440"/>
      <c r="TYX3" s="2440"/>
      <c r="TYY3" s="2440"/>
      <c r="TYZ3" s="2440"/>
      <c r="TZA3" s="2440"/>
      <c r="TZB3" s="2440"/>
      <c r="TZC3" s="2440"/>
      <c r="TZD3" s="2440"/>
      <c r="TZE3" s="2440"/>
      <c r="TZF3" s="2440"/>
      <c r="TZG3" s="2440"/>
      <c r="TZH3" s="2440"/>
      <c r="TZI3" s="2440"/>
      <c r="TZJ3" s="2440"/>
      <c r="TZK3" s="2440"/>
      <c r="TZL3" s="2440"/>
      <c r="TZM3" s="2440"/>
      <c r="TZN3" s="2440"/>
      <c r="TZO3" s="2440"/>
      <c r="TZP3" s="2440"/>
      <c r="TZQ3" s="2440"/>
      <c r="TZR3" s="2440"/>
      <c r="TZS3" s="2440"/>
      <c r="TZT3" s="2440"/>
      <c r="TZU3" s="2440"/>
      <c r="TZV3" s="2440"/>
      <c r="TZW3" s="2440"/>
      <c r="TZX3" s="2440"/>
      <c r="TZY3" s="2440"/>
      <c r="TZZ3" s="2440"/>
      <c r="UAA3" s="2440"/>
      <c r="UAB3" s="2440"/>
      <c r="UAC3" s="2440"/>
      <c r="UAD3" s="2440"/>
      <c r="UAE3" s="2440"/>
      <c r="UAF3" s="2440"/>
      <c r="UAG3" s="2440"/>
      <c r="UAH3" s="2440"/>
      <c r="UAI3" s="2440"/>
      <c r="UAJ3" s="2440"/>
      <c r="UAK3" s="2440"/>
      <c r="UAL3" s="2440"/>
      <c r="UAM3" s="2440"/>
      <c r="UAN3" s="2440"/>
      <c r="UAO3" s="2440"/>
      <c r="UAP3" s="2440"/>
      <c r="UAQ3" s="2440"/>
      <c r="UAR3" s="2440"/>
      <c r="UAS3" s="2440"/>
      <c r="UAT3" s="2440"/>
      <c r="UAU3" s="2440"/>
      <c r="UAV3" s="2440"/>
      <c r="UAW3" s="2440"/>
      <c r="UAX3" s="2440"/>
      <c r="UAY3" s="2440"/>
      <c r="UAZ3" s="2440"/>
      <c r="UBA3" s="2440"/>
      <c r="UBB3" s="2440"/>
      <c r="UBC3" s="2440"/>
      <c r="UBD3" s="2440"/>
      <c r="UBE3" s="2440"/>
      <c r="UBF3" s="2440"/>
      <c r="UBG3" s="2440"/>
      <c r="UBH3" s="2440"/>
      <c r="UBI3" s="2440"/>
      <c r="UBJ3" s="2440"/>
      <c r="UBK3" s="2440"/>
      <c r="UBL3" s="2440"/>
      <c r="UBM3" s="2440"/>
      <c r="UBN3" s="2440"/>
      <c r="UBO3" s="2440"/>
      <c r="UBP3" s="2440"/>
      <c r="UBQ3" s="2440"/>
      <c r="UBR3" s="2440"/>
      <c r="UBS3" s="2440"/>
      <c r="UBT3" s="2440"/>
      <c r="UBU3" s="2440"/>
      <c r="UBV3" s="2440"/>
      <c r="UBW3" s="2440"/>
      <c r="UBX3" s="2440"/>
      <c r="UBY3" s="2440"/>
      <c r="UBZ3" s="2440"/>
      <c r="UCA3" s="2440"/>
      <c r="UCB3" s="2440"/>
      <c r="UCC3" s="2440"/>
      <c r="UCD3" s="2440"/>
      <c r="UCE3" s="2440"/>
      <c r="UCF3" s="2440"/>
      <c r="UCG3" s="2440"/>
      <c r="UCH3" s="2440"/>
      <c r="UCI3" s="2440"/>
      <c r="UCJ3" s="2440"/>
      <c r="UCK3" s="2440"/>
      <c r="UCL3" s="2440"/>
      <c r="UCM3" s="2440"/>
      <c r="UCN3" s="2440"/>
      <c r="UCO3" s="2440"/>
      <c r="UCP3" s="2440"/>
      <c r="UCQ3" s="2440"/>
      <c r="UCR3" s="2440"/>
      <c r="UCS3" s="2440"/>
      <c r="UCT3" s="2440"/>
      <c r="UCU3" s="2440"/>
      <c r="UCV3" s="2440"/>
      <c r="UCW3" s="2440"/>
      <c r="UCX3" s="2440"/>
      <c r="UCY3" s="2440"/>
      <c r="UCZ3" s="2440"/>
      <c r="UDA3" s="2440"/>
      <c r="UDB3" s="2440"/>
      <c r="UDC3" s="2440"/>
      <c r="UDD3" s="2440"/>
      <c r="UDE3" s="2440"/>
      <c r="UDF3" s="2440"/>
      <c r="UDG3" s="2440"/>
      <c r="UDH3" s="2440"/>
      <c r="UDI3" s="2440"/>
      <c r="UDJ3" s="2440"/>
      <c r="UDK3" s="2440"/>
      <c r="UDL3" s="2440"/>
      <c r="UDM3" s="2440"/>
      <c r="UDN3" s="2440"/>
      <c r="UDO3" s="2440"/>
      <c r="UDP3" s="2440"/>
      <c r="UDQ3" s="2440"/>
      <c r="UDR3" s="2440"/>
      <c r="UDS3" s="2440"/>
      <c r="UDT3" s="2440"/>
      <c r="UDU3" s="2440"/>
      <c r="UDV3" s="2440"/>
      <c r="UDW3" s="2440"/>
      <c r="UDX3" s="2440"/>
      <c r="UDY3" s="2440"/>
      <c r="UDZ3" s="2440"/>
      <c r="UEA3" s="2440"/>
      <c r="UEB3" s="2440"/>
      <c r="UEC3" s="2440"/>
      <c r="UED3" s="2440"/>
      <c r="UEE3" s="2440"/>
      <c r="UEF3" s="2440"/>
      <c r="UEG3" s="2440"/>
      <c r="UEH3" s="2440"/>
      <c r="UEI3" s="2440"/>
      <c r="UEJ3" s="2440"/>
      <c r="UEK3" s="2440"/>
      <c r="UEL3" s="2440"/>
      <c r="UEM3" s="2440"/>
      <c r="UEN3" s="2440"/>
      <c r="UEO3" s="2440"/>
      <c r="UEP3" s="2440"/>
      <c r="UEQ3" s="2440"/>
      <c r="UER3" s="2440"/>
      <c r="UES3" s="2440"/>
      <c r="UET3" s="2440"/>
      <c r="UEU3" s="2440"/>
      <c r="UEV3" s="2440"/>
      <c r="UEW3" s="2440"/>
      <c r="UEX3" s="2440"/>
      <c r="UEY3" s="2440"/>
      <c r="UEZ3" s="2440"/>
      <c r="UFA3" s="2440"/>
      <c r="UFB3" s="2440"/>
      <c r="UFC3" s="2440"/>
      <c r="UFD3" s="2440"/>
      <c r="UFE3" s="2440"/>
      <c r="UFF3" s="2440"/>
      <c r="UFG3" s="2440"/>
      <c r="UFH3" s="2440"/>
      <c r="UFI3" s="2440"/>
      <c r="UFJ3" s="2440"/>
      <c r="UFK3" s="2440"/>
      <c r="UFL3" s="2440"/>
      <c r="UFM3" s="2440"/>
      <c r="UFN3" s="2440"/>
      <c r="UFO3" s="2440"/>
      <c r="UFP3" s="2440"/>
      <c r="UFQ3" s="2440"/>
      <c r="UFR3" s="2440"/>
      <c r="UFS3" s="2440"/>
      <c r="UFT3" s="2440"/>
      <c r="UFU3" s="2440"/>
      <c r="UFV3" s="2440"/>
      <c r="UFW3" s="2440"/>
      <c r="UFX3" s="2440"/>
      <c r="UFY3" s="2440"/>
      <c r="UFZ3" s="2440"/>
      <c r="UGA3" s="2440"/>
      <c r="UGB3" s="2440"/>
      <c r="UGC3" s="2440"/>
      <c r="UGD3" s="2440"/>
      <c r="UGE3" s="2440"/>
      <c r="UGF3" s="2440"/>
      <c r="UGG3" s="2440"/>
      <c r="UGH3" s="2440"/>
      <c r="UGI3" s="2440"/>
      <c r="UGJ3" s="2440"/>
      <c r="UGK3" s="2440"/>
      <c r="UGL3" s="2440"/>
      <c r="UGM3" s="2440"/>
      <c r="UGN3" s="2440"/>
      <c r="UGO3" s="2440"/>
      <c r="UGP3" s="2440"/>
      <c r="UGQ3" s="2440"/>
      <c r="UGR3" s="2440"/>
      <c r="UGS3" s="2440"/>
      <c r="UGT3" s="2440"/>
      <c r="UGU3" s="2440"/>
      <c r="UGV3" s="2440"/>
      <c r="UGW3" s="2440"/>
      <c r="UGX3" s="2440"/>
      <c r="UGY3" s="2440"/>
      <c r="UGZ3" s="2440"/>
      <c r="UHA3" s="2440"/>
      <c r="UHB3" s="2440"/>
      <c r="UHC3" s="2440"/>
      <c r="UHD3" s="2440"/>
      <c r="UHE3" s="2440"/>
      <c r="UHF3" s="2440"/>
      <c r="UHG3" s="2440"/>
      <c r="UHH3" s="2440"/>
      <c r="UHI3" s="2440"/>
      <c r="UHJ3" s="2440"/>
      <c r="UHK3" s="2440"/>
      <c r="UHL3" s="2440"/>
      <c r="UHM3" s="2440"/>
      <c r="UHN3" s="2440"/>
      <c r="UHO3" s="2440"/>
      <c r="UHP3" s="2440"/>
      <c r="UHQ3" s="2440"/>
      <c r="UHR3" s="2440"/>
      <c r="UHS3" s="2440"/>
      <c r="UHT3" s="2440"/>
      <c r="UHU3" s="2440"/>
      <c r="UHV3" s="2440"/>
      <c r="UHW3" s="2440"/>
      <c r="UHX3" s="2440"/>
      <c r="UHY3" s="2440"/>
      <c r="UHZ3" s="2440"/>
      <c r="UIA3" s="2440"/>
      <c r="UIB3" s="2440"/>
      <c r="UIC3" s="2440"/>
      <c r="UID3" s="2440"/>
      <c r="UIE3" s="2440"/>
      <c r="UIF3" s="2440"/>
      <c r="UIG3" s="2440"/>
      <c r="UIH3" s="2440"/>
      <c r="UII3" s="2440"/>
      <c r="UIJ3" s="2440"/>
      <c r="UIK3" s="2440"/>
      <c r="UIL3" s="2440"/>
      <c r="UIM3" s="2440"/>
      <c r="UIN3" s="2440"/>
      <c r="UIO3" s="2440"/>
      <c r="UIP3" s="2440"/>
      <c r="UIQ3" s="2440"/>
      <c r="UIR3" s="2440"/>
      <c r="UIS3" s="2440"/>
      <c r="UIT3" s="2440"/>
      <c r="UIU3" s="2440"/>
      <c r="UIV3" s="2440"/>
      <c r="UIW3" s="2440"/>
      <c r="UIX3" s="2440"/>
      <c r="UIY3" s="2440"/>
      <c r="UIZ3" s="2440"/>
      <c r="UJA3" s="2440"/>
      <c r="UJB3" s="2440"/>
      <c r="UJC3" s="2440"/>
      <c r="UJD3" s="2440"/>
      <c r="UJE3" s="2440"/>
      <c r="UJF3" s="2440"/>
      <c r="UJG3" s="2440"/>
      <c r="UJH3" s="2440"/>
      <c r="UJI3" s="2440"/>
      <c r="UJJ3" s="2440"/>
      <c r="UJK3" s="2440"/>
      <c r="UJL3" s="2440"/>
      <c r="UJM3" s="2440"/>
      <c r="UJN3" s="2440"/>
      <c r="UJO3" s="2440"/>
      <c r="UJP3" s="2440"/>
      <c r="UJQ3" s="2440"/>
      <c r="UJR3" s="2440"/>
      <c r="UJS3" s="2440"/>
      <c r="UJT3" s="2440"/>
      <c r="UJU3" s="2440"/>
      <c r="UJV3" s="2440"/>
      <c r="UJW3" s="2440"/>
      <c r="UJX3" s="2440"/>
      <c r="UJY3" s="2440"/>
      <c r="UJZ3" s="2440"/>
      <c r="UKA3" s="2440"/>
      <c r="UKB3" s="2440"/>
      <c r="UKC3" s="2440"/>
      <c r="UKD3" s="2440"/>
      <c r="UKE3" s="2440"/>
      <c r="UKF3" s="2440"/>
      <c r="UKG3" s="2440"/>
      <c r="UKH3" s="2440"/>
      <c r="UKI3" s="2440"/>
      <c r="UKJ3" s="2440"/>
      <c r="UKK3" s="2440"/>
      <c r="UKL3" s="2440"/>
      <c r="UKM3" s="2440"/>
      <c r="UKN3" s="2440"/>
      <c r="UKO3" s="2440"/>
      <c r="UKP3" s="2440"/>
      <c r="UKQ3" s="2440"/>
      <c r="UKR3" s="2440"/>
      <c r="UKS3" s="2440"/>
      <c r="UKT3" s="2440"/>
      <c r="UKU3" s="2440"/>
      <c r="UKV3" s="2440"/>
      <c r="UKW3" s="2440"/>
      <c r="UKX3" s="2440"/>
      <c r="UKY3" s="2440"/>
      <c r="UKZ3" s="2440"/>
      <c r="ULA3" s="2440"/>
      <c r="ULB3" s="2440"/>
      <c r="ULC3" s="2440"/>
      <c r="ULD3" s="2440"/>
      <c r="ULE3" s="2440"/>
      <c r="ULF3" s="2440"/>
      <c r="ULG3" s="2440"/>
      <c r="ULH3" s="2440"/>
      <c r="ULI3" s="2440"/>
      <c r="ULJ3" s="2440"/>
      <c r="ULK3" s="2440"/>
      <c r="ULL3" s="2440"/>
      <c r="ULM3" s="2440"/>
      <c r="ULN3" s="2440"/>
      <c r="ULO3" s="2440"/>
      <c r="ULP3" s="2440"/>
      <c r="ULQ3" s="2440"/>
      <c r="ULR3" s="2440"/>
      <c r="ULS3" s="2440"/>
      <c r="ULT3" s="2440"/>
      <c r="ULU3" s="2440"/>
      <c r="ULV3" s="2440"/>
      <c r="ULW3" s="2440"/>
      <c r="ULX3" s="2440"/>
      <c r="ULY3" s="2440"/>
      <c r="ULZ3" s="2440"/>
      <c r="UMA3" s="2440"/>
      <c r="UMB3" s="2440"/>
      <c r="UMC3" s="2440"/>
      <c r="UMD3" s="2440"/>
      <c r="UME3" s="2440"/>
      <c r="UMF3" s="2440"/>
      <c r="UMG3" s="2440"/>
      <c r="UMH3" s="2440"/>
      <c r="UMI3" s="2440"/>
      <c r="UMJ3" s="2440"/>
      <c r="UMK3" s="2440"/>
      <c r="UML3" s="2440"/>
      <c r="UMM3" s="2440"/>
      <c r="UMN3" s="2440"/>
      <c r="UMO3" s="2440"/>
      <c r="UMP3" s="2440"/>
      <c r="UMQ3" s="2440"/>
      <c r="UMR3" s="2440"/>
      <c r="UMS3" s="2440"/>
      <c r="UMT3" s="2440"/>
      <c r="UMU3" s="2440"/>
      <c r="UMV3" s="2440"/>
      <c r="UMW3" s="2440"/>
      <c r="UMX3" s="2440"/>
      <c r="UMY3" s="2440"/>
      <c r="UMZ3" s="2440"/>
      <c r="UNA3" s="2440"/>
      <c r="UNB3" s="2440"/>
      <c r="UNC3" s="2440"/>
      <c r="UND3" s="2440"/>
      <c r="UNE3" s="2440"/>
      <c r="UNF3" s="2440"/>
      <c r="UNG3" s="2440"/>
      <c r="UNH3" s="2440"/>
      <c r="UNI3" s="2440"/>
      <c r="UNJ3" s="2440"/>
      <c r="UNK3" s="2440"/>
      <c r="UNL3" s="2440"/>
      <c r="UNM3" s="2440"/>
      <c r="UNN3" s="2440"/>
      <c r="UNO3" s="2440"/>
      <c r="UNP3" s="2440"/>
      <c r="UNQ3" s="2440"/>
      <c r="UNR3" s="2440"/>
      <c r="UNS3" s="2440"/>
      <c r="UNT3" s="2440"/>
      <c r="UNU3" s="2440"/>
      <c r="UNV3" s="2440"/>
      <c r="UNW3" s="2440"/>
      <c r="UNX3" s="2440"/>
      <c r="UNY3" s="2440"/>
      <c r="UNZ3" s="2440"/>
      <c r="UOA3" s="2440"/>
      <c r="UOB3" s="2440"/>
      <c r="UOC3" s="2440"/>
      <c r="UOD3" s="2440"/>
      <c r="UOE3" s="2440"/>
      <c r="UOF3" s="2440"/>
      <c r="UOG3" s="2440"/>
      <c r="UOH3" s="2440"/>
      <c r="UOI3" s="2440"/>
      <c r="UOJ3" s="2440"/>
      <c r="UOK3" s="2440"/>
      <c r="UOL3" s="2440"/>
      <c r="UOM3" s="2440"/>
      <c r="UON3" s="2440"/>
      <c r="UOO3" s="2440"/>
      <c r="UOP3" s="2440"/>
      <c r="UOQ3" s="2440"/>
      <c r="UOR3" s="2440"/>
      <c r="UOS3" s="2440"/>
      <c r="UOT3" s="2440"/>
      <c r="UOU3" s="2440"/>
      <c r="UOV3" s="2440"/>
      <c r="UOW3" s="2440"/>
      <c r="UOX3" s="2440"/>
      <c r="UOY3" s="2440"/>
      <c r="UOZ3" s="2440"/>
      <c r="UPA3" s="2440"/>
      <c r="UPB3" s="2440"/>
      <c r="UPC3" s="2440"/>
      <c r="UPD3" s="2440"/>
      <c r="UPE3" s="2440"/>
      <c r="UPF3" s="2440"/>
      <c r="UPG3" s="2440"/>
      <c r="UPH3" s="2440"/>
      <c r="UPI3" s="2440"/>
      <c r="UPJ3" s="2440"/>
      <c r="UPK3" s="2440"/>
      <c r="UPL3" s="2440"/>
      <c r="UPM3" s="2440"/>
      <c r="UPN3" s="2440"/>
      <c r="UPO3" s="2440"/>
      <c r="UPP3" s="2440"/>
      <c r="UPQ3" s="2440"/>
      <c r="UPR3" s="2440"/>
      <c r="UPS3" s="2440"/>
      <c r="UPT3" s="2440"/>
      <c r="UPU3" s="2440"/>
      <c r="UPV3" s="2440"/>
      <c r="UPW3" s="2440"/>
      <c r="UPX3" s="2440"/>
      <c r="UPY3" s="2440"/>
      <c r="UPZ3" s="2440"/>
      <c r="UQA3" s="2440"/>
      <c r="UQB3" s="2440"/>
      <c r="UQC3" s="2440"/>
      <c r="UQD3" s="2440"/>
      <c r="UQE3" s="2440"/>
      <c r="UQF3" s="2440"/>
      <c r="UQG3" s="2440"/>
      <c r="UQH3" s="2440"/>
      <c r="UQI3" s="2440"/>
      <c r="UQJ3" s="2440"/>
      <c r="UQK3" s="2440"/>
      <c r="UQL3" s="2440"/>
      <c r="UQM3" s="2440"/>
      <c r="UQN3" s="2440"/>
      <c r="UQO3" s="2440"/>
      <c r="UQP3" s="2440"/>
      <c r="UQQ3" s="2440"/>
      <c r="UQR3" s="2440"/>
      <c r="UQS3" s="2440"/>
      <c r="UQT3" s="2440"/>
      <c r="UQU3" s="2440"/>
      <c r="UQV3" s="2440"/>
      <c r="UQW3" s="2440"/>
      <c r="UQX3" s="2440"/>
      <c r="UQY3" s="2440"/>
      <c r="UQZ3" s="2440"/>
      <c r="URA3" s="2440"/>
      <c r="URB3" s="2440"/>
      <c r="URC3" s="2440"/>
      <c r="URD3" s="2440"/>
      <c r="URE3" s="2440"/>
      <c r="URF3" s="2440"/>
      <c r="URG3" s="2440"/>
      <c r="URH3" s="2440"/>
      <c r="URI3" s="2440"/>
      <c r="URJ3" s="2440"/>
      <c r="URK3" s="2440"/>
      <c r="URL3" s="2440"/>
      <c r="URM3" s="2440"/>
      <c r="URN3" s="2440"/>
      <c r="URO3" s="2440"/>
      <c r="URP3" s="2440"/>
      <c r="URQ3" s="2440"/>
      <c r="URR3" s="2440"/>
      <c r="URS3" s="2440"/>
      <c r="URT3" s="2440"/>
      <c r="URU3" s="2440"/>
      <c r="URV3" s="2440"/>
      <c r="URW3" s="2440"/>
      <c r="URX3" s="2440"/>
      <c r="URY3" s="2440"/>
      <c r="URZ3" s="2440"/>
      <c r="USA3" s="2440"/>
      <c r="USB3" s="2440"/>
      <c r="USC3" s="2440"/>
      <c r="USD3" s="2440"/>
      <c r="USE3" s="2440"/>
      <c r="USF3" s="2440"/>
      <c r="USG3" s="2440"/>
      <c r="USH3" s="2440"/>
      <c r="USI3" s="2440"/>
      <c r="USJ3" s="2440"/>
      <c r="USK3" s="2440"/>
      <c r="USL3" s="2440"/>
      <c r="USM3" s="2440"/>
      <c r="USN3" s="2440"/>
      <c r="USO3" s="2440"/>
      <c r="USP3" s="2440"/>
      <c r="USQ3" s="2440"/>
      <c r="USR3" s="2440"/>
      <c r="USS3" s="2440"/>
      <c r="UST3" s="2440"/>
      <c r="USU3" s="2440"/>
      <c r="USV3" s="2440"/>
      <c r="USW3" s="2440"/>
      <c r="USX3" s="2440"/>
      <c r="USY3" s="2440"/>
      <c r="USZ3" s="2440"/>
      <c r="UTA3" s="2440"/>
      <c r="UTB3" s="2440"/>
      <c r="UTC3" s="2440"/>
      <c r="UTD3" s="2440"/>
      <c r="UTE3" s="2440"/>
      <c r="UTF3" s="2440"/>
      <c r="UTG3" s="2440"/>
      <c r="UTH3" s="2440"/>
      <c r="UTI3" s="2440"/>
      <c r="UTJ3" s="2440"/>
      <c r="UTK3" s="2440"/>
      <c r="UTL3" s="2440"/>
      <c r="UTM3" s="2440"/>
      <c r="UTN3" s="2440"/>
      <c r="UTO3" s="2440"/>
      <c r="UTP3" s="2440"/>
      <c r="UTQ3" s="2440"/>
      <c r="UTR3" s="2440"/>
      <c r="UTS3" s="2440"/>
      <c r="UTT3" s="2440"/>
      <c r="UTU3" s="2440"/>
      <c r="UTV3" s="2440"/>
      <c r="UTW3" s="2440"/>
      <c r="UTX3" s="2440"/>
      <c r="UTY3" s="2440"/>
      <c r="UTZ3" s="2440"/>
      <c r="UUA3" s="2440"/>
      <c r="UUB3" s="2440"/>
      <c r="UUC3" s="2440"/>
      <c r="UUD3" s="2440"/>
      <c r="UUE3" s="2440"/>
      <c r="UUF3" s="2440"/>
      <c r="UUG3" s="2440"/>
      <c r="UUH3" s="2440"/>
      <c r="UUI3" s="2440"/>
      <c r="UUJ3" s="2440"/>
      <c r="UUK3" s="2440"/>
      <c r="UUL3" s="2440"/>
      <c r="UUM3" s="2440"/>
      <c r="UUN3" s="2440"/>
      <c r="UUO3" s="2440"/>
      <c r="UUP3" s="2440"/>
      <c r="UUQ3" s="2440"/>
      <c r="UUR3" s="2440"/>
      <c r="UUS3" s="2440"/>
      <c r="UUT3" s="2440"/>
      <c r="UUU3" s="2440"/>
      <c r="UUV3" s="2440"/>
      <c r="UUW3" s="2440"/>
      <c r="UUX3" s="2440"/>
      <c r="UUY3" s="2440"/>
      <c r="UUZ3" s="2440"/>
      <c r="UVA3" s="2440"/>
      <c r="UVB3" s="2440"/>
      <c r="UVC3" s="2440"/>
      <c r="UVD3" s="2440"/>
      <c r="UVE3" s="2440"/>
      <c r="UVF3" s="2440"/>
      <c r="UVG3" s="2440"/>
      <c r="UVH3" s="2440"/>
      <c r="UVI3" s="2440"/>
      <c r="UVJ3" s="2440"/>
      <c r="UVK3" s="2440"/>
      <c r="UVL3" s="2440"/>
      <c r="UVM3" s="2440"/>
      <c r="UVN3" s="2440"/>
      <c r="UVO3" s="2440"/>
      <c r="UVP3" s="2440"/>
      <c r="UVQ3" s="2440"/>
      <c r="UVR3" s="2440"/>
      <c r="UVS3" s="2440"/>
      <c r="UVT3" s="2440"/>
      <c r="UVU3" s="2440"/>
      <c r="UVV3" s="2440"/>
      <c r="UVW3" s="2440"/>
      <c r="UVX3" s="2440"/>
      <c r="UVY3" s="2440"/>
      <c r="UVZ3" s="2440"/>
      <c r="UWA3" s="2440"/>
      <c r="UWB3" s="2440"/>
      <c r="UWC3" s="2440"/>
      <c r="UWD3" s="2440"/>
      <c r="UWE3" s="2440"/>
      <c r="UWF3" s="2440"/>
      <c r="UWG3" s="2440"/>
      <c r="UWH3" s="2440"/>
      <c r="UWI3" s="2440"/>
      <c r="UWJ3" s="2440"/>
      <c r="UWK3" s="2440"/>
      <c r="UWL3" s="2440"/>
      <c r="UWM3" s="2440"/>
      <c r="UWN3" s="2440"/>
      <c r="UWO3" s="2440"/>
      <c r="UWP3" s="2440"/>
      <c r="UWQ3" s="2440"/>
      <c r="UWR3" s="2440"/>
      <c r="UWS3" s="2440"/>
      <c r="UWT3" s="2440"/>
      <c r="UWU3" s="2440"/>
      <c r="UWV3" s="2440"/>
      <c r="UWW3" s="2440"/>
      <c r="UWX3" s="2440"/>
      <c r="UWY3" s="2440"/>
      <c r="UWZ3" s="2440"/>
      <c r="UXA3" s="2440"/>
      <c r="UXB3" s="2440"/>
      <c r="UXC3" s="2440"/>
      <c r="UXD3" s="2440"/>
      <c r="UXE3" s="2440"/>
      <c r="UXF3" s="2440"/>
      <c r="UXG3" s="2440"/>
      <c r="UXH3" s="2440"/>
      <c r="UXI3" s="2440"/>
      <c r="UXJ3" s="2440"/>
      <c r="UXK3" s="2440"/>
      <c r="UXL3" s="2440"/>
      <c r="UXM3" s="2440"/>
      <c r="UXN3" s="2440"/>
      <c r="UXO3" s="2440"/>
      <c r="UXP3" s="2440"/>
      <c r="UXQ3" s="2440"/>
      <c r="UXR3" s="2440"/>
      <c r="UXS3" s="2440"/>
      <c r="UXT3" s="2440"/>
      <c r="UXU3" s="2440"/>
      <c r="UXV3" s="2440"/>
      <c r="UXW3" s="2440"/>
      <c r="UXX3" s="2440"/>
      <c r="UXY3" s="2440"/>
      <c r="UXZ3" s="2440"/>
      <c r="UYA3" s="2440"/>
      <c r="UYB3" s="2440"/>
      <c r="UYC3" s="2440"/>
      <c r="UYD3" s="2440"/>
      <c r="UYE3" s="2440"/>
      <c r="UYF3" s="2440"/>
      <c r="UYG3" s="2440"/>
      <c r="UYH3" s="2440"/>
      <c r="UYI3" s="2440"/>
      <c r="UYJ3" s="2440"/>
      <c r="UYK3" s="2440"/>
      <c r="UYL3" s="2440"/>
      <c r="UYM3" s="2440"/>
      <c r="UYN3" s="2440"/>
      <c r="UYO3" s="2440"/>
      <c r="UYP3" s="2440"/>
      <c r="UYQ3" s="2440"/>
      <c r="UYR3" s="2440"/>
      <c r="UYS3" s="2440"/>
      <c r="UYT3" s="2440"/>
      <c r="UYU3" s="2440"/>
      <c r="UYV3" s="2440"/>
      <c r="UYW3" s="2440"/>
      <c r="UYX3" s="2440"/>
      <c r="UYY3" s="2440"/>
      <c r="UYZ3" s="2440"/>
      <c r="UZA3" s="2440"/>
      <c r="UZB3" s="2440"/>
      <c r="UZC3" s="2440"/>
      <c r="UZD3" s="2440"/>
      <c r="UZE3" s="2440"/>
      <c r="UZF3" s="2440"/>
      <c r="UZG3" s="2440"/>
      <c r="UZH3" s="2440"/>
      <c r="UZI3" s="2440"/>
      <c r="UZJ3" s="2440"/>
      <c r="UZK3" s="2440"/>
      <c r="UZL3" s="2440"/>
      <c r="UZM3" s="2440"/>
      <c r="UZN3" s="2440"/>
      <c r="UZO3" s="2440"/>
      <c r="UZP3" s="2440"/>
      <c r="UZQ3" s="2440"/>
      <c r="UZR3" s="2440"/>
      <c r="UZS3" s="2440"/>
      <c r="UZT3" s="2440"/>
      <c r="UZU3" s="2440"/>
      <c r="UZV3" s="2440"/>
      <c r="UZW3" s="2440"/>
      <c r="UZX3" s="2440"/>
      <c r="UZY3" s="2440"/>
      <c r="UZZ3" s="2440"/>
      <c r="VAA3" s="2440"/>
      <c r="VAB3" s="2440"/>
      <c r="VAC3" s="2440"/>
      <c r="VAD3" s="2440"/>
      <c r="VAE3" s="2440"/>
      <c r="VAF3" s="2440"/>
      <c r="VAG3" s="2440"/>
      <c r="VAH3" s="2440"/>
      <c r="VAI3" s="2440"/>
      <c r="VAJ3" s="2440"/>
      <c r="VAK3" s="2440"/>
      <c r="VAL3" s="2440"/>
      <c r="VAM3" s="2440"/>
      <c r="VAN3" s="2440"/>
      <c r="VAO3" s="2440"/>
      <c r="VAP3" s="2440"/>
      <c r="VAQ3" s="2440"/>
      <c r="VAR3" s="2440"/>
      <c r="VAS3" s="2440"/>
      <c r="VAT3" s="2440"/>
      <c r="VAU3" s="2440"/>
      <c r="VAV3" s="2440"/>
      <c r="VAW3" s="2440"/>
      <c r="VAX3" s="2440"/>
      <c r="VAY3" s="2440"/>
      <c r="VAZ3" s="2440"/>
      <c r="VBA3" s="2440"/>
      <c r="VBB3" s="2440"/>
      <c r="VBC3" s="2440"/>
      <c r="VBD3" s="2440"/>
      <c r="VBE3" s="2440"/>
      <c r="VBF3" s="2440"/>
      <c r="VBG3" s="2440"/>
      <c r="VBH3" s="2440"/>
      <c r="VBI3" s="2440"/>
      <c r="VBJ3" s="2440"/>
      <c r="VBK3" s="2440"/>
      <c r="VBL3" s="2440"/>
      <c r="VBM3" s="2440"/>
      <c r="VBN3" s="2440"/>
      <c r="VBO3" s="2440"/>
      <c r="VBP3" s="2440"/>
      <c r="VBQ3" s="2440"/>
      <c r="VBR3" s="2440"/>
      <c r="VBS3" s="2440"/>
      <c r="VBT3" s="2440"/>
      <c r="VBU3" s="2440"/>
      <c r="VBV3" s="2440"/>
      <c r="VBW3" s="2440"/>
      <c r="VBX3" s="2440"/>
      <c r="VBY3" s="2440"/>
      <c r="VBZ3" s="2440"/>
      <c r="VCA3" s="2440"/>
      <c r="VCB3" s="2440"/>
      <c r="VCC3" s="2440"/>
      <c r="VCD3" s="2440"/>
      <c r="VCE3" s="2440"/>
      <c r="VCF3" s="2440"/>
      <c r="VCG3" s="2440"/>
      <c r="VCH3" s="2440"/>
      <c r="VCI3" s="2440"/>
      <c r="VCJ3" s="2440"/>
      <c r="VCK3" s="2440"/>
      <c r="VCL3" s="2440"/>
      <c r="VCM3" s="2440"/>
      <c r="VCN3" s="2440"/>
      <c r="VCO3" s="2440"/>
      <c r="VCP3" s="2440"/>
      <c r="VCQ3" s="2440"/>
      <c r="VCR3" s="2440"/>
      <c r="VCS3" s="2440"/>
      <c r="VCT3" s="2440"/>
      <c r="VCU3" s="2440"/>
      <c r="VCV3" s="2440"/>
      <c r="VCW3" s="2440"/>
      <c r="VCX3" s="2440"/>
      <c r="VCY3" s="2440"/>
      <c r="VCZ3" s="2440"/>
      <c r="VDA3" s="2440"/>
      <c r="VDB3" s="2440"/>
      <c r="VDC3" s="2440"/>
      <c r="VDD3" s="2440"/>
      <c r="VDE3" s="2440"/>
      <c r="VDF3" s="2440"/>
      <c r="VDG3" s="2440"/>
      <c r="VDH3" s="2440"/>
      <c r="VDI3" s="2440"/>
      <c r="VDJ3" s="2440"/>
      <c r="VDK3" s="2440"/>
      <c r="VDL3" s="2440"/>
      <c r="VDM3" s="2440"/>
      <c r="VDN3" s="2440"/>
      <c r="VDO3" s="2440"/>
      <c r="VDP3" s="2440"/>
      <c r="VDQ3" s="2440"/>
      <c r="VDR3" s="2440"/>
      <c r="VDS3" s="2440"/>
      <c r="VDT3" s="2440"/>
      <c r="VDU3" s="2440"/>
      <c r="VDV3" s="2440"/>
      <c r="VDW3" s="2440"/>
      <c r="VDX3" s="2440"/>
      <c r="VDY3" s="2440"/>
      <c r="VDZ3" s="2440"/>
      <c r="VEA3" s="2440"/>
      <c r="VEB3" s="2440"/>
      <c r="VEC3" s="2440"/>
      <c r="VED3" s="2440"/>
      <c r="VEE3" s="2440"/>
      <c r="VEF3" s="2440"/>
      <c r="VEG3" s="2440"/>
      <c r="VEH3" s="2440"/>
      <c r="VEI3" s="2440"/>
      <c r="VEJ3" s="2440"/>
      <c r="VEK3" s="2440"/>
      <c r="VEL3" s="2440"/>
      <c r="VEM3" s="2440"/>
      <c r="VEN3" s="2440"/>
      <c r="VEO3" s="2440"/>
      <c r="VEP3" s="2440"/>
      <c r="VEQ3" s="2440"/>
      <c r="VER3" s="2440"/>
      <c r="VES3" s="2440"/>
      <c r="VET3" s="2440"/>
      <c r="VEU3" s="2440"/>
      <c r="VEV3" s="2440"/>
      <c r="VEW3" s="2440"/>
      <c r="VEX3" s="2440"/>
      <c r="VEY3" s="2440"/>
      <c r="VEZ3" s="2440"/>
      <c r="VFA3" s="2440"/>
      <c r="VFB3" s="2440"/>
      <c r="VFC3" s="2440"/>
      <c r="VFD3" s="2440"/>
      <c r="VFE3" s="2440"/>
      <c r="VFF3" s="2440"/>
      <c r="VFG3" s="2440"/>
      <c r="VFH3" s="2440"/>
      <c r="VFI3" s="2440"/>
      <c r="VFJ3" s="2440"/>
      <c r="VFK3" s="2440"/>
      <c r="VFL3" s="2440"/>
      <c r="VFM3" s="2440"/>
      <c r="VFN3" s="2440"/>
      <c r="VFO3" s="2440"/>
      <c r="VFP3" s="2440"/>
      <c r="VFQ3" s="2440"/>
      <c r="VFR3" s="2440"/>
      <c r="VFS3" s="2440"/>
      <c r="VFT3" s="2440"/>
      <c r="VFU3" s="2440"/>
      <c r="VFV3" s="2440"/>
      <c r="VFW3" s="2440"/>
      <c r="VFX3" s="2440"/>
      <c r="VFY3" s="2440"/>
      <c r="VFZ3" s="2440"/>
      <c r="VGA3" s="2440"/>
      <c r="VGB3" s="2440"/>
      <c r="VGC3" s="2440"/>
      <c r="VGD3" s="2440"/>
      <c r="VGE3" s="2440"/>
      <c r="VGF3" s="2440"/>
      <c r="VGG3" s="2440"/>
      <c r="VGH3" s="2440"/>
      <c r="VGI3" s="2440"/>
      <c r="VGJ3" s="2440"/>
      <c r="VGK3" s="2440"/>
      <c r="VGL3" s="2440"/>
      <c r="VGM3" s="2440"/>
      <c r="VGN3" s="2440"/>
      <c r="VGO3" s="2440"/>
      <c r="VGP3" s="2440"/>
      <c r="VGQ3" s="2440"/>
      <c r="VGR3" s="2440"/>
      <c r="VGS3" s="2440"/>
      <c r="VGT3" s="2440"/>
      <c r="VGU3" s="2440"/>
      <c r="VGV3" s="2440"/>
      <c r="VGW3" s="2440"/>
      <c r="VGX3" s="2440"/>
      <c r="VGY3" s="2440"/>
      <c r="VGZ3" s="2440"/>
      <c r="VHA3" s="2440"/>
      <c r="VHB3" s="2440"/>
      <c r="VHC3" s="2440"/>
      <c r="VHD3" s="2440"/>
      <c r="VHE3" s="2440"/>
      <c r="VHF3" s="2440"/>
      <c r="VHG3" s="2440"/>
      <c r="VHH3" s="2440"/>
      <c r="VHI3" s="2440"/>
      <c r="VHJ3" s="2440"/>
      <c r="VHK3" s="2440"/>
      <c r="VHL3" s="2440"/>
      <c r="VHM3" s="2440"/>
      <c r="VHN3" s="2440"/>
      <c r="VHO3" s="2440"/>
      <c r="VHP3" s="2440"/>
      <c r="VHQ3" s="2440"/>
      <c r="VHR3" s="2440"/>
      <c r="VHS3" s="2440"/>
      <c r="VHT3" s="2440"/>
      <c r="VHU3" s="2440"/>
      <c r="VHV3" s="2440"/>
      <c r="VHW3" s="2440"/>
      <c r="VHX3" s="2440"/>
      <c r="VHY3" s="2440"/>
      <c r="VHZ3" s="2440"/>
      <c r="VIA3" s="2440"/>
      <c r="VIB3" s="2440"/>
      <c r="VIC3" s="2440"/>
      <c r="VID3" s="2440"/>
      <c r="VIE3" s="2440"/>
      <c r="VIF3" s="2440"/>
      <c r="VIG3" s="2440"/>
      <c r="VIH3" s="2440"/>
      <c r="VII3" s="2440"/>
      <c r="VIJ3" s="2440"/>
      <c r="VIK3" s="2440"/>
      <c r="VIL3" s="2440"/>
      <c r="VIM3" s="2440"/>
      <c r="VIN3" s="2440"/>
      <c r="VIO3" s="2440"/>
      <c r="VIP3" s="2440"/>
      <c r="VIQ3" s="2440"/>
      <c r="VIR3" s="2440"/>
      <c r="VIS3" s="2440"/>
      <c r="VIT3" s="2440"/>
      <c r="VIU3" s="2440"/>
      <c r="VIV3" s="2440"/>
      <c r="VIW3" s="2440"/>
      <c r="VIX3" s="2440"/>
      <c r="VIY3" s="2440"/>
      <c r="VIZ3" s="2440"/>
      <c r="VJA3" s="2440"/>
      <c r="VJB3" s="2440"/>
      <c r="VJC3" s="2440"/>
      <c r="VJD3" s="2440"/>
      <c r="VJE3" s="2440"/>
      <c r="VJF3" s="2440"/>
      <c r="VJG3" s="2440"/>
      <c r="VJH3" s="2440"/>
      <c r="VJI3" s="2440"/>
      <c r="VJJ3" s="2440"/>
      <c r="VJK3" s="2440"/>
      <c r="VJL3" s="2440"/>
      <c r="VJM3" s="2440"/>
      <c r="VJN3" s="2440"/>
      <c r="VJO3" s="2440"/>
      <c r="VJP3" s="2440"/>
      <c r="VJQ3" s="2440"/>
      <c r="VJR3" s="2440"/>
      <c r="VJS3" s="2440"/>
      <c r="VJT3" s="2440"/>
      <c r="VJU3" s="2440"/>
      <c r="VJV3" s="2440"/>
      <c r="VJW3" s="2440"/>
      <c r="VJX3" s="2440"/>
      <c r="VJY3" s="2440"/>
      <c r="VJZ3" s="2440"/>
      <c r="VKA3" s="2440"/>
      <c r="VKB3" s="2440"/>
      <c r="VKC3" s="2440"/>
      <c r="VKD3" s="2440"/>
      <c r="VKE3" s="2440"/>
      <c r="VKF3" s="2440"/>
      <c r="VKG3" s="2440"/>
      <c r="VKH3" s="2440"/>
      <c r="VKI3" s="2440"/>
      <c r="VKJ3" s="2440"/>
      <c r="VKK3" s="2440"/>
      <c r="VKL3" s="2440"/>
      <c r="VKM3" s="2440"/>
      <c r="VKN3" s="2440"/>
      <c r="VKO3" s="2440"/>
      <c r="VKP3" s="2440"/>
      <c r="VKQ3" s="2440"/>
      <c r="VKR3" s="2440"/>
      <c r="VKS3" s="2440"/>
      <c r="VKT3" s="2440"/>
      <c r="VKU3" s="2440"/>
      <c r="VKV3" s="2440"/>
      <c r="VKW3" s="2440"/>
      <c r="VKX3" s="2440"/>
      <c r="VKY3" s="2440"/>
      <c r="VKZ3" s="2440"/>
      <c r="VLA3" s="2440"/>
      <c r="VLB3" s="2440"/>
      <c r="VLC3" s="2440"/>
      <c r="VLD3" s="2440"/>
      <c r="VLE3" s="2440"/>
      <c r="VLF3" s="2440"/>
      <c r="VLG3" s="2440"/>
      <c r="VLH3" s="2440"/>
      <c r="VLI3" s="2440"/>
      <c r="VLJ3" s="2440"/>
      <c r="VLK3" s="2440"/>
      <c r="VLL3" s="2440"/>
      <c r="VLM3" s="2440"/>
      <c r="VLN3" s="2440"/>
      <c r="VLO3" s="2440"/>
      <c r="VLP3" s="2440"/>
      <c r="VLQ3" s="2440"/>
      <c r="VLR3" s="2440"/>
      <c r="VLS3" s="2440"/>
      <c r="VLT3" s="2440"/>
      <c r="VLU3" s="2440"/>
      <c r="VLV3" s="2440"/>
      <c r="VLW3" s="2440"/>
      <c r="VLX3" s="2440"/>
      <c r="VLY3" s="2440"/>
      <c r="VLZ3" s="2440"/>
      <c r="VMA3" s="2440"/>
      <c r="VMB3" s="2440"/>
      <c r="VMC3" s="2440"/>
      <c r="VMD3" s="2440"/>
      <c r="VME3" s="2440"/>
      <c r="VMF3" s="2440"/>
      <c r="VMG3" s="2440"/>
      <c r="VMH3" s="2440"/>
      <c r="VMI3" s="2440"/>
      <c r="VMJ3" s="2440"/>
      <c r="VMK3" s="2440"/>
      <c r="VML3" s="2440"/>
      <c r="VMM3" s="2440"/>
      <c r="VMN3" s="2440"/>
      <c r="VMO3" s="2440"/>
      <c r="VMP3" s="2440"/>
      <c r="VMQ3" s="2440"/>
      <c r="VMR3" s="2440"/>
      <c r="VMS3" s="2440"/>
      <c r="VMT3" s="2440"/>
      <c r="VMU3" s="2440"/>
      <c r="VMV3" s="2440"/>
      <c r="VMW3" s="2440"/>
      <c r="VMX3" s="2440"/>
      <c r="VMY3" s="2440"/>
      <c r="VMZ3" s="2440"/>
      <c r="VNA3" s="2440"/>
      <c r="VNB3" s="2440"/>
      <c r="VNC3" s="2440"/>
      <c r="VND3" s="2440"/>
      <c r="VNE3" s="2440"/>
      <c r="VNF3" s="2440"/>
      <c r="VNG3" s="2440"/>
      <c r="VNH3" s="2440"/>
      <c r="VNI3" s="2440"/>
      <c r="VNJ3" s="2440"/>
      <c r="VNK3" s="2440"/>
      <c r="VNL3" s="2440"/>
      <c r="VNM3" s="2440"/>
      <c r="VNN3" s="2440"/>
      <c r="VNO3" s="2440"/>
      <c r="VNP3" s="2440"/>
      <c r="VNQ3" s="2440"/>
      <c r="VNR3" s="2440"/>
      <c r="VNS3" s="2440"/>
      <c r="VNT3" s="2440"/>
      <c r="VNU3" s="2440"/>
      <c r="VNV3" s="2440"/>
      <c r="VNW3" s="2440"/>
      <c r="VNX3" s="2440"/>
      <c r="VNY3" s="2440"/>
      <c r="VNZ3" s="2440"/>
      <c r="VOA3" s="2440"/>
      <c r="VOB3" s="2440"/>
      <c r="VOC3" s="2440"/>
      <c r="VOD3" s="2440"/>
      <c r="VOE3" s="2440"/>
      <c r="VOF3" s="2440"/>
      <c r="VOG3" s="2440"/>
      <c r="VOH3" s="2440"/>
      <c r="VOI3" s="2440"/>
      <c r="VOJ3" s="2440"/>
      <c r="VOK3" s="2440"/>
      <c r="VOL3" s="2440"/>
      <c r="VOM3" s="2440"/>
      <c r="VON3" s="2440"/>
      <c r="VOO3" s="2440"/>
      <c r="VOP3" s="2440"/>
      <c r="VOQ3" s="2440"/>
      <c r="VOR3" s="2440"/>
      <c r="VOS3" s="2440"/>
      <c r="VOT3" s="2440"/>
      <c r="VOU3" s="2440"/>
      <c r="VOV3" s="2440"/>
      <c r="VOW3" s="2440"/>
      <c r="VOX3" s="2440"/>
      <c r="VOY3" s="2440"/>
      <c r="VOZ3" s="2440"/>
      <c r="VPA3" s="2440"/>
      <c r="VPB3" s="2440"/>
      <c r="VPC3" s="2440"/>
      <c r="VPD3" s="2440"/>
      <c r="VPE3" s="2440"/>
      <c r="VPF3" s="2440"/>
      <c r="VPG3" s="2440"/>
      <c r="VPH3" s="2440"/>
      <c r="VPI3" s="2440"/>
      <c r="VPJ3" s="2440"/>
      <c r="VPK3" s="2440"/>
      <c r="VPL3" s="2440"/>
      <c r="VPM3" s="2440"/>
      <c r="VPN3" s="2440"/>
      <c r="VPO3" s="2440"/>
      <c r="VPP3" s="2440"/>
      <c r="VPQ3" s="2440"/>
      <c r="VPR3" s="2440"/>
      <c r="VPS3" s="2440"/>
      <c r="VPT3" s="2440"/>
      <c r="VPU3" s="2440"/>
      <c r="VPV3" s="2440"/>
      <c r="VPW3" s="2440"/>
      <c r="VPX3" s="2440"/>
      <c r="VPY3" s="2440"/>
      <c r="VPZ3" s="2440"/>
      <c r="VQA3" s="2440"/>
      <c r="VQB3" s="2440"/>
      <c r="VQC3" s="2440"/>
      <c r="VQD3" s="2440"/>
      <c r="VQE3" s="2440"/>
      <c r="VQF3" s="2440"/>
      <c r="VQG3" s="2440"/>
      <c r="VQH3" s="2440"/>
      <c r="VQI3" s="2440"/>
      <c r="VQJ3" s="2440"/>
      <c r="VQK3" s="2440"/>
      <c r="VQL3" s="2440"/>
      <c r="VQM3" s="2440"/>
      <c r="VQN3" s="2440"/>
      <c r="VQO3" s="2440"/>
      <c r="VQP3" s="2440"/>
      <c r="VQQ3" s="2440"/>
      <c r="VQR3" s="2440"/>
      <c r="VQS3" s="2440"/>
      <c r="VQT3" s="2440"/>
      <c r="VQU3" s="2440"/>
      <c r="VQV3" s="2440"/>
      <c r="VQW3" s="2440"/>
      <c r="VQX3" s="2440"/>
      <c r="VQY3" s="2440"/>
      <c r="VQZ3" s="2440"/>
      <c r="VRA3" s="2440"/>
      <c r="VRB3" s="2440"/>
      <c r="VRC3" s="2440"/>
      <c r="VRD3" s="2440"/>
      <c r="VRE3" s="2440"/>
      <c r="VRF3" s="2440"/>
      <c r="VRG3" s="2440"/>
      <c r="VRH3" s="2440"/>
      <c r="VRI3" s="2440"/>
      <c r="VRJ3" s="2440"/>
      <c r="VRK3" s="2440"/>
      <c r="VRL3" s="2440"/>
      <c r="VRM3" s="2440"/>
      <c r="VRN3" s="2440"/>
      <c r="VRO3" s="2440"/>
      <c r="VRP3" s="2440"/>
      <c r="VRQ3" s="2440"/>
      <c r="VRR3" s="2440"/>
      <c r="VRS3" s="2440"/>
      <c r="VRT3" s="2440"/>
      <c r="VRU3" s="2440"/>
      <c r="VRV3" s="2440"/>
      <c r="VRW3" s="2440"/>
      <c r="VRX3" s="2440"/>
      <c r="VRY3" s="2440"/>
      <c r="VRZ3" s="2440"/>
      <c r="VSA3" s="2440"/>
      <c r="VSB3" s="2440"/>
      <c r="VSC3" s="2440"/>
      <c r="VSD3" s="2440"/>
      <c r="VSE3" s="2440"/>
      <c r="VSF3" s="2440"/>
      <c r="VSG3" s="2440"/>
      <c r="VSH3" s="2440"/>
      <c r="VSI3" s="2440"/>
      <c r="VSJ3" s="2440"/>
      <c r="VSK3" s="2440"/>
      <c r="VSL3" s="2440"/>
      <c r="VSM3" s="2440"/>
      <c r="VSN3" s="2440"/>
      <c r="VSO3" s="2440"/>
      <c r="VSP3" s="2440"/>
      <c r="VSQ3" s="2440"/>
      <c r="VSR3" s="2440"/>
      <c r="VSS3" s="2440"/>
      <c r="VST3" s="2440"/>
      <c r="VSU3" s="2440"/>
      <c r="VSV3" s="2440"/>
      <c r="VSW3" s="2440"/>
      <c r="VSX3" s="2440"/>
      <c r="VSY3" s="2440"/>
      <c r="VSZ3" s="2440"/>
      <c r="VTA3" s="2440"/>
      <c r="VTB3" s="2440"/>
      <c r="VTC3" s="2440"/>
      <c r="VTD3" s="2440"/>
      <c r="VTE3" s="2440"/>
      <c r="VTF3" s="2440"/>
      <c r="VTG3" s="2440"/>
      <c r="VTH3" s="2440"/>
      <c r="VTI3" s="2440"/>
      <c r="VTJ3" s="2440"/>
      <c r="VTK3" s="2440"/>
      <c r="VTL3" s="2440"/>
      <c r="VTM3" s="2440"/>
      <c r="VTN3" s="2440"/>
      <c r="VTO3" s="2440"/>
      <c r="VTP3" s="2440"/>
      <c r="VTQ3" s="2440"/>
      <c r="VTR3" s="2440"/>
      <c r="VTS3" s="2440"/>
      <c r="VTT3" s="2440"/>
      <c r="VTU3" s="2440"/>
      <c r="VTV3" s="2440"/>
      <c r="VTW3" s="2440"/>
      <c r="VTX3" s="2440"/>
      <c r="VTY3" s="2440"/>
      <c r="VTZ3" s="2440"/>
      <c r="VUA3" s="2440"/>
      <c r="VUB3" s="2440"/>
      <c r="VUC3" s="2440"/>
      <c r="VUD3" s="2440"/>
      <c r="VUE3" s="2440"/>
      <c r="VUF3" s="2440"/>
      <c r="VUG3" s="2440"/>
      <c r="VUH3" s="2440"/>
      <c r="VUI3" s="2440"/>
      <c r="VUJ3" s="2440"/>
      <c r="VUK3" s="2440"/>
      <c r="VUL3" s="2440"/>
      <c r="VUM3" s="2440"/>
      <c r="VUN3" s="2440"/>
      <c r="VUO3" s="2440"/>
      <c r="VUP3" s="2440"/>
      <c r="VUQ3" s="2440"/>
      <c r="VUR3" s="2440"/>
      <c r="VUS3" s="2440"/>
      <c r="VUT3" s="2440"/>
      <c r="VUU3" s="2440"/>
      <c r="VUV3" s="2440"/>
      <c r="VUW3" s="2440"/>
      <c r="VUX3" s="2440"/>
      <c r="VUY3" s="2440"/>
      <c r="VUZ3" s="2440"/>
      <c r="VVA3" s="2440"/>
      <c r="VVB3" s="2440"/>
      <c r="VVC3" s="2440"/>
      <c r="VVD3" s="2440"/>
      <c r="VVE3" s="2440"/>
      <c r="VVF3" s="2440"/>
      <c r="VVG3" s="2440"/>
      <c r="VVH3" s="2440"/>
      <c r="VVI3" s="2440"/>
      <c r="VVJ3" s="2440"/>
      <c r="VVK3" s="2440"/>
      <c r="VVL3" s="2440"/>
      <c r="VVM3" s="2440"/>
      <c r="VVN3" s="2440"/>
      <c r="VVO3" s="2440"/>
      <c r="VVP3" s="2440"/>
      <c r="VVQ3" s="2440"/>
      <c r="VVR3" s="2440"/>
      <c r="VVS3" s="2440"/>
      <c r="VVT3" s="2440"/>
      <c r="VVU3" s="2440"/>
      <c r="VVV3" s="2440"/>
      <c r="VVW3" s="2440"/>
      <c r="VVX3" s="2440"/>
      <c r="VVY3" s="2440"/>
      <c r="VVZ3" s="2440"/>
      <c r="VWA3" s="2440"/>
      <c r="VWB3" s="2440"/>
      <c r="VWC3" s="2440"/>
      <c r="VWD3" s="2440"/>
      <c r="VWE3" s="2440"/>
      <c r="VWF3" s="2440"/>
      <c r="VWG3" s="2440"/>
      <c r="VWH3" s="2440"/>
      <c r="VWI3" s="2440"/>
      <c r="VWJ3" s="2440"/>
      <c r="VWK3" s="2440"/>
      <c r="VWL3" s="2440"/>
      <c r="VWM3" s="2440"/>
      <c r="VWN3" s="2440"/>
      <c r="VWO3" s="2440"/>
      <c r="VWP3" s="2440"/>
      <c r="VWQ3" s="2440"/>
      <c r="VWR3" s="2440"/>
      <c r="VWS3" s="2440"/>
      <c r="VWT3" s="2440"/>
      <c r="VWU3" s="2440"/>
      <c r="VWV3" s="2440"/>
      <c r="VWW3" s="2440"/>
      <c r="VWX3" s="2440"/>
      <c r="VWY3" s="2440"/>
      <c r="VWZ3" s="2440"/>
      <c r="VXA3" s="2440"/>
      <c r="VXB3" s="2440"/>
      <c r="VXC3" s="2440"/>
      <c r="VXD3" s="2440"/>
      <c r="VXE3" s="2440"/>
      <c r="VXF3" s="2440"/>
      <c r="VXG3" s="2440"/>
      <c r="VXH3" s="2440"/>
      <c r="VXI3" s="2440"/>
      <c r="VXJ3" s="2440"/>
      <c r="VXK3" s="2440"/>
      <c r="VXL3" s="2440"/>
      <c r="VXM3" s="2440"/>
      <c r="VXN3" s="2440"/>
      <c r="VXO3" s="2440"/>
      <c r="VXP3" s="2440"/>
      <c r="VXQ3" s="2440"/>
      <c r="VXR3" s="2440"/>
      <c r="VXS3" s="2440"/>
      <c r="VXT3" s="2440"/>
      <c r="VXU3" s="2440"/>
      <c r="VXV3" s="2440"/>
      <c r="VXW3" s="2440"/>
      <c r="VXX3" s="2440"/>
      <c r="VXY3" s="2440"/>
      <c r="VXZ3" s="2440"/>
      <c r="VYA3" s="2440"/>
      <c r="VYB3" s="2440"/>
      <c r="VYC3" s="2440"/>
      <c r="VYD3" s="2440"/>
      <c r="VYE3" s="2440"/>
      <c r="VYF3" s="2440"/>
      <c r="VYG3" s="2440"/>
      <c r="VYH3" s="2440"/>
      <c r="VYI3" s="2440"/>
      <c r="VYJ3" s="2440"/>
      <c r="VYK3" s="2440"/>
      <c r="VYL3" s="2440"/>
      <c r="VYM3" s="2440"/>
      <c r="VYN3" s="2440"/>
      <c r="VYO3" s="2440"/>
      <c r="VYP3" s="2440"/>
      <c r="VYQ3" s="2440"/>
      <c r="VYR3" s="2440"/>
      <c r="VYS3" s="2440"/>
      <c r="VYT3" s="2440"/>
      <c r="VYU3" s="2440"/>
      <c r="VYV3" s="2440"/>
      <c r="VYW3" s="2440"/>
      <c r="VYX3" s="2440"/>
      <c r="VYY3" s="2440"/>
      <c r="VYZ3" s="2440"/>
      <c r="VZA3" s="2440"/>
      <c r="VZB3" s="2440"/>
      <c r="VZC3" s="2440"/>
      <c r="VZD3" s="2440"/>
      <c r="VZE3" s="2440"/>
      <c r="VZF3" s="2440"/>
      <c r="VZG3" s="2440"/>
      <c r="VZH3" s="2440"/>
      <c r="VZI3" s="2440"/>
      <c r="VZJ3" s="2440"/>
      <c r="VZK3" s="2440"/>
      <c r="VZL3" s="2440"/>
      <c r="VZM3" s="2440"/>
      <c r="VZN3" s="2440"/>
      <c r="VZO3" s="2440"/>
      <c r="VZP3" s="2440"/>
      <c r="VZQ3" s="2440"/>
      <c r="VZR3" s="2440"/>
      <c r="VZS3" s="2440"/>
      <c r="VZT3" s="2440"/>
      <c r="VZU3" s="2440"/>
      <c r="VZV3" s="2440"/>
      <c r="VZW3" s="2440"/>
      <c r="VZX3" s="2440"/>
      <c r="VZY3" s="2440"/>
      <c r="VZZ3" s="2440"/>
      <c r="WAA3" s="2440"/>
      <c r="WAB3" s="2440"/>
      <c r="WAC3" s="2440"/>
      <c r="WAD3" s="2440"/>
      <c r="WAE3" s="2440"/>
      <c r="WAF3" s="2440"/>
      <c r="WAG3" s="2440"/>
      <c r="WAH3" s="2440"/>
      <c r="WAI3" s="2440"/>
      <c r="WAJ3" s="2440"/>
      <c r="WAK3" s="2440"/>
      <c r="WAL3" s="2440"/>
      <c r="WAM3" s="2440"/>
      <c r="WAN3" s="2440"/>
      <c r="WAO3" s="2440"/>
      <c r="WAP3" s="2440"/>
      <c r="WAQ3" s="2440"/>
      <c r="WAR3" s="2440"/>
      <c r="WAS3" s="2440"/>
      <c r="WAT3" s="2440"/>
      <c r="WAU3" s="2440"/>
      <c r="WAV3" s="2440"/>
      <c r="WAW3" s="2440"/>
      <c r="WAX3" s="2440"/>
      <c r="WAY3" s="2440"/>
      <c r="WAZ3" s="2440"/>
      <c r="WBA3" s="2440"/>
      <c r="WBB3" s="2440"/>
      <c r="WBC3" s="2440"/>
      <c r="WBD3" s="2440"/>
      <c r="WBE3" s="2440"/>
      <c r="WBF3" s="2440"/>
      <c r="WBG3" s="2440"/>
      <c r="WBH3" s="2440"/>
      <c r="WBI3" s="2440"/>
      <c r="WBJ3" s="2440"/>
      <c r="WBK3" s="2440"/>
      <c r="WBL3" s="2440"/>
      <c r="WBM3" s="2440"/>
      <c r="WBN3" s="2440"/>
      <c r="WBO3" s="2440"/>
      <c r="WBP3" s="2440"/>
      <c r="WBQ3" s="2440"/>
      <c r="WBR3" s="2440"/>
      <c r="WBS3" s="2440"/>
      <c r="WBT3" s="2440"/>
      <c r="WBU3" s="2440"/>
      <c r="WBV3" s="2440"/>
      <c r="WBW3" s="2440"/>
      <c r="WBX3" s="2440"/>
      <c r="WBY3" s="2440"/>
      <c r="WBZ3" s="2440"/>
      <c r="WCA3" s="2440"/>
      <c r="WCB3" s="2440"/>
      <c r="WCC3" s="2440"/>
      <c r="WCD3" s="2440"/>
      <c r="WCE3" s="2440"/>
      <c r="WCF3" s="2440"/>
      <c r="WCG3" s="2440"/>
      <c r="WCH3" s="2440"/>
      <c r="WCI3" s="2440"/>
      <c r="WCJ3" s="2440"/>
      <c r="WCK3" s="2440"/>
      <c r="WCL3" s="2440"/>
      <c r="WCM3" s="2440"/>
      <c r="WCN3" s="2440"/>
      <c r="WCO3" s="2440"/>
      <c r="WCP3" s="2440"/>
      <c r="WCQ3" s="2440"/>
      <c r="WCR3" s="2440"/>
      <c r="WCS3" s="2440"/>
      <c r="WCT3" s="2440"/>
      <c r="WCU3" s="2440"/>
      <c r="WCV3" s="2440"/>
      <c r="WCW3" s="2440"/>
      <c r="WCX3" s="2440"/>
      <c r="WCY3" s="2440"/>
      <c r="WCZ3" s="2440"/>
      <c r="WDA3" s="2440"/>
      <c r="WDB3" s="2440"/>
      <c r="WDC3" s="2440"/>
      <c r="WDD3" s="2440"/>
      <c r="WDE3" s="2440"/>
      <c r="WDF3" s="2440"/>
      <c r="WDG3" s="2440"/>
      <c r="WDH3" s="2440"/>
      <c r="WDI3" s="2440"/>
      <c r="WDJ3" s="2440"/>
      <c r="WDK3" s="2440"/>
      <c r="WDL3" s="2440"/>
      <c r="WDM3" s="2440"/>
      <c r="WDN3" s="2440"/>
      <c r="WDO3" s="2440"/>
      <c r="WDP3" s="2440"/>
      <c r="WDQ3" s="2440"/>
      <c r="WDR3" s="2440"/>
      <c r="WDS3" s="2440"/>
      <c r="WDT3" s="2440"/>
      <c r="WDU3" s="2440"/>
      <c r="WDV3" s="2440"/>
      <c r="WDW3" s="2440"/>
      <c r="WDX3" s="2440"/>
      <c r="WDY3" s="2440"/>
      <c r="WDZ3" s="2440"/>
      <c r="WEA3" s="2440"/>
      <c r="WEB3" s="2440"/>
      <c r="WEC3" s="2440"/>
      <c r="WED3" s="2440"/>
      <c r="WEE3" s="2440"/>
      <c r="WEF3" s="2440"/>
      <c r="WEG3" s="2440"/>
      <c r="WEH3" s="2440"/>
      <c r="WEI3" s="2440"/>
      <c r="WEJ3" s="2440"/>
      <c r="WEK3" s="2440"/>
      <c r="WEL3" s="2440"/>
      <c r="WEM3" s="2440"/>
      <c r="WEN3" s="2440"/>
      <c r="WEO3" s="2440"/>
      <c r="WEP3" s="2440"/>
      <c r="WEQ3" s="2440"/>
      <c r="WER3" s="2440"/>
      <c r="WES3" s="2440"/>
      <c r="WET3" s="2440"/>
      <c r="WEU3" s="2440"/>
      <c r="WEV3" s="2440"/>
      <c r="WEW3" s="2440"/>
      <c r="WEX3" s="2440"/>
      <c r="WEY3" s="2440"/>
      <c r="WEZ3" s="2440"/>
      <c r="WFA3" s="2440"/>
      <c r="WFB3" s="2440"/>
      <c r="WFC3" s="2440"/>
      <c r="WFD3" s="2440"/>
      <c r="WFE3" s="2440"/>
      <c r="WFF3" s="2440"/>
      <c r="WFG3" s="2440"/>
      <c r="WFH3" s="2440"/>
      <c r="WFI3" s="2440"/>
      <c r="WFJ3" s="2440"/>
      <c r="WFK3" s="2440"/>
      <c r="WFL3" s="2440"/>
      <c r="WFM3" s="2440"/>
      <c r="WFN3" s="2440"/>
      <c r="WFO3" s="2440"/>
      <c r="WFP3" s="2440"/>
      <c r="WFQ3" s="2440"/>
      <c r="WFR3" s="2440"/>
      <c r="WFS3" s="2440"/>
      <c r="WFT3" s="2440"/>
      <c r="WFU3" s="2440"/>
      <c r="WFV3" s="2440"/>
      <c r="WFW3" s="2440"/>
      <c r="WFX3" s="2440"/>
      <c r="WFY3" s="2440"/>
      <c r="WFZ3" s="2440"/>
      <c r="WGA3" s="2440"/>
      <c r="WGB3" s="2440"/>
      <c r="WGC3" s="2440"/>
      <c r="WGD3" s="2440"/>
      <c r="WGE3" s="2440"/>
      <c r="WGF3" s="2440"/>
      <c r="WGG3" s="2440"/>
      <c r="WGH3" s="2440"/>
      <c r="WGI3" s="2440"/>
      <c r="WGJ3" s="2440"/>
      <c r="WGK3" s="2440"/>
      <c r="WGL3" s="2440"/>
      <c r="WGM3" s="2440"/>
      <c r="WGN3" s="2440"/>
      <c r="WGO3" s="2440"/>
      <c r="WGP3" s="2440"/>
      <c r="WGQ3" s="2440"/>
      <c r="WGR3" s="2440"/>
      <c r="WGS3" s="2440"/>
      <c r="WGT3" s="2440"/>
      <c r="WGU3" s="2440"/>
      <c r="WGV3" s="2440"/>
      <c r="WGW3" s="2440"/>
      <c r="WGX3" s="2440"/>
      <c r="WGY3" s="2440"/>
      <c r="WGZ3" s="2440"/>
      <c r="WHA3" s="2440"/>
      <c r="WHB3" s="2440"/>
      <c r="WHC3" s="2440"/>
      <c r="WHD3" s="2440"/>
      <c r="WHE3" s="2440"/>
      <c r="WHF3" s="2440"/>
      <c r="WHG3" s="2440"/>
      <c r="WHH3" s="2440"/>
      <c r="WHI3" s="2440"/>
      <c r="WHJ3" s="2440"/>
      <c r="WHK3" s="2440"/>
      <c r="WHL3" s="2440"/>
      <c r="WHM3" s="2440"/>
      <c r="WHN3" s="2440"/>
      <c r="WHO3" s="2440"/>
      <c r="WHP3" s="2440"/>
      <c r="WHQ3" s="2440"/>
      <c r="WHR3" s="2440"/>
      <c r="WHS3" s="2440"/>
      <c r="WHT3" s="2440"/>
      <c r="WHU3" s="2440"/>
      <c r="WHV3" s="2440"/>
      <c r="WHW3" s="2440"/>
      <c r="WHX3" s="2440"/>
      <c r="WHY3" s="2440"/>
      <c r="WHZ3" s="2440"/>
      <c r="WIA3" s="2440"/>
      <c r="WIB3" s="2440"/>
      <c r="WIC3" s="2440"/>
      <c r="WID3" s="2440"/>
      <c r="WIE3" s="2440"/>
      <c r="WIF3" s="2440"/>
      <c r="WIG3" s="2440"/>
      <c r="WIH3" s="2440"/>
      <c r="WII3" s="2440"/>
      <c r="WIJ3" s="2440"/>
      <c r="WIK3" s="2440"/>
      <c r="WIL3" s="2440"/>
      <c r="WIM3" s="2440"/>
      <c r="WIN3" s="2440"/>
      <c r="WIO3" s="2440"/>
      <c r="WIP3" s="2440"/>
      <c r="WIQ3" s="2440"/>
      <c r="WIR3" s="2440"/>
      <c r="WIS3" s="2440"/>
      <c r="WIT3" s="2440"/>
      <c r="WIU3" s="2440"/>
      <c r="WIV3" s="2440"/>
      <c r="WIW3" s="2440"/>
      <c r="WIX3" s="2440"/>
      <c r="WIY3" s="2440"/>
      <c r="WIZ3" s="2440"/>
      <c r="WJA3" s="2440"/>
      <c r="WJB3" s="2440"/>
      <c r="WJC3" s="2440"/>
      <c r="WJD3" s="2440"/>
      <c r="WJE3" s="2440"/>
      <c r="WJF3" s="2440"/>
      <c r="WJG3" s="2440"/>
      <c r="WJH3" s="2440"/>
      <c r="WJI3" s="2440"/>
      <c r="WJJ3" s="2440"/>
      <c r="WJK3" s="2440"/>
      <c r="WJL3" s="2440"/>
      <c r="WJM3" s="2440"/>
      <c r="WJN3" s="2440"/>
      <c r="WJO3" s="2440"/>
      <c r="WJP3" s="2440"/>
      <c r="WJQ3" s="2440"/>
      <c r="WJR3" s="2440"/>
      <c r="WJS3" s="2440"/>
      <c r="WJT3" s="2440"/>
      <c r="WJU3" s="2440"/>
      <c r="WJV3" s="2440"/>
      <c r="WJW3" s="2440"/>
      <c r="WJX3" s="2440"/>
      <c r="WJY3" s="2440"/>
      <c r="WJZ3" s="2440"/>
      <c r="WKA3" s="2440"/>
      <c r="WKB3" s="2440"/>
      <c r="WKC3" s="2440"/>
      <c r="WKD3" s="2440"/>
      <c r="WKE3" s="2440"/>
      <c r="WKF3" s="2440"/>
      <c r="WKG3" s="2440"/>
      <c r="WKH3" s="2440"/>
      <c r="WKI3" s="2440"/>
      <c r="WKJ3" s="2440"/>
      <c r="WKK3" s="2440"/>
      <c r="WKL3" s="2440"/>
      <c r="WKM3" s="2440"/>
      <c r="WKN3" s="2440"/>
      <c r="WKO3" s="2440"/>
      <c r="WKP3" s="2440"/>
      <c r="WKQ3" s="2440"/>
      <c r="WKR3" s="2440"/>
      <c r="WKS3" s="2440"/>
      <c r="WKT3" s="2440"/>
      <c r="WKU3" s="2440"/>
      <c r="WKV3" s="2440"/>
      <c r="WKW3" s="2440"/>
      <c r="WKX3" s="2440"/>
      <c r="WKY3" s="2440"/>
      <c r="WKZ3" s="2440"/>
      <c r="WLA3" s="2440"/>
      <c r="WLB3" s="2440"/>
      <c r="WLC3" s="2440"/>
      <c r="WLD3" s="2440"/>
      <c r="WLE3" s="2440"/>
      <c r="WLF3" s="2440"/>
      <c r="WLG3" s="2440"/>
      <c r="WLH3" s="2440"/>
      <c r="WLI3" s="2440"/>
      <c r="WLJ3" s="2440"/>
      <c r="WLK3" s="2440"/>
      <c r="WLL3" s="2440"/>
      <c r="WLM3" s="2440"/>
      <c r="WLN3" s="2440"/>
      <c r="WLO3" s="2440"/>
      <c r="WLP3" s="2440"/>
      <c r="WLQ3" s="2440"/>
      <c r="WLR3" s="2440"/>
      <c r="WLS3" s="2440"/>
      <c r="WLT3" s="2440"/>
      <c r="WLU3" s="2440"/>
      <c r="WLV3" s="2440"/>
      <c r="WLW3" s="2440"/>
      <c r="WLX3" s="2440"/>
      <c r="WLY3" s="2440"/>
      <c r="WLZ3" s="2440"/>
      <c r="WMA3" s="2440"/>
      <c r="WMB3" s="2440"/>
      <c r="WMC3" s="2440"/>
      <c r="WMD3" s="2440"/>
      <c r="WME3" s="2440"/>
      <c r="WMF3" s="2440"/>
      <c r="WMG3" s="2440"/>
      <c r="WMH3" s="2440"/>
      <c r="WMI3" s="2440"/>
      <c r="WMJ3" s="2440"/>
      <c r="WMK3" s="2440"/>
      <c r="WML3" s="2440"/>
      <c r="WMM3" s="2440"/>
      <c r="WMN3" s="2440"/>
      <c r="WMO3" s="2440"/>
      <c r="WMP3" s="2440"/>
      <c r="WMQ3" s="2440"/>
      <c r="WMR3" s="2440"/>
      <c r="WMS3" s="2440"/>
      <c r="WMT3" s="2440"/>
      <c r="WMU3" s="2440"/>
      <c r="WMV3" s="2440"/>
      <c r="WMW3" s="2440"/>
      <c r="WMX3" s="2440"/>
      <c r="WMY3" s="2440"/>
      <c r="WMZ3" s="2440"/>
      <c r="WNA3" s="2440"/>
      <c r="WNB3" s="2440"/>
      <c r="WNC3" s="2440"/>
      <c r="WND3" s="2440"/>
      <c r="WNE3" s="2440"/>
      <c r="WNF3" s="2440"/>
      <c r="WNG3" s="2440"/>
      <c r="WNH3" s="2440"/>
      <c r="WNI3" s="2440"/>
      <c r="WNJ3" s="2440"/>
      <c r="WNK3" s="2440"/>
      <c r="WNL3" s="2440"/>
      <c r="WNM3" s="2440"/>
      <c r="WNN3" s="2440"/>
      <c r="WNO3" s="2440"/>
      <c r="WNP3" s="2440"/>
      <c r="WNQ3" s="2440"/>
      <c r="WNR3" s="2440"/>
      <c r="WNS3" s="2440"/>
      <c r="WNT3" s="2440"/>
      <c r="WNU3" s="2440"/>
      <c r="WNV3" s="2440"/>
      <c r="WNW3" s="2440"/>
      <c r="WNX3" s="2440"/>
      <c r="WNY3" s="2440"/>
      <c r="WNZ3" s="2440"/>
      <c r="WOA3" s="2440"/>
      <c r="WOB3" s="2440"/>
      <c r="WOC3" s="2440"/>
      <c r="WOD3" s="2440"/>
      <c r="WOE3" s="2440"/>
      <c r="WOF3" s="2440"/>
      <c r="WOG3" s="2440"/>
      <c r="WOH3" s="2440"/>
      <c r="WOI3" s="2440"/>
      <c r="WOJ3" s="2440"/>
      <c r="WOK3" s="2440"/>
      <c r="WOL3" s="2440"/>
      <c r="WOM3" s="2440"/>
      <c r="WON3" s="2440"/>
      <c r="WOO3" s="2440"/>
      <c r="WOP3" s="2440"/>
      <c r="WOQ3" s="2440"/>
      <c r="WOR3" s="2440"/>
      <c r="WOS3" s="2440"/>
      <c r="WOT3" s="2440"/>
      <c r="WOU3" s="2440"/>
      <c r="WOV3" s="2440"/>
      <c r="WOW3" s="2440"/>
      <c r="WOX3" s="2440"/>
      <c r="WOY3" s="2440"/>
      <c r="WOZ3" s="2440"/>
      <c r="WPA3" s="2440"/>
      <c r="WPB3" s="2440"/>
      <c r="WPC3" s="2440"/>
      <c r="WPD3" s="2440"/>
      <c r="WPE3" s="2440"/>
      <c r="WPF3" s="2440"/>
      <c r="WPG3" s="2440"/>
      <c r="WPH3" s="2440"/>
      <c r="WPI3" s="2440"/>
      <c r="WPJ3" s="2440"/>
      <c r="WPK3" s="2440"/>
      <c r="WPL3" s="2440"/>
      <c r="WPM3" s="2440"/>
      <c r="WPN3" s="2440"/>
      <c r="WPO3" s="2440"/>
      <c r="WPP3" s="2440"/>
      <c r="WPQ3" s="2440"/>
      <c r="WPR3" s="2440"/>
      <c r="WPS3" s="2440"/>
      <c r="WPT3" s="2440"/>
      <c r="WPU3" s="2440"/>
      <c r="WPV3" s="2440"/>
      <c r="WPW3" s="2440"/>
      <c r="WPX3" s="2440"/>
      <c r="WPY3" s="2440"/>
      <c r="WPZ3" s="2440"/>
      <c r="WQA3" s="2440"/>
      <c r="WQB3" s="2440"/>
      <c r="WQC3" s="2440"/>
      <c r="WQD3" s="2440"/>
      <c r="WQE3" s="2440"/>
      <c r="WQF3" s="2440"/>
      <c r="WQG3" s="2440"/>
      <c r="WQH3" s="2440"/>
      <c r="WQI3" s="2440"/>
      <c r="WQJ3" s="2440"/>
      <c r="WQK3" s="2440"/>
      <c r="WQL3" s="2440"/>
      <c r="WQM3" s="2440"/>
      <c r="WQN3" s="2440"/>
      <c r="WQO3" s="2440"/>
      <c r="WQP3" s="2440"/>
      <c r="WQQ3" s="2440"/>
      <c r="WQR3" s="2440"/>
      <c r="WQS3" s="2440"/>
      <c r="WQT3" s="2440"/>
      <c r="WQU3" s="2440"/>
      <c r="WQV3" s="2440"/>
      <c r="WQW3" s="2440"/>
      <c r="WQX3" s="2440"/>
      <c r="WQY3" s="2440"/>
      <c r="WQZ3" s="2440"/>
      <c r="WRA3" s="2440"/>
      <c r="WRB3" s="2440"/>
      <c r="WRC3" s="2440"/>
      <c r="WRD3" s="2440"/>
      <c r="WRE3" s="2440"/>
      <c r="WRF3" s="2440"/>
      <c r="WRG3" s="2440"/>
      <c r="WRH3" s="2440"/>
      <c r="WRI3" s="2440"/>
      <c r="WRJ3" s="2440"/>
      <c r="WRK3" s="2440"/>
      <c r="WRL3" s="2440"/>
      <c r="WRM3" s="2440"/>
      <c r="WRN3" s="2440"/>
      <c r="WRO3" s="2440"/>
      <c r="WRP3" s="2440"/>
      <c r="WRQ3" s="2440"/>
      <c r="WRR3" s="2440"/>
      <c r="WRS3" s="2440"/>
      <c r="WRT3" s="2440"/>
      <c r="WRU3" s="2440"/>
      <c r="WRV3" s="2440"/>
      <c r="WRW3" s="2440"/>
      <c r="WRX3" s="2440"/>
      <c r="WRY3" s="2440"/>
      <c r="WRZ3" s="2440"/>
      <c r="WSA3" s="2440"/>
      <c r="WSB3" s="2440"/>
      <c r="WSC3" s="2440"/>
      <c r="WSD3" s="2440"/>
      <c r="WSE3" s="2440"/>
      <c r="WSF3" s="2440"/>
      <c r="WSG3" s="2440"/>
      <c r="WSH3" s="2440"/>
      <c r="WSI3" s="2440"/>
      <c r="WSJ3" s="2440"/>
      <c r="WSK3" s="2440"/>
      <c r="WSL3" s="2440"/>
      <c r="WSM3" s="2440"/>
      <c r="WSN3" s="2440"/>
      <c r="WSO3" s="2440"/>
      <c r="WSP3" s="2440"/>
      <c r="WSQ3" s="2440"/>
      <c r="WSR3" s="2440"/>
      <c r="WSS3" s="2440"/>
      <c r="WST3" s="2440"/>
      <c r="WSU3" s="2440"/>
      <c r="WSV3" s="2440"/>
      <c r="WSW3" s="2440"/>
      <c r="WSX3" s="2440"/>
      <c r="WSY3" s="2440"/>
      <c r="WSZ3" s="2440"/>
      <c r="WTA3" s="2440"/>
      <c r="WTB3" s="2440"/>
      <c r="WTC3" s="2440"/>
      <c r="WTD3" s="2440"/>
      <c r="WTE3" s="2440"/>
      <c r="WTF3" s="2440"/>
      <c r="WTG3" s="2440"/>
      <c r="WTH3" s="2440"/>
      <c r="WTI3" s="2440"/>
      <c r="WTJ3" s="2440"/>
      <c r="WTK3" s="2440"/>
      <c r="WTL3" s="2440"/>
      <c r="WTM3" s="2440"/>
      <c r="WTN3" s="2440"/>
      <c r="WTO3" s="2440"/>
      <c r="WTP3" s="2440"/>
      <c r="WTQ3" s="2440"/>
      <c r="WTR3" s="2440"/>
      <c r="WTS3" s="2440"/>
      <c r="WTT3" s="2440"/>
      <c r="WTU3" s="2440"/>
      <c r="WTV3" s="2440"/>
      <c r="WTW3" s="2440"/>
      <c r="WTX3" s="2440"/>
      <c r="WTY3" s="2440"/>
      <c r="WTZ3" s="2440"/>
      <c r="WUA3" s="2440"/>
      <c r="WUB3" s="2440"/>
      <c r="WUC3" s="2440"/>
      <c r="WUD3" s="2440"/>
      <c r="WUE3" s="2440"/>
      <c r="WUF3" s="2440"/>
      <c r="WUG3" s="2440"/>
      <c r="WUH3" s="2440"/>
      <c r="WUI3" s="2440"/>
      <c r="WUJ3" s="2440"/>
      <c r="WUK3" s="2440"/>
      <c r="WUL3" s="2440"/>
      <c r="WUM3" s="2440"/>
      <c r="WUN3" s="2440"/>
      <c r="WUO3" s="2440"/>
      <c r="WUP3" s="2440"/>
      <c r="WUQ3" s="2440"/>
      <c r="WUR3" s="2440"/>
      <c r="WUS3" s="2440"/>
      <c r="WUT3" s="2440"/>
      <c r="WUU3" s="2440"/>
      <c r="WUV3" s="2440"/>
      <c r="WUW3" s="2440"/>
      <c r="WUX3" s="2440"/>
      <c r="WUY3" s="2440"/>
      <c r="WUZ3" s="2440"/>
      <c r="WVA3" s="2440"/>
      <c r="WVB3" s="2440"/>
      <c r="WVC3" s="2440"/>
      <c r="WVD3" s="2440"/>
      <c r="WVE3" s="2440"/>
      <c r="WVF3" s="2440"/>
      <c r="WVG3" s="2440"/>
      <c r="WVH3" s="2440"/>
      <c r="WVI3" s="2440"/>
      <c r="WVJ3" s="2440"/>
      <c r="WVK3" s="2440"/>
      <c r="WVL3" s="2440"/>
      <c r="WVM3" s="2440"/>
      <c r="WVN3" s="2440"/>
      <c r="WVO3" s="2440"/>
      <c r="WVP3" s="2440"/>
      <c r="WVQ3" s="2440"/>
      <c r="WVR3" s="2440"/>
      <c r="WVS3" s="2440"/>
      <c r="WVT3" s="2440"/>
      <c r="WVU3" s="2440"/>
      <c r="WVV3" s="2440"/>
      <c r="WVW3" s="2440"/>
      <c r="WVX3" s="2440"/>
      <c r="WVY3" s="2440"/>
      <c r="WVZ3" s="2440"/>
      <c r="WWA3" s="2440"/>
      <c r="WWB3" s="2440"/>
      <c r="WWC3" s="2440"/>
      <c r="WWD3" s="2440"/>
      <c r="WWE3" s="2440"/>
      <c r="WWF3" s="2440"/>
      <c r="WWG3" s="2440"/>
      <c r="WWH3" s="2440"/>
      <c r="WWI3" s="2440"/>
      <c r="WWJ3" s="2440"/>
      <c r="WWK3" s="2440"/>
      <c r="WWL3" s="2440"/>
      <c r="WWM3" s="2440"/>
      <c r="WWN3" s="2440"/>
      <c r="WWO3" s="2440"/>
      <c r="WWP3" s="2440"/>
      <c r="WWQ3" s="2440"/>
      <c r="WWR3" s="2440"/>
      <c r="WWS3" s="2440"/>
      <c r="WWT3" s="2440"/>
      <c r="WWU3" s="2440"/>
      <c r="WWV3" s="2440"/>
      <c r="WWW3" s="2440"/>
      <c r="WWX3" s="2440"/>
      <c r="WWY3" s="2440"/>
      <c r="WWZ3" s="2440"/>
      <c r="WXA3" s="2440"/>
      <c r="WXB3" s="2440"/>
      <c r="WXC3" s="2440"/>
      <c r="WXD3" s="2440"/>
      <c r="WXE3" s="2440"/>
      <c r="WXF3" s="2440"/>
      <c r="WXG3" s="2440"/>
      <c r="WXH3" s="2440"/>
      <c r="WXI3" s="2440"/>
      <c r="WXJ3" s="2440"/>
      <c r="WXK3" s="2440"/>
      <c r="WXL3" s="2440"/>
      <c r="WXM3" s="2440"/>
      <c r="WXN3" s="2440"/>
      <c r="WXO3" s="2440"/>
      <c r="WXP3" s="2440"/>
      <c r="WXQ3" s="2440"/>
      <c r="WXR3" s="2440"/>
      <c r="WXS3" s="2440"/>
      <c r="WXT3" s="2440"/>
      <c r="WXU3" s="2440"/>
      <c r="WXV3" s="2440"/>
      <c r="WXW3" s="2440"/>
      <c r="WXX3" s="2440"/>
      <c r="WXY3" s="2440"/>
      <c r="WXZ3" s="2440"/>
      <c r="WYA3" s="2440"/>
      <c r="WYB3" s="2440"/>
      <c r="WYC3" s="2440"/>
      <c r="WYD3" s="2440"/>
      <c r="WYE3" s="2440"/>
      <c r="WYF3" s="2440"/>
      <c r="WYG3" s="2440"/>
      <c r="WYH3" s="2440"/>
      <c r="WYI3" s="2440"/>
      <c r="WYJ3" s="2440"/>
      <c r="WYK3" s="2440"/>
      <c r="WYL3" s="2440"/>
      <c r="WYM3" s="2440"/>
      <c r="WYN3" s="2440"/>
      <c r="WYO3" s="2440"/>
      <c r="WYP3" s="2440"/>
      <c r="WYQ3" s="2440"/>
      <c r="WYR3" s="2440"/>
      <c r="WYS3" s="2440"/>
      <c r="WYT3" s="2440"/>
      <c r="WYU3" s="2440"/>
      <c r="WYV3" s="2440"/>
      <c r="WYW3" s="2440"/>
      <c r="WYX3" s="2440"/>
      <c r="WYY3" s="2440"/>
      <c r="WYZ3" s="2440"/>
      <c r="WZA3" s="2440"/>
      <c r="WZB3" s="2440"/>
      <c r="WZC3" s="2440"/>
      <c r="WZD3" s="2440"/>
      <c r="WZE3" s="2440"/>
      <c r="WZF3" s="2440"/>
      <c r="WZG3" s="2440"/>
      <c r="WZH3" s="2440"/>
      <c r="WZI3" s="2440"/>
      <c r="WZJ3" s="2440"/>
      <c r="WZK3" s="2440"/>
      <c r="WZL3" s="2440"/>
      <c r="WZM3" s="2440"/>
      <c r="WZN3" s="2440"/>
      <c r="WZO3" s="2440"/>
      <c r="WZP3" s="2440"/>
      <c r="WZQ3" s="2440"/>
      <c r="WZR3" s="2440"/>
      <c r="WZS3" s="2440"/>
      <c r="WZT3" s="2440"/>
      <c r="WZU3" s="2440"/>
      <c r="WZV3" s="2440"/>
      <c r="WZW3" s="2440"/>
      <c r="WZX3" s="2440"/>
      <c r="WZY3" s="2440"/>
      <c r="WZZ3" s="2440"/>
      <c r="XAA3" s="2440"/>
      <c r="XAB3" s="2440"/>
      <c r="XAC3" s="2440"/>
      <c r="XAD3" s="2440"/>
      <c r="XAE3" s="2440"/>
      <c r="XAF3" s="2440"/>
      <c r="XAG3" s="2440"/>
      <c r="XAH3" s="2440"/>
      <c r="XAI3" s="2440"/>
      <c r="XAJ3" s="2440"/>
      <c r="XAK3" s="2440"/>
      <c r="XAL3" s="2440"/>
      <c r="XAM3" s="2440"/>
      <c r="XAN3" s="2440"/>
      <c r="XAO3" s="2440"/>
      <c r="XAP3" s="2440"/>
      <c r="XAQ3" s="2440"/>
      <c r="XAR3" s="2440"/>
      <c r="XAS3" s="2440"/>
      <c r="XAT3" s="2440"/>
      <c r="XAU3" s="2440"/>
      <c r="XAV3" s="2440"/>
      <c r="XAW3" s="2440"/>
      <c r="XAX3" s="2440"/>
      <c r="XAY3" s="2440"/>
      <c r="XAZ3" s="2440"/>
      <c r="XBA3" s="2440"/>
      <c r="XBB3" s="2440"/>
      <c r="XBC3" s="2440"/>
      <c r="XBD3" s="2440"/>
      <c r="XBE3" s="2440"/>
      <c r="XBF3" s="2440"/>
      <c r="XBG3" s="2440"/>
      <c r="XBH3" s="2440"/>
      <c r="XBI3" s="2440"/>
      <c r="XBJ3" s="2440"/>
      <c r="XBK3" s="2440"/>
      <c r="XBL3" s="2440"/>
      <c r="XBM3" s="2440"/>
      <c r="XBN3" s="2440"/>
      <c r="XBO3" s="2440"/>
      <c r="XBP3" s="2440"/>
      <c r="XBQ3" s="2440"/>
      <c r="XBR3" s="2440"/>
      <c r="XBS3" s="2440"/>
      <c r="XBT3" s="2440"/>
      <c r="XBU3" s="2440"/>
      <c r="XBV3" s="2440"/>
      <c r="XBW3" s="2440"/>
      <c r="XBX3" s="2440"/>
      <c r="XBY3" s="2440"/>
      <c r="XBZ3" s="2440"/>
      <c r="XCA3" s="2440"/>
      <c r="XCB3" s="2440"/>
      <c r="XCC3" s="2440"/>
      <c r="XCD3" s="2440"/>
      <c r="XCE3" s="2440"/>
      <c r="XCF3" s="2440"/>
      <c r="XCG3" s="2440"/>
      <c r="XCH3" s="2440"/>
      <c r="XCI3" s="2440"/>
      <c r="XCJ3" s="2440"/>
      <c r="XCK3" s="2440"/>
      <c r="XCL3" s="2440"/>
      <c r="XCM3" s="2440"/>
      <c r="XCN3" s="2440"/>
      <c r="XCO3" s="2440"/>
      <c r="XCP3" s="2440"/>
      <c r="XCQ3" s="2440"/>
      <c r="XCR3" s="2440"/>
      <c r="XCS3" s="2440"/>
      <c r="XCT3" s="2440"/>
      <c r="XCU3" s="2440"/>
      <c r="XCV3" s="2440"/>
      <c r="XCW3" s="2440"/>
      <c r="XCX3" s="2440"/>
      <c r="XCY3" s="2440"/>
      <c r="XCZ3" s="2440"/>
      <c r="XDA3" s="2440"/>
      <c r="XDB3" s="2440"/>
      <c r="XDC3" s="2440"/>
      <c r="XDD3" s="2440"/>
      <c r="XDE3" s="2440"/>
      <c r="XDF3" s="2440"/>
      <c r="XDG3" s="2440"/>
      <c r="XDH3" s="2440"/>
      <c r="XDI3" s="2440"/>
      <c r="XDJ3" s="2440"/>
      <c r="XDK3" s="2440"/>
      <c r="XDL3" s="2440"/>
      <c r="XDM3" s="2440"/>
      <c r="XDN3" s="2440"/>
      <c r="XDO3" s="2440"/>
      <c r="XDP3" s="2440"/>
      <c r="XDQ3" s="2440"/>
      <c r="XDR3" s="2440"/>
      <c r="XDS3" s="2440"/>
      <c r="XDT3" s="2440"/>
      <c r="XDU3" s="2440"/>
      <c r="XDV3" s="2440"/>
      <c r="XDW3" s="2440"/>
      <c r="XDX3" s="2440"/>
      <c r="XDY3" s="2440"/>
      <c r="XDZ3" s="2440"/>
      <c r="XEA3" s="2440"/>
      <c r="XEB3" s="2440"/>
      <c r="XEC3" s="2440"/>
      <c r="XED3" s="2440"/>
      <c r="XEE3" s="2440"/>
      <c r="XEF3" s="2440"/>
      <c r="XEG3" s="2440"/>
      <c r="XEH3" s="2440"/>
      <c r="XEI3" s="2440"/>
      <c r="XEJ3" s="2440"/>
      <c r="XEK3" s="2440"/>
      <c r="XEL3" s="2440"/>
      <c r="XEM3" s="2440"/>
      <c r="XEN3" s="2440"/>
      <c r="XEO3" s="2440"/>
      <c r="XEP3" s="2440"/>
      <c r="XEQ3" s="2440"/>
      <c r="XER3" s="2440"/>
      <c r="XES3" s="2440"/>
    </row>
    <row r="4" spans="1:16373">
      <c r="A4" s="2440" t="s">
        <v>1178</v>
      </c>
      <c r="B4" s="2440" t="s">
        <v>1163</v>
      </c>
      <c r="C4" s="2440" t="s">
        <v>1164</v>
      </c>
      <c r="D4" s="2440" t="s">
        <v>1179</v>
      </c>
      <c r="E4" s="2440">
        <v>12629.88</v>
      </c>
      <c r="F4" s="2440">
        <v>80000</v>
      </c>
      <c r="G4" s="2440" t="s">
        <v>1180</v>
      </c>
      <c r="H4" s="2440" t="s">
        <v>1167</v>
      </c>
      <c r="I4" s="2440" t="s">
        <v>1072</v>
      </c>
      <c r="J4" s="2440">
        <v>0</v>
      </c>
      <c r="K4" s="2440" t="s">
        <v>1168</v>
      </c>
      <c r="L4" s="2440" t="s">
        <v>1181</v>
      </c>
      <c r="M4" s="2440" t="s">
        <v>1168</v>
      </c>
      <c r="N4" s="2440" t="s">
        <v>1182</v>
      </c>
      <c r="O4" s="2440" t="s">
        <v>1183</v>
      </c>
      <c r="P4" s="2440">
        <v>166000</v>
      </c>
      <c r="Q4" s="2440">
        <v>20750</v>
      </c>
      <c r="R4" s="2440">
        <v>0</v>
      </c>
      <c r="S4" s="2440" t="s">
        <v>1171</v>
      </c>
      <c r="T4" s="2440"/>
      <c r="U4" s="2440"/>
      <c r="V4" s="2440"/>
      <c r="W4" s="2440"/>
      <c r="X4" s="2440"/>
      <c r="Y4" s="2440"/>
      <c r="Z4" s="2440"/>
      <c r="AA4" s="2440"/>
      <c r="AB4" s="2440"/>
      <c r="AC4" s="2440"/>
      <c r="AD4" s="2440"/>
      <c r="AE4" s="2440"/>
      <c r="AF4" s="2440"/>
      <c r="AG4" s="2440"/>
      <c r="AH4" s="2440"/>
      <c r="AI4" s="2440"/>
      <c r="AJ4" s="2440"/>
      <c r="AK4" s="2440"/>
      <c r="AL4" s="2440"/>
      <c r="AM4" s="2440"/>
      <c r="AN4" s="2440"/>
      <c r="AO4" s="2440"/>
      <c r="AP4" s="2440"/>
      <c r="AQ4" s="2440"/>
      <c r="AR4" s="2440"/>
      <c r="AS4" s="2440"/>
      <c r="AT4" s="2440"/>
      <c r="AU4" s="2440"/>
      <c r="AV4" s="2440"/>
      <c r="AW4" s="2440"/>
      <c r="AX4" s="2440"/>
      <c r="AY4" s="2440"/>
      <c r="AZ4" s="2440"/>
      <c r="BA4" s="2440"/>
      <c r="BB4" s="2440"/>
      <c r="BC4" s="2440"/>
      <c r="BD4" s="2440"/>
      <c r="BE4" s="2440"/>
      <c r="BF4" s="2440"/>
      <c r="BG4" s="2440"/>
      <c r="BH4" s="2440"/>
      <c r="BI4" s="2440"/>
      <c r="BJ4" s="2440"/>
      <c r="BK4" s="2440"/>
      <c r="BL4" s="2440"/>
      <c r="BM4" s="2440"/>
      <c r="BN4" s="2440"/>
      <c r="BO4" s="2440"/>
      <c r="BP4" s="2440"/>
      <c r="BQ4" s="2440"/>
      <c r="BR4" s="2440"/>
      <c r="BS4" s="2440"/>
      <c r="BT4" s="2440"/>
      <c r="BU4" s="2440"/>
      <c r="BV4" s="2440"/>
      <c r="BW4" s="2440"/>
      <c r="BX4" s="2440"/>
      <c r="BY4" s="2440"/>
      <c r="BZ4" s="2440"/>
      <c r="CA4" s="2440"/>
      <c r="CB4" s="2440"/>
      <c r="CC4" s="2440"/>
      <c r="CD4" s="2440"/>
      <c r="CE4" s="2440"/>
      <c r="CF4" s="2440"/>
      <c r="CG4" s="2440"/>
      <c r="CH4" s="2440"/>
      <c r="CI4" s="2440"/>
      <c r="CJ4" s="2440"/>
      <c r="CK4" s="2440"/>
      <c r="CL4" s="2440"/>
      <c r="CM4" s="2440"/>
      <c r="CN4" s="2440"/>
      <c r="CO4" s="2440"/>
      <c r="CP4" s="2440"/>
      <c r="CQ4" s="2440"/>
      <c r="CR4" s="2440"/>
      <c r="CS4" s="2440"/>
      <c r="CT4" s="2440"/>
      <c r="CU4" s="2440"/>
      <c r="CV4" s="2440"/>
      <c r="CW4" s="2440"/>
      <c r="CX4" s="2440"/>
      <c r="CY4" s="2440"/>
      <c r="CZ4" s="2440"/>
      <c r="DA4" s="2440"/>
      <c r="DB4" s="2440"/>
      <c r="DC4" s="2440"/>
      <c r="DD4" s="2440"/>
      <c r="DE4" s="2440"/>
      <c r="DF4" s="2440"/>
      <c r="DG4" s="2440"/>
      <c r="DH4" s="2440"/>
      <c r="DI4" s="2440"/>
      <c r="DJ4" s="2440"/>
      <c r="DK4" s="2440"/>
      <c r="DL4" s="2440"/>
      <c r="DM4" s="2440"/>
      <c r="DN4" s="2440"/>
      <c r="DO4" s="2440"/>
      <c r="DP4" s="2440"/>
      <c r="DQ4" s="2440"/>
      <c r="DR4" s="2440"/>
      <c r="DS4" s="2440"/>
      <c r="DT4" s="2440"/>
      <c r="DU4" s="2440"/>
      <c r="DV4" s="2440"/>
      <c r="DW4" s="2440"/>
      <c r="DX4" s="2440"/>
      <c r="DY4" s="2440"/>
      <c r="DZ4" s="2440"/>
      <c r="EA4" s="2440"/>
      <c r="EB4" s="2440"/>
      <c r="EC4" s="2440"/>
      <c r="ED4" s="2440"/>
      <c r="EE4" s="2440"/>
      <c r="EF4" s="2440"/>
      <c r="EG4" s="2440"/>
      <c r="EH4" s="2440"/>
      <c r="EI4" s="2440"/>
      <c r="EJ4" s="2440"/>
      <c r="EK4" s="2440"/>
      <c r="EL4" s="2440"/>
      <c r="EM4" s="2440"/>
      <c r="EN4" s="2440"/>
      <c r="EO4" s="2440"/>
      <c r="EP4" s="2440"/>
      <c r="EQ4" s="2440"/>
      <c r="ER4" s="2440"/>
      <c r="ES4" s="2440"/>
      <c r="ET4" s="2440"/>
      <c r="EU4" s="2440"/>
      <c r="EV4" s="2440"/>
      <c r="EW4" s="2440"/>
      <c r="EX4" s="2440"/>
      <c r="EY4" s="2440"/>
      <c r="EZ4" s="2440"/>
      <c r="FA4" s="2440"/>
      <c r="FB4" s="2440"/>
      <c r="FC4" s="2440"/>
      <c r="FD4" s="2440"/>
      <c r="FE4" s="2440"/>
      <c r="FF4" s="2440"/>
      <c r="FG4" s="2440"/>
      <c r="FH4" s="2440"/>
      <c r="FI4" s="2440"/>
      <c r="FJ4" s="2440"/>
      <c r="FK4" s="2440"/>
      <c r="FL4" s="2440"/>
      <c r="FM4" s="2440"/>
      <c r="FN4" s="2440"/>
      <c r="FO4" s="2440"/>
      <c r="FP4" s="2440"/>
      <c r="FQ4" s="2440"/>
      <c r="FR4" s="2440"/>
      <c r="FS4" s="2440"/>
      <c r="FT4" s="2440"/>
      <c r="FU4" s="2440"/>
      <c r="FV4" s="2440"/>
      <c r="FW4" s="2440"/>
      <c r="FX4" s="2440"/>
      <c r="FY4" s="2440"/>
      <c r="FZ4" s="2440"/>
      <c r="GA4" s="2440"/>
      <c r="GB4" s="2440"/>
      <c r="GC4" s="2440"/>
      <c r="GD4" s="2440"/>
      <c r="GE4" s="2440"/>
      <c r="GF4" s="2440"/>
      <c r="GG4" s="2440"/>
      <c r="GH4" s="2440"/>
      <c r="GI4" s="2440"/>
      <c r="GJ4" s="2440"/>
      <c r="GK4" s="2440"/>
      <c r="GL4" s="2440"/>
      <c r="GM4" s="2440"/>
      <c r="GN4" s="2440"/>
      <c r="GO4" s="2440"/>
      <c r="GP4" s="2440"/>
      <c r="GQ4" s="2440"/>
      <c r="GR4" s="2440"/>
      <c r="GS4" s="2440"/>
      <c r="GT4" s="2440"/>
      <c r="GU4" s="2440"/>
      <c r="GV4" s="2440"/>
      <c r="GW4" s="2440"/>
      <c r="GX4" s="2440"/>
      <c r="GY4" s="2440"/>
      <c r="GZ4" s="2440"/>
      <c r="HA4" s="2440"/>
      <c r="HB4" s="2440"/>
      <c r="HC4" s="2440"/>
      <c r="HD4" s="2440"/>
      <c r="HE4" s="2440"/>
      <c r="HF4" s="2440"/>
      <c r="HG4" s="2440"/>
      <c r="HH4" s="2440"/>
      <c r="HI4" s="2440"/>
      <c r="HJ4" s="2440"/>
      <c r="HK4" s="2440"/>
      <c r="HL4" s="2440"/>
      <c r="HM4" s="2440"/>
      <c r="HN4" s="2440"/>
      <c r="HO4" s="2440"/>
      <c r="HP4" s="2440"/>
      <c r="HQ4" s="2440"/>
      <c r="HR4" s="2440"/>
      <c r="HS4" s="2440"/>
      <c r="HT4" s="2440"/>
      <c r="HU4" s="2440"/>
      <c r="HV4" s="2440"/>
      <c r="HW4" s="2440"/>
      <c r="HX4" s="2440"/>
      <c r="HY4" s="2440"/>
      <c r="HZ4" s="2440"/>
      <c r="IA4" s="2440"/>
      <c r="IB4" s="2440"/>
      <c r="IC4" s="2440"/>
      <c r="ID4" s="2440"/>
      <c r="IE4" s="2440"/>
      <c r="IF4" s="2440"/>
      <c r="IG4" s="2440"/>
      <c r="IH4" s="2440"/>
      <c r="II4" s="2440"/>
      <c r="IJ4" s="2440"/>
      <c r="IK4" s="2440"/>
      <c r="IL4" s="2440"/>
      <c r="IM4" s="2440"/>
      <c r="IN4" s="2440"/>
      <c r="IO4" s="2440"/>
      <c r="IP4" s="2440"/>
      <c r="IQ4" s="2440"/>
      <c r="IR4" s="2440"/>
      <c r="IS4" s="2440"/>
      <c r="IT4" s="2440"/>
      <c r="IU4" s="2440"/>
      <c r="IV4" s="2440"/>
      <c r="IW4" s="2440"/>
      <c r="IX4" s="2440"/>
      <c r="IY4" s="2440"/>
      <c r="IZ4" s="2440"/>
      <c r="JA4" s="2440"/>
      <c r="JB4" s="2440"/>
      <c r="JC4" s="2440"/>
      <c r="JD4" s="2440"/>
      <c r="JE4" s="2440"/>
      <c r="JF4" s="2440"/>
      <c r="JG4" s="2440"/>
      <c r="JH4" s="2440"/>
      <c r="JI4" s="2440"/>
      <c r="JJ4" s="2440"/>
      <c r="JK4" s="2440"/>
      <c r="JL4" s="2440"/>
      <c r="JM4" s="2440"/>
      <c r="JN4" s="2440"/>
      <c r="JO4" s="2440"/>
      <c r="JP4" s="2440"/>
      <c r="JQ4" s="2440"/>
      <c r="JR4" s="2440"/>
      <c r="JS4" s="2440"/>
      <c r="JT4" s="2440"/>
      <c r="JU4" s="2440"/>
      <c r="JV4" s="2440"/>
      <c r="JW4" s="2440"/>
      <c r="JX4" s="2440"/>
      <c r="JY4" s="2440"/>
      <c r="JZ4" s="2440"/>
      <c r="KA4" s="2440"/>
      <c r="KB4" s="2440"/>
      <c r="KC4" s="2440"/>
      <c r="KD4" s="2440"/>
      <c r="KE4" s="2440"/>
      <c r="KF4" s="2440"/>
      <c r="KG4" s="2440"/>
      <c r="KH4" s="2440"/>
      <c r="KI4" s="2440"/>
      <c r="KJ4" s="2440"/>
      <c r="KK4" s="2440"/>
      <c r="KL4" s="2440"/>
      <c r="KM4" s="2440"/>
      <c r="KN4" s="2440"/>
      <c r="KO4" s="2440"/>
      <c r="KP4" s="2440"/>
      <c r="KQ4" s="2440"/>
      <c r="KR4" s="2440"/>
      <c r="KS4" s="2440"/>
      <c r="KT4" s="2440"/>
      <c r="KU4" s="2440"/>
      <c r="KV4" s="2440"/>
      <c r="KW4" s="2440"/>
      <c r="KX4" s="2440"/>
      <c r="KY4" s="2440"/>
      <c r="KZ4" s="2440"/>
      <c r="LA4" s="2440"/>
      <c r="LB4" s="2440"/>
      <c r="LC4" s="2440"/>
      <c r="LD4" s="2440"/>
      <c r="LE4" s="2440"/>
      <c r="LF4" s="2440"/>
      <c r="LG4" s="2440"/>
      <c r="LH4" s="2440"/>
      <c r="LI4" s="2440"/>
      <c r="LJ4" s="2440"/>
      <c r="LK4" s="2440"/>
      <c r="LL4" s="2440"/>
      <c r="LM4" s="2440"/>
      <c r="LN4" s="2440"/>
      <c r="LO4" s="2440"/>
      <c r="LP4" s="2440"/>
      <c r="LQ4" s="2440"/>
      <c r="LR4" s="2440"/>
      <c r="LS4" s="2440"/>
      <c r="LT4" s="2440"/>
      <c r="LU4" s="2440"/>
      <c r="LV4" s="2440"/>
      <c r="LW4" s="2440"/>
      <c r="LX4" s="2440"/>
      <c r="LY4" s="2440"/>
      <c r="LZ4" s="2440"/>
      <c r="MA4" s="2440"/>
      <c r="MB4" s="2440"/>
      <c r="MC4" s="2440"/>
      <c r="MD4" s="2440"/>
      <c r="ME4" s="2440"/>
      <c r="MF4" s="2440"/>
      <c r="MG4" s="2440"/>
      <c r="MH4" s="2440"/>
      <c r="MI4" s="2440"/>
      <c r="MJ4" s="2440"/>
      <c r="MK4" s="2440"/>
      <c r="ML4" s="2440"/>
      <c r="MM4" s="2440"/>
      <c r="MN4" s="2440"/>
      <c r="MO4" s="2440"/>
      <c r="MP4" s="2440"/>
      <c r="MQ4" s="2440"/>
      <c r="MR4" s="2440"/>
      <c r="MS4" s="2440"/>
      <c r="MT4" s="2440"/>
      <c r="MU4" s="2440"/>
      <c r="MV4" s="2440"/>
      <c r="MW4" s="2440"/>
      <c r="MX4" s="2440"/>
      <c r="MY4" s="2440"/>
      <c r="MZ4" s="2440"/>
      <c r="NA4" s="2440"/>
      <c r="NB4" s="2440"/>
      <c r="NC4" s="2440"/>
      <c r="ND4" s="2440"/>
      <c r="NE4" s="2440"/>
      <c r="NF4" s="2440"/>
      <c r="NG4" s="2440"/>
      <c r="NH4" s="2440"/>
      <c r="NI4" s="2440"/>
      <c r="NJ4" s="2440"/>
      <c r="NK4" s="2440"/>
      <c r="NL4" s="2440"/>
      <c r="NM4" s="2440"/>
      <c r="NN4" s="2440"/>
      <c r="NO4" s="2440"/>
      <c r="NP4" s="2440"/>
      <c r="NQ4" s="2440"/>
      <c r="NR4" s="2440"/>
      <c r="NS4" s="2440"/>
      <c r="NT4" s="2440"/>
      <c r="NU4" s="2440"/>
      <c r="NV4" s="2440"/>
      <c r="NW4" s="2440"/>
      <c r="NX4" s="2440"/>
      <c r="NY4" s="2440"/>
      <c r="NZ4" s="2440"/>
      <c r="OA4" s="2440"/>
      <c r="OB4" s="2440"/>
      <c r="OC4" s="2440"/>
      <c r="OD4" s="2440"/>
      <c r="OE4" s="2440"/>
      <c r="OF4" s="2440"/>
      <c r="OG4" s="2440"/>
      <c r="OH4" s="2440"/>
      <c r="OI4" s="2440"/>
      <c r="OJ4" s="2440"/>
      <c r="OK4" s="2440"/>
      <c r="OL4" s="2440"/>
      <c r="OM4" s="2440"/>
      <c r="ON4" s="2440"/>
      <c r="OO4" s="2440"/>
      <c r="OP4" s="2440"/>
      <c r="OQ4" s="2440"/>
      <c r="OR4" s="2440"/>
      <c r="OS4" s="2440"/>
      <c r="OT4" s="2440"/>
      <c r="OU4" s="2440"/>
      <c r="OV4" s="2440"/>
      <c r="OW4" s="2440"/>
      <c r="OX4" s="2440"/>
      <c r="OY4" s="2440"/>
      <c r="OZ4" s="2440"/>
      <c r="PA4" s="2440"/>
      <c r="PB4" s="2440"/>
      <c r="PC4" s="2440"/>
      <c r="PD4" s="2440"/>
      <c r="PE4" s="2440"/>
      <c r="PF4" s="2440"/>
      <c r="PG4" s="2440"/>
      <c r="PH4" s="2440"/>
      <c r="PI4" s="2440"/>
      <c r="PJ4" s="2440"/>
      <c r="PK4" s="2440"/>
      <c r="PL4" s="2440"/>
      <c r="PM4" s="2440"/>
      <c r="PN4" s="2440"/>
      <c r="PO4" s="2440"/>
      <c r="PP4" s="2440"/>
      <c r="PQ4" s="2440"/>
      <c r="PR4" s="2440"/>
      <c r="PS4" s="2440"/>
      <c r="PT4" s="2440"/>
      <c r="PU4" s="2440"/>
      <c r="PV4" s="2440"/>
      <c r="PW4" s="2440"/>
      <c r="PX4" s="2440"/>
      <c r="PY4" s="2440"/>
      <c r="PZ4" s="2440"/>
      <c r="QA4" s="2440"/>
      <c r="QB4" s="2440"/>
      <c r="QC4" s="2440"/>
      <c r="QD4" s="2440"/>
      <c r="QE4" s="2440"/>
      <c r="QF4" s="2440"/>
      <c r="QG4" s="2440"/>
      <c r="QH4" s="2440"/>
      <c r="QI4" s="2440"/>
      <c r="QJ4" s="2440"/>
      <c r="QK4" s="2440"/>
      <c r="QL4" s="2440"/>
      <c r="QM4" s="2440"/>
      <c r="QN4" s="2440"/>
      <c r="QO4" s="2440"/>
      <c r="QP4" s="2440"/>
      <c r="QQ4" s="2440"/>
      <c r="QR4" s="2440"/>
      <c r="QS4" s="2440"/>
      <c r="QT4" s="2440"/>
      <c r="QU4" s="2440"/>
      <c r="QV4" s="2440"/>
      <c r="QW4" s="2440"/>
      <c r="QX4" s="2440"/>
      <c r="QY4" s="2440"/>
      <c r="QZ4" s="2440"/>
      <c r="RA4" s="2440"/>
      <c r="RB4" s="2440"/>
      <c r="RC4" s="2440"/>
      <c r="RD4" s="2440"/>
      <c r="RE4" s="2440"/>
      <c r="RF4" s="2440"/>
      <c r="RG4" s="2440"/>
      <c r="RH4" s="2440"/>
      <c r="RI4" s="2440"/>
      <c r="RJ4" s="2440"/>
      <c r="RK4" s="2440"/>
      <c r="RL4" s="2440"/>
      <c r="RM4" s="2440"/>
      <c r="RN4" s="2440"/>
      <c r="RO4" s="2440"/>
      <c r="RP4" s="2440"/>
      <c r="RQ4" s="2440"/>
      <c r="RR4" s="2440"/>
      <c r="RS4" s="2440"/>
      <c r="RT4" s="2440"/>
      <c r="RU4" s="2440"/>
      <c r="RV4" s="2440"/>
      <c r="RW4" s="2440"/>
      <c r="RX4" s="2440"/>
      <c r="RY4" s="2440"/>
      <c r="RZ4" s="2440"/>
      <c r="SA4" s="2440"/>
      <c r="SB4" s="2440"/>
      <c r="SC4" s="2440"/>
      <c r="SD4" s="2440"/>
      <c r="SE4" s="2440"/>
      <c r="SF4" s="2440"/>
      <c r="SG4" s="2440"/>
      <c r="SH4" s="2440"/>
      <c r="SI4" s="2440"/>
      <c r="SJ4" s="2440"/>
      <c r="SK4" s="2440"/>
      <c r="SL4" s="2440"/>
      <c r="SM4" s="2440"/>
      <c r="SN4" s="2440"/>
      <c r="SO4" s="2440"/>
      <c r="SP4" s="2440"/>
      <c r="SQ4" s="2440"/>
      <c r="SR4" s="2440"/>
      <c r="SS4" s="2440"/>
      <c r="ST4" s="2440"/>
      <c r="SU4" s="2440"/>
      <c r="SV4" s="2440"/>
      <c r="SW4" s="2440"/>
      <c r="SX4" s="2440"/>
      <c r="SY4" s="2440"/>
      <c r="SZ4" s="2440"/>
      <c r="TA4" s="2440"/>
      <c r="TB4" s="2440"/>
      <c r="TC4" s="2440"/>
      <c r="TD4" s="2440"/>
      <c r="TE4" s="2440"/>
      <c r="TF4" s="2440"/>
      <c r="TG4" s="2440"/>
      <c r="TH4" s="2440"/>
      <c r="TI4" s="2440"/>
      <c r="TJ4" s="2440"/>
      <c r="TK4" s="2440"/>
      <c r="TL4" s="2440"/>
      <c r="TM4" s="2440"/>
      <c r="TN4" s="2440"/>
      <c r="TO4" s="2440"/>
      <c r="TP4" s="2440"/>
      <c r="TQ4" s="2440"/>
      <c r="TR4" s="2440"/>
      <c r="TS4" s="2440"/>
      <c r="TT4" s="2440"/>
      <c r="TU4" s="2440"/>
      <c r="TV4" s="2440"/>
      <c r="TW4" s="2440"/>
      <c r="TX4" s="2440"/>
      <c r="TY4" s="2440"/>
      <c r="TZ4" s="2440"/>
      <c r="UA4" s="2440"/>
      <c r="UB4" s="2440"/>
      <c r="UC4" s="2440"/>
      <c r="UD4" s="2440"/>
      <c r="UE4" s="2440"/>
      <c r="UF4" s="2440"/>
      <c r="UG4" s="2440"/>
      <c r="UH4" s="2440"/>
      <c r="UI4" s="2440"/>
      <c r="UJ4" s="2440"/>
      <c r="UK4" s="2440"/>
      <c r="UL4" s="2440"/>
      <c r="UM4" s="2440"/>
      <c r="UN4" s="2440"/>
      <c r="UO4" s="2440"/>
      <c r="UP4" s="2440"/>
      <c r="UQ4" s="2440"/>
      <c r="UR4" s="2440"/>
      <c r="US4" s="2440"/>
      <c r="UT4" s="2440"/>
      <c r="UU4" s="2440"/>
      <c r="UV4" s="2440"/>
      <c r="UW4" s="2440"/>
      <c r="UX4" s="2440"/>
      <c r="UY4" s="2440"/>
      <c r="UZ4" s="2440"/>
      <c r="VA4" s="2440"/>
      <c r="VB4" s="2440"/>
      <c r="VC4" s="2440"/>
      <c r="VD4" s="2440"/>
      <c r="VE4" s="2440"/>
      <c r="VF4" s="2440"/>
      <c r="VG4" s="2440"/>
      <c r="VH4" s="2440"/>
      <c r="VI4" s="2440"/>
      <c r="VJ4" s="2440"/>
      <c r="VK4" s="2440"/>
      <c r="VL4" s="2440"/>
      <c r="VM4" s="2440"/>
      <c r="VN4" s="2440"/>
      <c r="VO4" s="2440"/>
      <c r="VP4" s="2440"/>
      <c r="VQ4" s="2440"/>
      <c r="VR4" s="2440"/>
      <c r="VS4" s="2440"/>
      <c r="VT4" s="2440"/>
      <c r="VU4" s="2440"/>
      <c r="VV4" s="2440"/>
      <c r="VW4" s="2440"/>
      <c r="VX4" s="2440"/>
      <c r="VY4" s="2440"/>
      <c r="VZ4" s="2440"/>
      <c r="WA4" s="2440"/>
      <c r="WB4" s="2440"/>
      <c r="WC4" s="2440"/>
      <c r="WD4" s="2440"/>
      <c r="WE4" s="2440"/>
      <c r="WF4" s="2440"/>
      <c r="WG4" s="2440"/>
      <c r="WH4" s="2440"/>
      <c r="WI4" s="2440"/>
      <c r="WJ4" s="2440"/>
      <c r="WK4" s="2440"/>
      <c r="WL4" s="2440"/>
      <c r="WM4" s="2440"/>
      <c r="WN4" s="2440"/>
      <c r="WO4" s="2440"/>
      <c r="WP4" s="2440"/>
      <c r="WQ4" s="2440"/>
      <c r="WR4" s="2440"/>
      <c r="WS4" s="2440"/>
      <c r="WT4" s="2440"/>
      <c r="WU4" s="2440"/>
      <c r="WV4" s="2440"/>
      <c r="WW4" s="2440"/>
      <c r="WX4" s="2440"/>
      <c r="WY4" s="2440"/>
      <c r="WZ4" s="2440"/>
      <c r="XA4" s="2440"/>
      <c r="XB4" s="2440"/>
      <c r="XC4" s="2440"/>
      <c r="XD4" s="2440"/>
      <c r="XE4" s="2440"/>
      <c r="XF4" s="2440"/>
      <c r="XG4" s="2440"/>
      <c r="XH4" s="2440"/>
      <c r="XI4" s="2440"/>
      <c r="XJ4" s="2440"/>
      <c r="XK4" s="2440"/>
      <c r="XL4" s="2440"/>
      <c r="XM4" s="2440"/>
      <c r="XN4" s="2440"/>
      <c r="XO4" s="2440"/>
      <c r="XP4" s="2440"/>
      <c r="XQ4" s="2440"/>
      <c r="XR4" s="2440"/>
      <c r="XS4" s="2440"/>
      <c r="XT4" s="2440"/>
      <c r="XU4" s="2440"/>
      <c r="XV4" s="2440"/>
      <c r="XW4" s="2440"/>
      <c r="XX4" s="2440"/>
      <c r="XY4" s="2440"/>
      <c r="XZ4" s="2440"/>
      <c r="YA4" s="2440"/>
      <c r="YB4" s="2440"/>
      <c r="YC4" s="2440"/>
      <c r="YD4" s="2440"/>
      <c r="YE4" s="2440"/>
      <c r="YF4" s="2440"/>
      <c r="YG4" s="2440"/>
      <c r="YH4" s="2440"/>
      <c r="YI4" s="2440"/>
      <c r="YJ4" s="2440"/>
      <c r="YK4" s="2440"/>
      <c r="YL4" s="2440"/>
      <c r="YM4" s="2440"/>
      <c r="YN4" s="2440"/>
      <c r="YO4" s="2440"/>
      <c r="YP4" s="2440"/>
      <c r="YQ4" s="2440"/>
      <c r="YR4" s="2440"/>
      <c r="YS4" s="2440"/>
      <c r="YT4" s="2440"/>
      <c r="YU4" s="2440"/>
      <c r="YV4" s="2440"/>
      <c r="YW4" s="2440"/>
      <c r="YX4" s="2440"/>
      <c r="YY4" s="2440"/>
      <c r="YZ4" s="2440"/>
      <c r="ZA4" s="2440"/>
      <c r="ZB4" s="2440"/>
      <c r="ZC4" s="2440"/>
      <c r="ZD4" s="2440"/>
      <c r="ZE4" s="2440"/>
      <c r="ZF4" s="2440"/>
      <c r="ZG4" s="2440"/>
      <c r="ZH4" s="2440"/>
      <c r="ZI4" s="2440"/>
      <c r="ZJ4" s="2440"/>
      <c r="ZK4" s="2440"/>
      <c r="ZL4" s="2440"/>
      <c r="ZM4" s="2440"/>
      <c r="ZN4" s="2440"/>
      <c r="ZO4" s="2440"/>
      <c r="ZP4" s="2440"/>
      <c r="ZQ4" s="2440"/>
      <c r="ZR4" s="2440"/>
      <c r="ZS4" s="2440"/>
      <c r="ZT4" s="2440"/>
      <c r="ZU4" s="2440"/>
      <c r="ZV4" s="2440"/>
      <c r="ZW4" s="2440"/>
      <c r="ZX4" s="2440"/>
      <c r="ZY4" s="2440"/>
      <c r="ZZ4" s="2440"/>
      <c r="AAA4" s="2440"/>
      <c r="AAB4" s="2440"/>
      <c r="AAC4" s="2440"/>
      <c r="AAD4" s="2440"/>
      <c r="AAE4" s="2440"/>
      <c r="AAF4" s="2440"/>
      <c r="AAG4" s="2440"/>
      <c r="AAH4" s="2440"/>
      <c r="AAI4" s="2440"/>
      <c r="AAJ4" s="2440"/>
      <c r="AAK4" s="2440"/>
      <c r="AAL4" s="2440"/>
      <c r="AAM4" s="2440"/>
      <c r="AAN4" s="2440"/>
      <c r="AAO4" s="2440"/>
      <c r="AAP4" s="2440"/>
      <c r="AAQ4" s="2440"/>
      <c r="AAR4" s="2440"/>
      <c r="AAS4" s="2440"/>
      <c r="AAT4" s="2440"/>
      <c r="AAU4" s="2440"/>
      <c r="AAV4" s="2440"/>
      <c r="AAW4" s="2440"/>
      <c r="AAX4" s="2440"/>
      <c r="AAY4" s="2440"/>
      <c r="AAZ4" s="2440"/>
      <c r="ABA4" s="2440"/>
      <c r="ABB4" s="2440"/>
      <c r="ABC4" s="2440"/>
      <c r="ABD4" s="2440"/>
      <c r="ABE4" s="2440"/>
      <c r="ABF4" s="2440"/>
      <c r="ABG4" s="2440"/>
      <c r="ABH4" s="2440"/>
      <c r="ABI4" s="2440"/>
      <c r="ABJ4" s="2440"/>
      <c r="ABK4" s="2440"/>
      <c r="ABL4" s="2440"/>
      <c r="ABM4" s="2440"/>
      <c r="ABN4" s="2440"/>
      <c r="ABO4" s="2440"/>
      <c r="ABP4" s="2440"/>
      <c r="ABQ4" s="2440"/>
      <c r="ABR4" s="2440"/>
      <c r="ABS4" s="2440"/>
      <c r="ABT4" s="2440"/>
      <c r="ABU4" s="2440"/>
      <c r="ABV4" s="2440"/>
      <c r="ABW4" s="2440"/>
      <c r="ABX4" s="2440"/>
      <c r="ABY4" s="2440"/>
      <c r="ABZ4" s="2440"/>
      <c r="ACA4" s="2440"/>
      <c r="ACB4" s="2440"/>
      <c r="ACC4" s="2440"/>
      <c r="ACD4" s="2440"/>
      <c r="ACE4" s="2440"/>
      <c r="ACF4" s="2440"/>
      <c r="ACG4" s="2440"/>
      <c r="ACH4" s="2440"/>
      <c r="ACI4" s="2440"/>
      <c r="ACJ4" s="2440"/>
      <c r="ACK4" s="2440"/>
      <c r="ACL4" s="2440"/>
      <c r="ACM4" s="2440"/>
      <c r="ACN4" s="2440"/>
      <c r="ACO4" s="2440"/>
      <c r="ACP4" s="2440"/>
      <c r="ACQ4" s="2440"/>
      <c r="ACR4" s="2440"/>
      <c r="ACS4" s="2440"/>
      <c r="ACT4" s="2440"/>
      <c r="ACU4" s="2440"/>
      <c r="ACV4" s="2440"/>
      <c r="ACW4" s="2440"/>
      <c r="ACX4" s="2440"/>
      <c r="ACY4" s="2440"/>
      <c r="ACZ4" s="2440"/>
      <c r="ADA4" s="2440"/>
      <c r="ADB4" s="2440"/>
      <c r="ADC4" s="2440"/>
      <c r="ADD4" s="2440"/>
      <c r="ADE4" s="2440"/>
      <c r="ADF4" s="2440"/>
      <c r="ADG4" s="2440"/>
      <c r="ADH4" s="2440"/>
      <c r="ADI4" s="2440"/>
      <c r="ADJ4" s="2440"/>
      <c r="ADK4" s="2440"/>
      <c r="ADL4" s="2440"/>
      <c r="ADM4" s="2440"/>
      <c r="ADN4" s="2440"/>
      <c r="ADO4" s="2440"/>
      <c r="ADP4" s="2440"/>
      <c r="ADQ4" s="2440"/>
      <c r="ADR4" s="2440"/>
      <c r="ADS4" s="2440"/>
      <c r="ADT4" s="2440"/>
      <c r="ADU4" s="2440"/>
      <c r="ADV4" s="2440"/>
      <c r="ADW4" s="2440"/>
      <c r="ADX4" s="2440"/>
      <c r="ADY4" s="2440"/>
      <c r="ADZ4" s="2440"/>
      <c r="AEA4" s="2440"/>
      <c r="AEB4" s="2440"/>
      <c r="AEC4" s="2440"/>
      <c r="AED4" s="2440"/>
      <c r="AEE4" s="2440"/>
      <c r="AEF4" s="2440"/>
      <c r="AEG4" s="2440"/>
      <c r="AEH4" s="2440"/>
      <c r="AEI4" s="2440"/>
      <c r="AEJ4" s="2440"/>
      <c r="AEK4" s="2440"/>
      <c r="AEL4" s="2440"/>
      <c r="AEM4" s="2440"/>
      <c r="AEN4" s="2440"/>
      <c r="AEO4" s="2440"/>
      <c r="AEP4" s="2440"/>
      <c r="AEQ4" s="2440"/>
      <c r="AER4" s="2440"/>
      <c r="AES4" s="2440"/>
      <c r="AET4" s="2440"/>
      <c r="AEU4" s="2440"/>
      <c r="AEV4" s="2440"/>
      <c r="AEW4" s="2440"/>
      <c r="AEX4" s="2440"/>
      <c r="AEY4" s="2440"/>
      <c r="AEZ4" s="2440"/>
      <c r="AFA4" s="2440"/>
      <c r="AFB4" s="2440"/>
      <c r="AFC4" s="2440"/>
      <c r="AFD4" s="2440"/>
      <c r="AFE4" s="2440"/>
      <c r="AFF4" s="2440"/>
      <c r="AFG4" s="2440"/>
      <c r="AFH4" s="2440"/>
      <c r="AFI4" s="2440"/>
      <c r="AFJ4" s="2440"/>
      <c r="AFK4" s="2440"/>
      <c r="AFL4" s="2440"/>
      <c r="AFM4" s="2440"/>
      <c r="AFN4" s="2440"/>
      <c r="AFO4" s="2440"/>
      <c r="AFP4" s="2440"/>
      <c r="AFQ4" s="2440"/>
      <c r="AFR4" s="2440"/>
      <c r="AFS4" s="2440"/>
      <c r="AFT4" s="2440"/>
      <c r="AFU4" s="2440"/>
      <c r="AFV4" s="2440"/>
      <c r="AFW4" s="2440"/>
      <c r="AFX4" s="2440"/>
      <c r="AFY4" s="2440"/>
      <c r="AFZ4" s="2440"/>
      <c r="AGA4" s="2440"/>
      <c r="AGB4" s="2440"/>
      <c r="AGC4" s="2440"/>
      <c r="AGD4" s="2440"/>
      <c r="AGE4" s="2440"/>
      <c r="AGF4" s="2440"/>
      <c r="AGG4" s="2440"/>
      <c r="AGH4" s="2440"/>
      <c r="AGI4" s="2440"/>
      <c r="AGJ4" s="2440"/>
      <c r="AGK4" s="2440"/>
      <c r="AGL4" s="2440"/>
      <c r="AGM4" s="2440"/>
      <c r="AGN4" s="2440"/>
      <c r="AGO4" s="2440"/>
      <c r="AGP4" s="2440"/>
      <c r="AGQ4" s="2440"/>
      <c r="AGR4" s="2440"/>
      <c r="AGS4" s="2440"/>
      <c r="AGT4" s="2440"/>
      <c r="AGU4" s="2440"/>
      <c r="AGV4" s="2440"/>
      <c r="AGW4" s="2440"/>
      <c r="AGX4" s="2440"/>
      <c r="AGY4" s="2440"/>
      <c r="AGZ4" s="2440"/>
      <c r="AHA4" s="2440"/>
      <c r="AHB4" s="2440"/>
      <c r="AHC4" s="2440"/>
      <c r="AHD4" s="2440"/>
      <c r="AHE4" s="2440"/>
      <c r="AHF4" s="2440"/>
      <c r="AHG4" s="2440"/>
      <c r="AHH4" s="2440"/>
      <c r="AHI4" s="2440"/>
      <c r="AHJ4" s="2440"/>
      <c r="AHK4" s="2440"/>
      <c r="AHL4" s="2440"/>
      <c r="AHM4" s="2440"/>
      <c r="AHN4" s="2440"/>
      <c r="AHO4" s="2440"/>
      <c r="AHP4" s="2440"/>
      <c r="AHQ4" s="2440"/>
      <c r="AHR4" s="2440"/>
      <c r="AHS4" s="2440"/>
      <c r="AHT4" s="2440"/>
      <c r="AHU4" s="2440"/>
      <c r="AHV4" s="2440"/>
      <c r="AHW4" s="2440"/>
      <c r="AHX4" s="2440"/>
      <c r="AHY4" s="2440"/>
      <c r="AHZ4" s="2440"/>
      <c r="AIA4" s="2440"/>
      <c r="AIB4" s="2440"/>
      <c r="AIC4" s="2440"/>
      <c r="AID4" s="2440"/>
      <c r="AIE4" s="2440"/>
      <c r="AIF4" s="2440"/>
      <c r="AIG4" s="2440"/>
      <c r="AIH4" s="2440"/>
      <c r="AII4" s="2440"/>
      <c r="AIJ4" s="2440"/>
      <c r="AIK4" s="2440"/>
      <c r="AIL4" s="2440"/>
      <c r="AIM4" s="2440"/>
      <c r="AIN4" s="2440"/>
      <c r="AIO4" s="2440"/>
      <c r="AIP4" s="2440"/>
      <c r="AIQ4" s="2440"/>
      <c r="AIR4" s="2440"/>
      <c r="AIS4" s="2440"/>
      <c r="AIT4" s="2440"/>
      <c r="AIU4" s="2440"/>
      <c r="AIV4" s="2440"/>
      <c r="AIW4" s="2440"/>
      <c r="AIX4" s="2440"/>
      <c r="AIY4" s="2440"/>
      <c r="AIZ4" s="2440"/>
      <c r="AJA4" s="2440"/>
      <c r="AJB4" s="2440"/>
      <c r="AJC4" s="2440"/>
      <c r="AJD4" s="2440"/>
      <c r="AJE4" s="2440"/>
      <c r="AJF4" s="2440"/>
      <c r="AJG4" s="2440"/>
      <c r="AJH4" s="2440"/>
      <c r="AJI4" s="2440"/>
      <c r="AJJ4" s="2440"/>
      <c r="AJK4" s="2440"/>
      <c r="AJL4" s="2440"/>
      <c r="AJM4" s="2440"/>
      <c r="AJN4" s="2440"/>
      <c r="AJO4" s="2440"/>
      <c r="AJP4" s="2440"/>
      <c r="AJQ4" s="2440"/>
      <c r="AJR4" s="2440"/>
      <c r="AJS4" s="2440"/>
      <c r="AJT4" s="2440"/>
      <c r="AJU4" s="2440"/>
      <c r="AJV4" s="2440"/>
      <c r="AJW4" s="2440"/>
      <c r="AJX4" s="2440"/>
      <c r="AJY4" s="2440"/>
      <c r="AJZ4" s="2440"/>
      <c r="AKA4" s="2440"/>
      <c r="AKB4" s="2440"/>
      <c r="AKC4" s="2440"/>
      <c r="AKD4" s="2440"/>
      <c r="AKE4" s="2440"/>
      <c r="AKF4" s="2440"/>
      <c r="AKG4" s="2440"/>
      <c r="AKH4" s="2440"/>
      <c r="AKI4" s="2440"/>
      <c r="AKJ4" s="2440"/>
      <c r="AKK4" s="2440"/>
      <c r="AKL4" s="2440"/>
      <c r="AKM4" s="2440"/>
      <c r="AKN4" s="2440"/>
      <c r="AKO4" s="2440"/>
      <c r="AKP4" s="2440"/>
      <c r="AKQ4" s="2440"/>
      <c r="AKR4" s="2440"/>
      <c r="AKS4" s="2440"/>
      <c r="AKT4" s="2440"/>
      <c r="AKU4" s="2440"/>
      <c r="AKV4" s="2440"/>
      <c r="AKW4" s="2440"/>
      <c r="AKX4" s="2440"/>
      <c r="AKY4" s="2440"/>
      <c r="AKZ4" s="2440"/>
      <c r="ALA4" s="2440"/>
      <c r="ALB4" s="2440"/>
      <c r="ALC4" s="2440"/>
      <c r="ALD4" s="2440"/>
      <c r="ALE4" s="2440"/>
      <c r="ALF4" s="2440"/>
      <c r="ALG4" s="2440"/>
      <c r="ALH4" s="2440"/>
      <c r="ALI4" s="2440"/>
      <c r="ALJ4" s="2440"/>
      <c r="ALK4" s="2440"/>
      <c r="ALL4" s="2440"/>
      <c r="ALM4" s="2440"/>
      <c r="ALN4" s="2440"/>
      <c r="ALO4" s="2440"/>
      <c r="ALP4" s="2440"/>
      <c r="ALQ4" s="2440"/>
      <c r="ALR4" s="2440"/>
      <c r="ALS4" s="2440"/>
      <c r="ALT4" s="2440"/>
      <c r="ALU4" s="2440"/>
      <c r="ALV4" s="2440"/>
      <c r="ALW4" s="2440"/>
      <c r="ALX4" s="2440"/>
      <c r="ALY4" s="2440"/>
      <c r="ALZ4" s="2440"/>
      <c r="AMA4" s="2440"/>
      <c r="AMB4" s="2440"/>
      <c r="AMC4" s="2440"/>
      <c r="AMD4" s="2440"/>
      <c r="AME4" s="2440"/>
      <c r="AMF4" s="2440"/>
      <c r="AMG4" s="2440"/>
      <c r="AMH4" s="2440"/>
      <c r="AMI4" s="2440"/>
      <c r="AMJ4" s="2440"/>
      <c r="AMK4" s="2440"/>
      <c r="AML4" s="2440"/>
      <c r="AMM4" s="2440"/>
      <c r="AMN4" s="2440"/>
      <c r="AMO4" s="2440"/>
      <c r="AMP4" s="2440"/>
      <c r="AMQ4" s="2440"/>
      <c r="AMR4" s="2440"/>
      <c r="AMS4" s="2440"/>
      <c r="AMT4" s="2440"/>
      <c r="AMU4" s="2440"/>
      <c r="AMV4" s="2440"/>
      <c r="AMW4" s="2440"/>
      <c r="AMX4" s="2440"/>
      <c r="AMY4" s="2440"/>
      <c r="AMZ4" s="2440"/>
      <c r="ANA4" s="2440"/>
      <c r="ANB4" s="2440"/>
      <c r="ANC4" s="2440"/>
      <c r="AND4" s="2440"/>
      <c r="ANE4" s="2440"/>
      <c r="ANF4" s="2440"/>
      <c r="ANG4" s="2440"/>
      <c r="ANH4" s="2440"/>
      <c r="ANI4" s="2440"/>
      <c r="ANJ4" s="2440"/>
      <c r="ANK4" s="2440"/>
      <c r="ANL4" s="2440"/>
      <c r="ANM4" s="2440"/>
      <c r="ANN4" s="2440"/>
      <c r="ANO4" s="2440"/>
      <c r="ANP4" s="2440"/>
      <c r="ANQ4" s="2440"/>
      <c r="ANR4" s="2440"/>
      <c r="ANS4" s="2440"/>
      <c r="ANT4" s="2440"/>
      <c r="ANU4" s="2440"/>
      <c r="ANV4" s="2440"/>
      <c r="ANW4" s="2440"/>
      <c r="ANX4" s="2440"/>
      <c r="ANY4" s="2440"/>
      <c r="ANZ4" s="2440"/>
      <c r="AOA4" s="2440"/>
      <c r="AOB4" s="2440"/>
      <c r="AOC4" s="2440"/>
      <c r="AOD4" s="2440"/>
      <c r="AOE4" s="2440"/>
      <c r="AOF4" s="2440"/>
      <c r="AOG4" s="2440"/>
      <c r="AOH4" s="2440"/>
      <c r="AOI4" s="2440"/>
      <c r="AOJ4" s="2440"/>
      <c r="AOK4" s="2440"/>
      <c r="AOL4" s="2440"/>
      <c r="AOM4" s="2440"/>
      <c r="AON4" s="2440"/>
      <c r="AOO4" s="2440"/>
      <c r="AOP4" s="2440"/>
      <c r="AOQ4" s="2440"/>
      <c r="AOR4" s="2440"/>
      <c r="AOS4" s="2440"/>
      <c r="AOT4" s="2440"/>
      <c r="AOU4" s="2440"/>
      <c r="AOV4" s="2440"/>
      <c r="AOW4" s="2440"/>
      <c r="AOX4" s="2440"/>
      <c r="AOY4" s="2440"/>
      <c r="AOZ4" s="2440"/>
      <c r="APA4" s="2440"/>
      <c r="APB4" s="2440"/>
      <c r="APC4" s="2440"/>
      <c r="APD4" s="2440"/>
      <c r="APE4" s="2440"/>
      <c r="APF4" s="2440"/>
      <c r="APG4" s="2440"/>
      <c r="APH4" s="2440"/>
      <c r="API4" s="2440"/>
      <c r="APJ4" s="2440"/>
      <c r="APK4" s="2440"/>
      <c r="APL4" s="2440"/>
      <c r="APM4" s="2440"/>
      <c r="APN4" s="2440"/>
      <c r="APO4" s="2440"/>
      <c r="APP4" s="2440"/>
      <c r="APQ4" s="2440"/>
      <c r="APR4" s="2440"/>
      <c r="APS4" s="2440"/>
      <c r="APT4" s="2440"/>
      <c r="APU4" s="2440"/>
      <c r="APV4" s="2440"/>
      <c r="APW4" s="2440"/>
      <c r="APX4" s="2440"/>
      <c r="APY4" s="2440"/>
      <c r="APZ4" s="2440"/>
      <c r="AQA4" s="2440"/>
      <c r="AQB4" s="2440"/>
      <c r="AQC4" s="2440"/>
      <c r="AQD4" s="2440"/>
      <c r="AQE4" s="2440"/>
      <c r="AQF4" s="2440"/>
      <c r="AQG4" s="2440"/>
      <c r="AQH4" s="2440"/>
      <c r="AQI4" s="2440"/>
      <c r="AQJ4" s="2440"/>
      <c r="AQK4" s="2440"/>
      <c r="AQL4" s="2440"/>
      <c r="AQM4" s="2440"/>
      <c r="AQN4" s="2440"/>
      <c r="AQO4" s="2440"/>
      <c r="AQP4" s="2440"/>
      <c r="AQQ4" s="2440"/>
      <c r="AQR4" s="2440"/>
      <c r="AQS4" s="2440"/>
      <c r="AQT4" s="2440"/>
      <c r="AQU4" s="2440"/>
      <c r="AQV4" s="2440"/>
      <c r="AQW4" s="2440"/>
      <c r="AQX4" s="2440"/>
      <c r="AQY4" s="2440"/>
      <c r="AQZ4" s="2440"/>
      <c r="ARA4" s="2440"/>
      <c r="ARB4" s="2440"/>
      <c r="ARC4" s="2440"/>
      <c r="ARD4" s="2440"/>
      <c r="ARE4" s="2440"/>
      <c r="ARF4" s="2440"/>
      <c r="ARG4" s="2440"/>
      <c r="ARH4" s="2440"/>
      <c r="ARI4" s="2440"/>
      <c r="ARJ4" s="2440"/>
      <c r="ARK4" s="2440"/>
      <c r="ARL4" s="2440"/>
      <c r="ARM4" s="2440"/>
      <c r="ARN4" s="2440"/>
      <c r="ARO4" s="2440"/>
      <c r="ARP4" s="2440"/>
      <c r="ARQ4" s="2440"/>
      <c r="ARR4" s="2440"/>
      <c r="ARS4" s="2440"/>
      <c r="ART4" s="2440"/>
      <c r="ARU4" s="2440"/>
      <c r="ARV4" s="2440"/>
      <c r="ARW4" s="2440"/>
      <c r="ARX4" s="2440"/>
      <c r="ARY4" s="2440"/>
      <c r="ARZ4" s="2440"/>
      <c r="ASA4" s="2440"/>
      <c r="ASB4" s="2440"/>
      <c r="ASC4" s="2440"/>
      <c r="ASD4" s="2440"/>
      <c r="ASE4" s="2440"/>
      <c r="ASF4" s="2440"/>
      <c r="ASG4" s="2440"/>
      <c r="ASH4" s="2440"/>
      <c r="ASI4" s="2440"/>
      <c r="ASJ4" s="2440"/>
      <c r="ASK4" s="2440"/>
      <c r="ASL4" s="2440"/>
      <c r="ASM4" s="2440"/>
      <c r="ASN4" s="2440"/>
      <c r="ASO4" s="2440"/>
      <c r="ASP4" s="2440"/>
      <c r="ASQ4" s="2440"/>
      <c r="ASR4" s="2440"/>
      <c r="ASS4" s="2440"/>
      <c r="AST4" s="2440"/>
      <c r="ASU4" s="2440"/>
      <c r="ASV4" s="2440"/>
      <c r="ASW4" s="2440"/>
      <c r="ASX4" s="2440"/>
      <c r="ASY4" s="2440"/>
      <c r="ASZ4" s="2440"/>
      <c r="ATA4" s="2440"/>
      <c r="ATB4" s="2440"/>
      <c r="ATC4" s="2440"/>
      <c r="ATD4" s="2440"/>
      <c r="ATE4" s="2440"/>
      <c r="ATF4" s="2440"/>
      <c r="ATG4" s="2440"/>
      <c r="ATH4" s="2440"/>
      <c r="ATI4" s="2440"/>
      <c r="ATJ4" s="2440"/>
      <c r="ATK4" s="2440"/>
      <c r="ATL4" s="2440"/>
      <c r="ATM4" s="2440"/>
      <c r="ATN4" s="2440"/>
      <c r="ATO4" s="2440"/>
      <c r="ATP4" s="2440"/>
      <c r="ATQ4" s="2440"/>
      <c r="ATR4" s="2440"/>
      <c r="ATS4" s="2440"/>
      <c r="ATT4" s="2440"/>
      <c r="ATU4" s="2440"/>
      <c r="ATV4" s="2440"/>
      <c r="ATW4" s="2440"/>
      <c r="ATX4" s="2440"/>
      <c r="ATY4" s="2440"/>
      <c r="ATZ4" s="2440"/>
      <c r="AUA4" s="2440"/>
      <c r="AUB4" s="2440"/>
      <c r="AUC4" s="2440"/>
      <c r="AUD4" s="2440"/>
      <c r="AUE4" s="2440"/>
      <c r="AUF4" s="2440"/>
      <c r="AUG4" s="2440"/>
      <c r="AUH4" s="2440"/>
      <c r="AUI4" s="2440"/>
      <c r="AUJ4" s="2440"/>
      <c r="AUK4" s="2440"/>
      <c r="AUL4" s="2440"/>
      <c r="AUM4" s="2440"/>
      <c r="AUN4" s="2440"/>
      <c r="AUO4" s="2440"/>
      <c r="AUP4" s="2440"/>
      <c r="AUQ4" s="2440"/>
      <c r="AUR4" s="2440"/>
      <c r="AUS4" s="2440"/>
      <c r="AUT4" s="2440"/>
      <c r="AUU4" s="2440"/>
      <c r="AUV4" s="2440"/>
      <c r="AUW4" s="2440"/>
      <c r="AUX4" s="2440"/>
      <c r="AUY4" s="2440"/>
      <c r="AUZ4" s="2440"/>
      <c r="AVA4" s="2440"/>
      <c r="AVB4" s="2440"/>
      <c r="AVC4" s="2440"/>
      <c r="AVD4" s="2440"/>
      <c r="AVE4" s="2440"/>
      <c r="AVF4" s="2440"/>
      <c r="AVG4" s="2440"/>
      <c r="AVH4" s="2440"/>
      <c r="AVI4" s="2440"/>
      <c r="AVJ4" s="2440"/>
      <c r="AVK4" s="2440"/>
      <c r="AVL4" s="2440"/>
      <c r="AVM4" s="2440"/>
      <c r="AVN4" s="2440"/>
      <c r="AVO4" s="2440"/>
      <c r="AVP4" s="2440"/>
      <c r="AVQ4" s="2440"/>
      <c r="AVR4" s="2440"/>
      <c r="AVS4" s="2440"/>
      <c r="AVT4" s="2440"/>
      <c r="AVU4" s="2440"/>
      <c r="AVV4" s="2440"/>
      <c r="AVW4" s="2440"/>
      <c r="AVX4" s="2440"/>
      <c r="AVY4" s="2440"/>
      <c r="AVZ4" s="2440"/>
      <c r="AWA4" s="2440"/>
      <c r="AWB4" s="2440"/>
      <c r="AWC4" s="2440"/>
      <c r="AWD4" s="2440"/>
      <c r="AWE4" s="2440"/>
      <c r="AWF4" s="2440"/>
      <c r="AWG4" s="2440"/>
      <c r="AWH4" s="2440"/>
      <c r="AWI4" s="2440"/>
      <c r="AWJ4" s="2440"/>
      <c r="AWK4" s="2440"/>
      <c r="AWL4" s="2440"/>
      <c r="AWM4" s="2440"/>
      <c r="AWN4" s="2440"/>
      <c r="AWO4" s="2440"/>
      <c r="AWP4" s="2440"/>
      <c r="AWQ4" s="2440"/>
      <c r="AWR4" s="2440"/>
      <c r="AWS4" s="2440"/>
      <c r="AWT4" s="2440"/>
      <c r="AWU4" s="2440"/>
      <c r="AWV4" s="2440"/>
      <c r="AWW4" s="2440"/>
      <c r="AWX4" s="2440"/>
      <c r="AWY4" s="2440"/>
      <c r="AWZ4" s="2440"/>
      <c r="AXA4" s="2440"/>
      <c r="AXB4" s="2440"/>
      <c r="AXC4" s="2440"/>
      <c r="AXD4" s="2440"/>
      <c r="AXE4" s="2440"/>
      <c r="AXF4" s="2440"/>
      <c r="AXG4" s="2440"/>
      <c r="AXH4" s="2440"/>
      <c r="AXI4" s="2440"/>
      <c r="AXJ4" s="2440"/>
      <c r="AXK4" s="2440"/>
      <c r="AXL4" s="2440"/>
      <c r="AXM4" s="2440"/>
      <c r="AXN4" s="2440"/>
      <c r="AXO4" s="2440"/>
      <c r="AXP4" s="2440"/>
      <c r="AXQ4" s="2440"/>
      <c r="AXR4" s="2440"/>
      <c r="AXS4" s="2440"/>
      <c r="AXT4" s="2440"/>
      <c r="AXU4" s="2440"/>
      <c r="AXV4" s="2440"/>
      <c r="AXW4" s="2440"/>
      <c r="AXX4" s="2440"/>
      <c r="AXY4" s="2440"/>
      <c r="AXZ4" s="2440"/>
      <c r="AYA4" s="2440"/>
      <c r="AYB4" s="2440"/>
      <c r="AYC4" s="2440"/>
      <c r="AYD4" s="2440"/>
      <c r="AYE4" s="2440"/>
      <c r="AYF4" s="2440"/>
      <c r="AYG4" s="2440"/>
      <c r="AYH4" s="2440"/>
      <c r="AYI4" s="2440"/>
      <c r="AYJ4" s="2440"/>
      <c r="AYK4" s="2440"/>
      <c r="AYL4" s="2440"/>
      <c r="AYM4" s="2440"/>
      <c r="AYN4" s="2440"/>
      <c r="AYO4" s="2440"/>
      <c r="AYP4" s="2440"/>
      <c r="AYQ4" s="2440"/>
      <c r="AYR4" s="2440"/>
      <c r="AYS4" s="2440"/>
      <c r="AYT4" s="2440"/>
      <c r="AYU4" s="2440"/>
      <c r="AYV4" s="2440"/>
      <c r="AYW4" s="2440"/>
      <c r="AYX4" s="2440"/>
      <c r="AYY4" s="2440"/>
      <c r="AYZ4" s="2440"/>
      <c r="AZA4" s="2440"/>
      <c r="AZB4" s="2440"/>
      <c r="AZC4" s="2440"/>
      <c r="AZD4" s="2440"/>
      <c r="AZE4" s="2440"/>
      <c r="AZF4" s="2440"/>
      <c r="AZG4" s="2440"/>
      <c r="AZH4" s="2440"/>
      <c r="AZI4" s="2440"/>
      <c r="AZJ4" s="2440"/>
      <c r="AZK4" s="2440"/>
      <c r="AZL4" s="2440"/>
      <c r="AZM4" s="2440"/>
      <c r="AZN4" s="2440"/>
      <c r="AZO4" s="2440"/>
      <c r="AZP4" s="2440"/>
      <c r="AZQ4" s="2440"/>
      <c r="AZR4" s="2440"/>
      <c r="AZS4" s="2440"/>
      <c r="AZT4" s="2440"/>
      <c r="AZU4" s="2440"/>
      <c r="AZV4" s="2440"/>
      <c r="AZW4" s="2440"/>
      <c r="AZX4" s="2440"/>
      <c r="AZY4" s="2440"/>
      <c r="AZZ4" s="2440"/>
      <c r="BAA4" s="2440"/>
      <c r="BAB4" s="2440"/>
      <c r="BAC4" s="2440"/>
      <c r="BAD4" s="2440"/>
      <c r="BAE4" s="2440"/>
      <c r="BAF4" s="2440"/>
      <c r="BAG4" s="2440"/>
      <c r="BAH4" s="2440"/>
      <c r="BAI4" s="2440"/>
      <c r="BAJ4" s="2440"/>
      <c r="BAK4" s="2440"/>
      <c r="BAL4" s="2440"/>
      <c r="BAM4" s="2440"/>
      <c r="BAN4" s="2440"/>
      <c r="BAO4" s="2440"/>
      <c r="BAP4" s="2440"/>
      <c r="BAQ4" s="2440"/>
      <c r="BAR4" s="2440"/>
      <c r="BAS4" s="2440"/>
      <c r="BAT4" s="2440"/>
      <c r="BAU4" s="2440"/>
      <c r="BAV4" s="2440"/>
      <c r="BAW4" s="2440"/>
      <c r="BAX4" s="2440"/>
      <c r="BAY4" s="2440"/>
      <c r="BAZ4" s="2440"/>
      <c r="BBA4" s="2440"/>
      <c r="BBB4" s="2440"/>
      <c r="BBC4" s="2440"/>
      <c r="BBD4" s="2440"/>
      <c r="BBE4" s="2440"/>
      <c r="BBF4" s="2440"/>
      <c r="BBG4" s="2440"/>
      <c r="BBH4" s="2440"/>
      <c r="BBI4" s="2440"/>
      <c r="BBJ4" s="2440"/>
      <c r="BBK4" s="2440"/>
      <c r="BBL4" s="2440"/>
      <c r="BBM4" s="2440"/>
      <c r="BBN4" s="2440"/>
      <c r="BBO4" s="2440"/>
      <c r="BBP4" s="2440"/>
      <c r="BBQ4" s="2440"/>
      <c r="BBR4" s="2440"/>
      <c r="BBS4" s="2440"/>
      <c r="BBT4" s="2440"/>
      <c r="BBU4" s="2440"/>
      <c r="BBV4" s="2440"/>
      <c r="BBW4" s="2440"/>
      <c r="BBX4" s="2440"/>
      <c r="BBY4" s="2440"/>
      <c r="BBZ4" s="2440"/>
      <c r="BCA4" s="2440"/>
      <c r="BCB4" s="2440"/>
      <c r="BCC4" s="2440"/>
      <c r="BCD4" s="2440"/>
      <c r="BCE4" s="2440"/>
      <c r="BCF4" s="2440"/>
      <c r="BCG4" s="2440"/>
      <c r="BCH4" s="2440"/>
      <c r="BCI4" s="2440"/>
      <c r="BCJ4" s="2440"/>
      <c r="BCK4" s="2440"/>
      <c r="BCL4" s="2440"/>
      <c r="BCM4" s="2440"/>
      <c r="BCN4" s="2440"/>
      <c r="BCO4" s="2440"/>
      <c r="BCP4" s="2440"/>
      <c r="BCQ4" s="2440"/>
      <c r="BCR4" s="2440"/>
      <c r="BCS4" s="2440"/>
      <c r="BCT4" s="2440"/>
      <c r="BCU4" s="2440"/>
      <c r="BCV4" s="2440"/>
      <c r="BCW4" s="2440"/>
      <c r="BCX4" s="2440"/>
      <c r="BCY4" s="2440"/>
      <c r="BCZ4" s="2440"/>
      <c r="BDA4" s="2440"/>
      <c r="BDB4" s="2440"/>
      <c r="BDC4" s="2440"/>
      <c r="BDD4" s="2440"/>
      <c r="BDE4" s="2440"/>
      <c r="BDF4" s="2440"/>
      <c r="BDG4" s="2440"/>
      <c r="BDH4" s="2440"/>
      <c r="BDI4" s="2440"/>
      <c r="BDJ4" s="2440"/>
      <c r="BDK4" s="2440"/>
      <c r="BDL4" s="2440"/>
      <c r="BDM4" s="2440"/>
      <c r="BDN4" s="2440"/>
      <c r="BDO4" s="2440"/>
      <c r="BDP4" s="2440"/>
      <c r="BDQ4" s="2440"/>
      <c r="BDR4" s="2440"/>
      <c r="BDS4" s="2440"/>
      <c r="BDT4" s="2440"/>
      <c r="BDU4" s="2440"/>
      <c r="BDV4" s="2440"/>
      <c r="BDW4" s="2440"/>
      <c r="BDX4" s="2440"/>
      <c r="BDY4" s="2440"/>
      <c r="BDZ4" s="2440"/>
      <c r="BEA4" s="2440"/>
      <c r="BEB4" s="2440"/>
      <c r="BEC4" s="2440"/>
      <c r="BED4" s="2440"/>
      <c r="BEE4" s="2440"/>
      <c r="BEF4" s="2440"/>
      <c r="BEG4" s="2440"/>
      <c r="BEH4" s="2440"/>
      <c r="BEI4" s="2440"/>
      <c r="BEJ4" s="2440"/>
      <c r="BEK4" s="2440"/>
      <c r="BEL4" s="2440"/>
      <c r="BEM4" s="2440"/>
      <c r="BEN4" s="2440"/>
      <c r="BEO4" s="2440"/>
      <c r="BEP4" s="2440"/>
      <c r="BEQ4" s="2440"/>
      <c r="BER4" s="2440"/>
      <c r="BES4" s="2440"/>
      <c r="BET4" s="2440"/>
      <c r="BEU4" s="2440"/>
      <c r="BEV4" s="2440"/>
      <c r="BEW4" s="2440"/>
      <c r="BEX4" s="2440"/>
      <c r="BEY4" s="2440"/>
      <c r="BEZ4" s="2440"/>
      <c r="BFA4" s="2440"/>
      <c r="BFB4" s="2440"/>
      <c r="BFC4" s="2440"/>
      <c r="BFD4" s="2440"/>
      <c r="BFE4" s="2440"/>
      <c r="BFF4" s="2440"/>
      <c r="BFG4" s="2440"/>
      <c r="BFH4" s="2440"/>
      <c r="BFI4" s="2440"/>
      <c r="BFJ4" s="2440"/>
      <c r="BFK4" s="2440"/>
      <c r="BFL4" s="2440"/>
      <c r="BFM4" s="2440"/>
      <c r="BFN4" s="2440"/>
      <c r="BFO4" s="2440"/>
      <c r="BFP4" s="2440"/>
      <c r="BFQ4" s="2440"/>
      <c r="BFR4" s="2440"/>
      <c r="BFS4" s="2440"/>
      <c r="BFT4" s="2440"/>
      <c r="BFU4" s="2440"/>
      <c r="BFV4" s="2440"/>
      <c r="BFW4" s="2440"/>
      <c r="BFX4" s="2440"/>
      <c r="BFY4" s="2440"/>
      <c r="BFZ4" s="2440"/>
      <c r="BGA4" s="2440"/>
      <c r="BGB4" s="2440"/>
      <c r="BGC4" s="2440"/>
      <c r="BGD4" s="2440"/>
      <c r="BGE4" s="2440"/>
      <c r="BGF4" s="2440"/>
      <c r="BGG4" s="2440"/>
      <c r="BGH4" s="2440"/>
      <c r="BGI4" s="2440"/>
      <c r="BGJ4" s="2440"/>
      <c r="BGK4" s="2440"/>
      <c r="BGL4" s="2440"/>
      <c r="BGM4" s="2440"/>
      <c r="BGN4" s="2440"/>
      <c r="BGO4" s="2440"/>
      <c r="BGP4" s="2440"/>
      <c r="BGQ4" s="2440"/>
      <c r="BGR4" s="2440"/>
      <c r="BGS4" s="2440"/>
      <c r="BGT4" s="2440"/>
      <c r="BGU4" s="2440"/>
      <c r="BGV4" s="2440"/>
      <c r="BGW4" s="2440"/>
      <c r="BGX4" s="2440"/>
      <c r="BGY4" s="2440"/>
      <c r="BGZ4" s="2440"/>
      <c r="BHA4" s="2440"/>
      <c r="BHB4" s="2440"/>
      <c r="BHC4" s="2440"/>
      <c r="BHD4" s="2440"/>
      <c r="BHE4" s="2440"/>
      <c r="BHF4" s="2440"/>
      <c r="BHG4" s="2440"/>
      <c r="BHH4" s="2440"/>
      <c r="BHI4" s="2440"/>
      <c r="BHJ4" s="2440"/>
      <c r="BHK4" s="2440"/>
      <c r="BHL4" s="2440"/>
      <c r="BHM4" s="2440"/>
      <c r="BHN4" s="2440"/>
      <c r="BHO4" s="2440"/>
      <c r="BHP4" s="2440"/>
      <c r="BHQ4" s="2440"/>
      <c r="BHR4" s="2440"/>
      <c r="BHS4" s="2440"/>
      <c r="BHT4" s="2440"/>
      <c r="BHU4" s="2440"/>
      <c r="BHV4" s="2440"/>
      <c r="BHW4" s="2440"/>
      <c r="BHX4" s="2440"/>
      <c r="BHY4" s="2440"/>
      <c r="BHZ4" s="2440"/>
      <c r="BIA4" s="2440"/>
      <c r="BIB4" s="2440"/>
      <c r="BIC4" s="2440"/>
      <c r="BID4" s="2440"/>
      <c r="BIE4" s="2440"/>
      <c r="BIF4" s="2440"/>
      <c r="BIG4" s="2440"/>
      <c r="BIH4" s="2440"/>
      <c r="BII4" s="2440"/>
      <c r="BIJ4" s="2440"/>
      <c r="BIK4" s="2440"/>
      <c r="BIL4" s="2440"/>
      <c r="BIM4" s="2440"/>
      <c r="BIN4" s="2440"/>
      <c r="BIO4" s="2440"/>
      <c r="BIP4" s="2440"/>
      <c r="BIQ4" s="2440"/>
      <c r="BIR4" s="2440"/>
      <c r="BIS4" s="2440"/>
      <c r="BIT4" s="2440"/>
      <c r="BIU4" s="2440"/>
      <c r="BIV4" s="2440"/>
      <c r="BIW4" s="2440"/>
      <c r="BIX4" s="2440"/>
      <c r="BIY4" s="2440"/>
      <c r="BIZ4" s="2440"/>
      <c r="BJA4" s="2440"/>
      <c r="BJB4" s="2440"/>
      <c r="BJC4" s="2440"/>
      <c r="BJD4" s="2440"/>
      <c r="BJE4" s="2440"/>
      <c r="BJF4" s="2440"/>
      <c r="BJG4" s="2440"/>
      <c r="BJH4" s="2440"/>
      <c r="BJI4" s="2440"/>
      <c r="BJJ4" s="2440"/>
      <c r="BJK4" s="2440"/>
      <c r="BJL4" s="2440"/>
      <c r="BJM4" s="2440"/>
      <c r="BJN4" s="2440"/>
      <c r="BJO4" s="2440"/>
      <c r="BJP4" s="2440"/>
      <c r="BJQ4" s="2440"/>
      <c r="BJR4" s="2440"/>
      <c r="BJS4" s="2440"/>
      <c r="BJT4" s="2440"/>
      <c r="BJU4" s="2440"/>
      <c r="BJV4" s="2440"/>
      <c r="BJW4" s="2440"/>
      <c r="BJX4" s="2440"/>
      <c r="BJY4" s="2440"/>
      <c r="BJZ4" s="2440"/>
      <c r="BKA4" s="2440"/>
      <c r="BKB4" s="2440"/>
      <c r="BKC4" s="2440"/>
      <c r="BKD4" s="2440"/>
      <c r="BKE4" s="2440"/>
      <c r="BKF4" s="2440"/>
      <c r="BKG4" s="2440"/>
      <c r="BKH4" s="2440"/>
      <c r="BKI4" s="2440"/>
      <c r="BKJ4" s="2440"/>
      <c r="BKK4" s="2440"/>
      <c r="BKL4" s="2440"/>
      <c r="BKM4" s="2440"/>
      <c r="BKN4" s="2440"/>
      <c r="BKO4" s="2440"/>
      <c r="BKP4" s="2440"/>
      <c r="BKQ4" s="2440"/>
      <c r="BKR4" s="2440"/>
      <c r="BKS4" s="2440"/>
      <c r="BKT4" s="2440"/>
      <c r="BKU4" s="2440"/>
      <c r="BKV4" s="2440"/>
      <c r="BKW4" s="2440"/>
      <c r="BKX4" s="2440"/>
      <c r="BKY4" s="2440"/>
      <c r="BKZ4" s="2440"/>
      <c r="BLA4" s="2440"/>
      <c r="BLB4" s="2440"/>
      <c r="BLC4" s="2440"/>
      <c r="BLD4" s="2440"/>
      <c r="BLE4" s="2440"/>
      <c r="BLF4" s="2440"/>
      <c r="BLG4" s="2440"/>
      <c r="BLH4" s="2440"/>
      <c r="BLI4" s="2440"/>
      <c r="BLJ4" s="2440"/>
      <c r="BLK4" s="2440"/>
      <c r="BLL4" s="2440"/>
      <c r="BLM4" s="2440"/>
      <c r="BLN4" s="2440"/>
      <c r="BLO4" s="2440"/>
      <c r="BLP4" s="2440"/>
      <c r="BLQ4" s="2440"/>
      <c r="BLR4" s="2440"/>
      <c r="BLS4" s="2440"/>
      <c r="BLT4" s="2440"/>
      <c r="BLU4" s="2440"/>
      <c r="BLV4" s="2440"/>
      <c r="BLW4" s="2440"/>
      <c r="BLX4" s="2440"/>
      <c r="BLY4" s="2440"/>
      <c r="BLZ4" s="2440"/>
      <c r="BMA4" s="2440"/>
      <c r="BMB4" s="2440"/>
      <c r="BMC4" s="2440"/>
      <c r="BMD4" s="2440"/>
      <c r="BME4" s="2440"/>
      <c r="BMF4" s="2440"/>
      <c r="BMG4" s="2440"/>
      <c r="BMH4" s="2440"/>
      <c r="BMI4" s="2440"/>
      <c r="BMJ4" s="2440"/>
      <c r="BMK4" s="2440"/>
      <c r="BML4" s="2440"/>
      <c r="BMM4" s="2440"/>
      <c r="BMN4" s="2440"/>
      <c r="BMO4" s="2440"/>
      <c r="BMP4" s="2440"/>
      <c r="BMQ4" s="2440"/>
      <c r="BMR4" s="2440"/>
      <c r="BMS4" s="2440"/>
      <c r="BMT4" s="2440"/>
      <c r="BMU4" s="2440"/>
      <c r="BMV4" s="2440"/>
      <c r="BMW4" s="2440"/>
      <c r="BMX4" s="2440"/>
      <c r="BMY4" s="2440"/>
      <c r="BMZ4" s="2440"/>
      <c r="BNA4" s="2440"/>
      <c r="BNB4" s="2440"/>
      <c r="BNC4" s="2440"/>
      <c r="BND4" s="2440"/>
      <c r="BNE4" s="2440"/>
      <c r="BNF4" s="2440"/>
      <c r="BNG4" s="2440"/>
      <c r="BNH4" s="2440"/>
      <c r="BNI4" s="2440"/>
      <c r="BNJ4" s="2440"/>
      <c r="BNK4" s="2440"/>
      <c r="BNL4" s="2440"/>
      <c r="BNM4" s="2440"/>
      <c r="BNN4" s="2440"/>
      <c r="BNO4" s="2440"/>
      <c r="BNP4" s="2440"/>
      <c r="BNQ4" s="2440"/>
      <c r="BNR4" s="2440"/>
      <c r="BNS4" s="2440"/>
      <c r="BNT4" s="2440"/>
      <c r="BNU4" s="2440"/>
      <c r="BNV4" s="2440"/>
      <c r="BNW4" s="2440"/>
      <c r="BNX4" s="2440"/>
      <c r="BNY4" s="2440"/>
      <c r="BNZ4" s="2440"/>
      <c r="BOA4" s="2440"/>
      <c r="BOB4" s="2440"/>
      <c r="BOC4" s="2440"/>
      <c r="BOD4" s="2440"/>
      <c r="BOE4" s="2440"/>
      <c r="BOF4" s="2440"/>
      <c r="BOG4" s="2440"/>
      <c r="BOH4" s="2440"/>
      <c r="BOI4" s="2440"/>
      <c r="BOJ4" s="2440"/>
      <c r="BOK4" s="2440"/>
      <c r="BOL4" s="2440"/>
      <c r="BOM4" s="2440"/>
      <c r="BON4" s="2440"/>
      <c r="BOO4" s="2440"/>
      <c r="BOP4" s="2440"/>
      <c r="BOQ4" s="2440"/>
      <c r="BOR4" s="2440"/>
      <c r="BOS4" s="2440"/>
      <c r="BOT4" s="2440"/>
      <c r="BOU4" s="2440"/>
      <c r="BOV4" s="2440"/>
      <c r="BOW4" s="2440"/>
      <c r="BOX4" s="2440"/>
      <c r="BOY4" s="2440"/>
      <c r="BOZ4" s="2440"/>
      <c r="BPA4" s="2440"/>
      <c r="BPB4" s="2440"/>
      <c r="BPC4" s="2440"/>
      <c r="BPD4" s="2440"/>
      <c r="BPE4" s="2440"/>
      <c r="BPF4" s="2440"/>
      <c r="BPG4" s="2440"/>
      <c r="BPH4" s="2440"/>
      <c r="BPI4" s="2440"/>
      <c r="BPJ4" s="2440"/>
      <c r="BPK4" s="2440"/>
      <c r="BPL4" s="2440"/>
      <c r="BPM4" s="2440"/>
      <c r="BPN4" s="2440"/>
      <c r="BPO4" s="2440"/>
      <c r="BPP4" s="2440"/>
      <c r="BPQ4" s="2440"/>
      <c r="BPR4" s="2440"/>
      <c r="BPS4" s="2440"/>
      <c r="BPT4" s="2440"/>
      <c r="BPU4" s="2440"/>
      <c r="BPV4" s="2440"/>
      <c r="BPW4" s="2440"/>
      <c r="BPX4" s="2440"/>
      <c r="BPY4" s="2440"/>
      <c r="BPZ4" s="2440"/>
      <c r="BQA4" s="2440"/>
      <c r="BQB4" s="2440"/>
      <c r="BQC4" s="2440"/>
      <c r="BQD4" s="2440"/>
      <c r="BQE4" s="2440"/>
      <c r="BQF4" s="2440"/>
      <c r="BQG4" s="2440"/>
      <c r="BQH4" s="2440"/>
      <c r="BQI4" s="2440"/>
      <c r="BQJ4" s="2440"/>
      <c r="BQK4" s="2440"/>
      <c r="BQL4" s="2440"/>
      <c r="BQM4" s="2440"/>
      <c r="BQN4" s="2440"/>
      <c r="BQO4" s="2440"/>
      <c r="BQP4" s="2440"/>
      <c r="BQQ4" s="2440"/>
      <c r="BQR4" s="2440"/>
      <c r="BQS4" s="2440"/>
      <c r="BQT4" s="2440"/>
      <c r="BQU4" s="2440"/>
      <c r="BQV4" s="2440"/>
      <c r="BQW4" s="2440"/>
      <c r="BQX4" s="2440"/>
      <c r="BQY4" s="2440"/>
      <c r="BQZ4" s="2440"/>
      <c r="BRA4" s="2440"/>
      <c r="BRB4" s="2440"/>
      <c r="BRC4" s="2440"/>
      <c r="BRD4" s="2440"/>
      <c r="BRE4" s="2440"/>
      <c r="BRF4" s="2440"/>
      <c r="BRG4" s="2440"/>
      <c r="BRH4" s="2440"/>
      <c r="BRI4" s="2440"/>
      <c r="BRJ4" s="2440"/>
      <c r="BRK4" s="2440"/>
      <c r="BRL4" s="2440"/>
      <c r="BRM4" s="2440"/>
      <c r="BRN4" s="2440"/>
      <c r="BRO4" s="2440"/>
      <c r="BRP4" s="2440"/>
      <c r="BRQ4" s="2440"/>
      <c r="BRR4" s="2440"/>
      <c r="BRS4" s="2440"/>
      <c r="BRT4" s="2440"/>
      <c r="BRU4" s="2440"/>
      <c r="BRV4" s="2440"/>
      <c r="BRW4" s="2440"/>
      <c r="BRX4" s="2440"/>
      <c r="BRY4" s="2440"/>
      <c r="BRZ4" s="2440"/>
      <c r="BSA4" s="2440"/>
      <c r="BSB4" s="2440"/>
      <c r="BSC4" s="2440"/>
      <c r="BSD4" s="2440"/>
      <c r="BSE4" s="2440"/>
      <c r="BSF4" s="2440"/>
      <c r="BSG4" s="2440"/>
      <c r="BSH4" s="2440"/>
      <c r="BSI4" s="2440"/>
      <c r="BSJ4" s="2440"/>
      <c r="BSK4" s="2440"/>
      <c r="BSL4" s="2440"/>
      <c r="BSM4" s="2440"/>
      <c r="BSN4" s="2440"/>
      <c r="BSO4" s="2440"/>
      <c r="BSP4" s="2440"/>
      <c r="BSQ4" s="2440"/>
      <c r="BSR4" s="2440"/>
      <c r="BSS4" s="2440"/>
      <c r="BST4" s="2440"/>
      <c r="BSU4" s="2440"/>
      <c r="BSV4" s="2440"/>
      <c r="BSW4" s="2440"/>
      <c r="BSX4" s="2440"/>
      <c r="BSY4" s="2440"/>
      <c r="BSZ4" s="2440"/>
      <c r="BTA4" s="2440"/>
      <c r="BTB4" s="2440"/>
      <c r="BTC4" s="2440"/>
      <c r="BTD4" s="2440"/>
      <c r="BTE4" s="2440"/>
      <c r="BTF4" s="2440"/>
      <c r="BTG4" s="2440"/>
      <c r="BTH4" s="2440"/>
      <c r="BTI4" s="2440"/>
      <c r="BTJ4" s="2440"/>
      <c r="BTK4" s="2440"/>
      <c r="BTL4" s="2440"/>
      <c r="BTM4" s="2440"/>
      <c r="BTN4" s="2440"/>
      <c r="BTO4" s="2440"/>
      <c r="BTP4" s="2440"/>
      <c r="BTQ4" s="2440"/>
      <c r="BTR4" s="2440"/>
      <c r="BTS4" s="2440"/>
      <c r="BTT4" s="2440"/>
      <c r="BTU4" s="2440"/>
      <c r="BTV4" s="2440"/>
      <c r="BTW4" s="2440"/>
      <c r="BTX4" s="2440"/>
      <c r="BTY4" s="2440"/>
      <c r="BTZ4" s="2440"/>
      <c r="BUA4" s="2440"/>
      <c r="BUB4" s="2440"/>
      <c r="BUC4" s="2440"/>
      <c r="BUD4" s="2440"/>
      <c r="BUE4" s="2440"/>
      <c r="BUF4" s="2440"/>
      <c r="BUG4" s="2440"/>
      <c r="BUH4" s="2440"/>
      <c r="BUI4" s="2440"/>
      <c r="BUJ4" s="2440"/>
      <c r="BUK4" s="2440"/>
      <c r="BUL4" s="2440"/>
      <c r="BUM4" s="2440"/>
      <c r="BUN4" s="2440"/>
      <c r="BUO4" s="2440"/>
      <c r="BUP4" s="2440"/>
      <c r="BUQ4" s="2440"/>
      <c r="BUR4" s="2440"/>
      <c r="BUS4" s="2440"/>
      <c r="BUT4" s="2440"/>
      <c r="BUU4" s="2440"/>
      <c r="BUV4" s="2440"/>
      <c r="BUW4" s="2440"/>
      <c r="BUX4" s="2440"/>
      <c r="BUY4" s="2440"/>
      <c r="BUZ4" s="2440"/>
      <c r="BVA4" s="2440"/>
      <c r="BVB4" s="2440"/>
      <c r="BVC4" s="2440"/>
      <c r="BVD4" s="2440"/>
      <c r="BVE4" s="2440"/>
      <c r="BVF4" s="2440"/>
      <c r="BVG4" s="2440"/>
      <c r="BVH4" s="2440"/>
      <c r="BVI4" s="2440"/>
      <c r="BVJ4" s="2440"/>
      <c r="BVK4" s="2440"/>
      <c r="BVL4" s="2440"/>
      <c r="BVM4" s="2440"/>
      <c r="BVN4" s="2440"/>
      <c r="BVO4" s="2440"/>
      <c r="BVP4" s="2440"/>
      <c r="BVQ4" s="2440"/>
      <c r="BVR4" s="2440"/>
      <c r="BVS4" s="2440"/>
      <c r="BVT4" s="2440"/>
      <c r="BVU4" s="2440"/>
      <c r="BVV4" s="2440"/>
      <c r="BVW4" s="2440"/>
      <c r="BVX4" s="2440"/>
      <c r="BVY4" s="2440"/>
      <c r="BVZ4" s="2440"/>
      <c r="BWA4" s="2440"/>
      <c r="BWB4" s="2440"/>
      <c r="BWC4" s="2440"/>
      <c r="BWD4" s="2440"/>
      <c r="BWE4" s="2440"/>
      <c r="BWF4" s="2440"/>
      <c r="BWG4" s="2440"/>
      <c r="BWH4" s="2440"/>
      <c r="BWI4" s="2440"/>
      <c r="BWJ4" s="2440"/>
      <c r="BWK4" s="2440"/>
      <c r="BWL4" s="2440"/>
      <c r="BWM4" s="2440"/>
      <c r="BWN4" s="2440"/>
      <c r="BWO4" s="2440"/>
      <c r="BWP4" s="2440"/>
      <c r="BWQ4" s="2440"/>
      <c r="BWR4" s="2440"/>
      <c r="BWS4" s="2440"/>
      <c r="BWT4" s="2440"/>
      <c r="BWU4" s="2440"/>
      <c r="BWV4" s="2440"/>
      <c r="BWW4" s="2440"/>
      <c r="BWX4" s="2440"/>
      <c r="BWY4" s="2440"/>
      <c r="BWZ4" s="2440"/>
      <c r="BXA4" s="2440"/>
      <c r="BXB4" s="2440"/>
      <c r="BXC4" s="2440"/>
      <c r="BXD4" s="2440"/>
      <c r="BXE4" s="2440"/>
      <c r="BXF4" s="2440"/>
      <c r="BXG4" s="2440"/>
      <c r="BXH4" s="2440"/>
      <c r="BXI4" s="2440"/>
      <c r="BXJ4" s="2440"/>
      <c r="BXK4" s="2440"/>
      <c r="BXL4" s="2440"/>
      <c r="BXM4" s="2440"/>
      <c r="BXN4" s="2440"/>
      <c r="BXO4" s="2440"/>
      <c r="BXP4" s="2440"/>
      <c r="BXQ4" s="2440"/>
      <c r="BXR4" s="2440"/>
      <c r="BXS4" s="2440"/>
      <c r="BXT4" s="2440"/>
      <c r="BXU4" s="2440"/>
      <c r="BXV4" s="2440"/>
      <c r="BXW4" s="2440"/>
      <c r="BXX4" s="2440"/>
      <c r="BXY4" s="2440"/>
      <c r="BXZ4" s="2440"/>
      <c r="BYA4" s="2440"/>
      <c r="BYB4" s="2440"/>
      <c r="BYC4" s="2440"/>
      <c r="BYD4" s="2440"/>
      <c r="BYE4" s="2440"/>
      <c r="BYF4" s="2440"/>
      <c r="BYG4" s="2440"/>
      <c r="BYH4" s="2440"/>
      <c r="BYI4" s="2440"/>
      <c r="BYJ4" s="2440"/>
      <c r="BYK4" s="2440"/>
      <c r="BYL4" s="2440"/>
      <c r="BYM4" s="2440"/>
      <c r="BYN4" s="2440"/>
      <c r="BYO4" s="2440"/>
      <c r="BYP4" s="2440"/>
      <c r="BYQ4" s="2440"/>
      <c r="BYR4" s="2440"/>
      <c r="BYS4" s="2440"/>
      <c r="BYT4" s="2440"/>
      <c r="BYU4" s="2440"/>
      <c r="BYV4" s="2440"/>
      <c r="BYW4" s="2440"/>
      <c r="BYX4" s="2440"/>
      <c r="BYY4" s="2440"/>
      <c r="BYZ4" s="2440"/>
      <c r="BZA4" s="2440"/>
      <c r="BZB4" s="2440"/>
      <c r="BZC4" s="2440"/>
      <c r="BZD4" s="2440"/>
      <c r="BZE4" s="2440"/>
      <c r="BZF4" s="2440"/>
      <c r="BZG4" s="2440"/>
      <c r="BZH4" s="2440"/>
      <c r="BZI4" s="2440"/>
      <c r="BZJ4" s="2440"/>
      <c r="BZK4" s="2440"/>
      <c r="BZL4" s="2440"/>
      <c r="BZM4" s="2440"/>
      <c r="BZN4" s="2440"/>
      <c r="BZO4" s="2440"/>
      <c r="BZP4" s="2440"/>
      <c r="BZQ4" s="2440"/>
      <c r="BZR4" s="2440"/>
      <c r="BZS4" s="2440"/>
      <c r="BZT4" s="2440"/>
      <c r="BZU4" s="2440"/>
      <c r="BZV4" s="2440"/>
      <c r="BZW4" s="2440"/>
      <c r="BZX4" s="2440"/>
      <c r="BZY4" s="2440"/>
      <c r="BZZ4" s="2440"/>
      <c r="CAA4" s="2440"/>
      <c r="CAB4" s="2440"/>
      <c r="CAC4" s="2440"/>
      <c r="CAD4" s="2440"/>
      <c r="CAE4" s="2440"/>
      <c r="CAF4" s="2440"/>
      <c r="CAG4" s="2440"/>
      <c r="CAH4" s="2440"/>
      <c r="CAI4" s="2440"/>
      <c r="CAJ4" s="2440"/>
      <c r="CAK4" s="2440"/>
      <c r="CAL4" s="2440"/>
      <c r="CAM4" s="2440"/>
      <c r="CAN4" s="2440"/>
      <c r="CAO4" s="2440"/>
      <c r="CAP4" s="2440"/>
      <c r="CAQ4" s="2440"/>
      <c r="CAR4" s="2440"/>
      <c r="CAS4" s="2440"/>
      <c r="CAT4" s="2440"/>
      <c r="CAU4" s="2440"/>
      <c r="CAV4" s="2440"/>
      <c r="CAW4" s="2440"/>
      <c r="CAX4" s="2440"/>
      <c r="CAY4" s="2440"/>
      <c r="CAZ4" s="2440"/>
      <c r="CBA4" s="2440"/>
      <c r="CBB4" s="2440"/>
      <c r="CBC4" s="2440"/>
      <c r="CBD4" s="2440"/>
      <c r="CBE4" s="2440"/>
      <c r="CBF4" s="2440"/>
      <c r="CBG4" s="2440"/>
      <c r="CBH4" s="2440"/>
      <c r="CBI4" s="2440"/>
      <c r="CBJ4" s="2440"/>
      <c r="CBK4" s="2440"/>
      <c r="CBL4" s="2440"/>
      <c r="CBM4" s="2440"/>
      <c r="CBN4" s="2440"/>
      <c r="CBO4" s="2440"/>
      <c r="CBP4" s="2440"/>
      <c r="CBQ4" s="2440"/>
      <c r="CBR4" s="2440"/>
      <c r="CBS4" s="2440"/>
      <c r="CBT4" s="2440"/>
      <c r="CBU4" s="2440"/>
      <c r="CBV4" s="2440"/>
      <c r="CBW4" s="2440"/>
      <c r="CBX4" s="2440"/>
      <c r="CBY4" s="2440"/>
      <c r="CBZ4" s="2440"/>
      <c r="CCA4" s="2440"/>
      <c r="CCB4" s="2440"/>
      <c r="CCC4" s="2440"/>
      <c r="CCD4" s="2440"/>
      <c r="CCE4" s="2440"/>
      <c r="CCF4" s="2440"/>
      <c r="CCG4" s="2440"/>
      <c r="CCH4" s="2440"/>
      <c r="CCI4" s="2440"/>
      <c r="CCJ4" s="2440"/>
      <c r="CCK4" s="2440"/>
      <c r="CCL4" s="2440"/>
      <c r="CCM4" s="2440"/>
      <c r="CCN4" s="2440"/>
      <c r="CCO4" s="2440"/>
      <c r="CCP4" s="2440"/>
      <c r="CCQ4" s="2440"/>
      <c r="CCR4" s="2440"/>
      <c r="CCS4" s="2440"/>
      <c r="CCT4" s="2440"/>
      <c r="CCU4" s="2440"/>
      <c r="CCV4" s="2440"/>
      <c r="CCW4" s="2440"/>
      <c r="CCX4" s="2440"/>
      <c r="CCY4" s="2440"/>
      <c r="CCZ4" s="2440"/>
      <c r="CDA4" s="2440"/>
      <c r="CDB4" s="2440"/>
      <c r="CDC4" s="2440"/>
      <c r="CDD4" s="2440"/>
      <c r="CDE4" s="2440"/>
      <c r="CDF4" s="2440"/>
      <c r="CDG4" s="2440"/>
      <c r="CDH4" s="2440"/>
      <c r="CDI4" s="2440"/>
      <c r="CDJ4" s="2440"/>
      <c r="CDK4" s="2440"/>
      <c r="CDL4" s="2440"/>
      <c r="CDM4" s="2440"/>
      <c r="CDN4" s="2440"/>
      <c r="CDO4" s="2440"/>
      <c r="CDP4" s="2440"/>
      <c r="CDQ4" s="2440"/>
      <c r="CDR4" s="2440"/>
      <c r="CDS4" s="2440"/>
      <c r="CDT4" s="2440"/>
      <c r="CDU4" s="2440"/>
      <c r="CDV4" s="2440"/>
      <c r="CDW4" s="2440"/>
      <c r="CDX4" s="2440"/>
      <c r="CDY4" s="2440"/>
      <c r="CDZ4" s="2440"/>
      <c r="CEA4" s="2440"/>
      <c r="CEB4" s="2440"/>
      <c r="CEC4" s="2440"/>
      <c r="CED4" s="2440"/>
      <c r="CEE4" s="2440"/>
      <c r="CEF4" s="2440"/>
      <c r="CEG4" s="2440"/>
      <c r="CEH4" s="2440"/>
      <c r="CEI4" s="2440"/>
      <c r="CEJ4" s="2440"/>
      <c r="CEK4" s="2440"/>
      <c r="CEL4" s="2440"/>
      <c r="CEM4" s="2440"/>
      <c r="CEN4" s="2440"/>
      <c r="CEO4" s="2440"/>
      <c r="CEP4" s="2440"/>
      <c r="CEQ4" s="2440"/>
      <c r="CER4" s="2440"/>
      <c r="CES4" s="2440"/>
      <c r="CET4" s="2440"/>
      <c r="CEU4" s="2440"/>
      <c r="CEV4" s="2440"/>
      <c r="CEW4" s="2440"/>
      <c r="CEX4" s="2440"/>
      <c r="CEY4" s="2440"/>
      <c r="CEZ4" s="2440"/>
      <c r="CFA4" s="2440"/>
      <c r="CFB4" s="2440"/>
      <c r="CFC4" s="2440"/>
      <c r="CFD4" s="2440"/>
      <c r="CFE4" s="2440"/>
      <c r="CFF4" s="2440"/>
      <c r="CFG4" s="2440"/>
      <c r="CFH4" s="2440"/>
      <c r="CFI4" s="2440"/>
      <c r="CFJ4" s="2440"/>
      <c r="CFK4" s="2440"/>
      <c r="CFL4" s="2440"/>
      <c r="CFM4" s="2440"/>
      <c r="CFN4" s="2440"/>
      <c r="CFO4" s="2440"/>
      <c r="CFP4" s="2440"/>
      <c r="CFQ4" s="2440"/>
      <c r="CFR4" s="2440"/>
      <c r="CFS4" s="2440"/>
      <c r="CFT4" s="2440"/>
      <c r="CFU4" s="2440"/>
      <c r="CFV4" s="2440"/>
      <c r="CFW4" s="2440"/>
      <c r="CFX4" s="2440"/>
      <c r="CFY4" s="2440"/>
      <c r="CFZ4" s="2440"/>
      <c r="CGA4" s="2440"/>
      <c r="CGB4" s="2440"/>
      <c r="CGC4" s="2440"/>
      <c r="CGD4" s="2440"/>
      <c r="CGE4" s="2440"/>
      <c r="CGF4" s="2440"/>
      <c r="CGG4" s="2440"/>
      <c r="CGH4" s="2440"/>
      <c r="CGI4" s="2440"/>
      <c r="CGJ4" s="2440"/>
      <c r="CGK4" s="2440"/>
      <c r="CGL4" s="2440"/>
      <c r="CGM4" s="2440"/>
      <c r="CGN4" s="2440"/>
      <c r="CGO4" s="2440"/>
      <c r="CGP4" s="2440"/>
      <c r="CGQ4" s="2440"/>
      <c r="CGR4" s="2440"/>
      <c r="CGS4" s="2440"/>
      <c r="CGT4" s="2440"/>
      <c r="CGU4" s="2440"/>
      <c r="CGV4" s="2440"/>
      <c r="CGW4" s="2440"/>
      <c r="CGX4" s="2440"/>
      <c r="CGY4" s="2440"/>
      <c r="CGZ4" s="2440"/>
      <c r="CHA4" s="2440"/>
      <c r="CHB4" s="2440"/>
      <c r="CHC4" s="2440"/>
      <c r="CHD4" s="2440"/>
      <c r="CHE4" s="2440"/>
      <c r="CHF4" s="2440"/>
      <c r="CHG4" s="2440"/>
      <c r="CHH4" s="2440"/>
      <c r="CHI4" s="2440"/>
      <c r="CHJ4" s="2440"/>
      <c r="CHK4" s="2440"/>
      <c r="CHL4" s="2440"/>
      <c r="CHM4" s="2440"/>
      <c r="CHN4" s="2440"/>
      <c r="CHO4" s="2440"/>
      <c r="CHP4" s="2440"/>
      <c r="CHQ4" s="2440"/>
      <c r="CHR4" s="2440"/>
      <c r="CHS4" s="2440"/>
      <c r="CHT4" s="2440"/>
      <c r="CHU4" s="2440"/>
      <c r="CHV4" s="2440"/>
      <c r="CHW4" s="2440"/>
      <c r="CHX4" s="2440"/>
      <c r="CHY4" s="2440"/>
      <c r="CHZ4" s="2440"/>
      <c r="CIA4" s="2440"/>
      <c r="CIB4" s="2440"/>
      <c r="CIC4" s="2440"/>
      <c r="CID4" s="2440"/>
      <c r="CIE4" s="2440"/>
      <c r="CIF4" s="2440"/>
      <c r="CIG4" s="2440"/>
      <c r="CIH4" s="2440"/>
      <c r="CII4" s="2440"/>
      <c r="CIJ4" s="2440"/>
      <c r="CIK4" s="2440"/>
      <c r="CIL4" s="2440"/>
      <c r="CIM4" s="2440"/>
      <c r="CIN4" s="2440"/>
      <c r="CIO4" s="2440"/>
      <c r="CIP4" s="2440"/>
      <c r="CIQ4" s="2440"/>
      <c r="CIR4" s="2440"/>
      <c r="CIS4" s="2440"/>
      <c r="CIT4" s="2440"/>
      <c r="CIU4" s="2440"/>
      <c r="CIV4" s="2440"/>
      <c r="CIW4" s="2440"/>
      <c r="CIX4" s="2440"/>
      <c r="CIY4" s="2440"/>
      <c r="CIZ4" s="2440"/>
      <c r="CJA4" s="2440"/>
      <c r="CJB4" s="2440"/>
      <c r="CJC4" s="2440"/>
      <c r="CJD4" s="2440"/>
      <c r="CJE4" s="2440"/>
      <c r="CJF4" s="2440"/>
      <c r="CJG4" s="2440"/>
      <c r="CJH4" s="2440"/>
      <c r="CJI4" s="2440"/>
      <c r="CJJ4" s="2440"/>
      <c r="CJK4" s="2440"/>
      <c r="CJL4" s="2440"/>
      <c r="CJM4" s="2440"/>
      <c r="CJN4" s="2440"/>
      <c r="CJO4" s="2440"/>
      <c r="CJP4" s="2440"/>
      <c r="CJQ4" s="2440"/>
      <c r="CJR4" s="2440"/>
      <c r="CJS4" s="2440"/>
      <c r="CJT4" s="2440"/>
      <c r="CJU4" s="2440"/>
      <c r="CJV4" s="2440"/>
      <c r="CJW4" s="2440"/>
      <c r="CJX4" s="2440"/>
      <c r="CJY4" s="2440"/>
      <c r="CJZ4" s="2440"/>
      <c r="CKA4" s="2440"/>
      <c r="CKB4" s="2440"/>
      <c r="CKC4" s="2440"/>
      <c r="CKD4" s="2440"/>
      <c r="CKE4" s="2440"/>
      <c r="CKF4" s="2440"/>
      <c r="CKG4" s="2440"/>
      <c r="CKH4" s="2440"/>
      <c r="CKI4" s="2440"/>
      <c r="CKJ4" s="2440"/>
      <c r="CKK4" s="2440"/>
      <c r="CKL4" s="2440"/>
      <c r="CKM4" s="2440"/>
      <c r="CKN4" s="2440"/>
      <c r="CKO4" s="2440"/>
      <c r="CKP4" s="2440"/>
      <c r="CKQ4" s="2440"/>
      <c r="CKR4" s="2440"/>
      <c r="CKS4" s="2440"/>
      <c r="CKT4" s="2440"/>
      <c r="CKU4" s="2440"/>
      <c r="CKV4" s="2440"/>
      <c r="CKW4" s="2440"/>
      <c r="CKX4" s="2440"/>
      <c r="CKY4" s="2440"/>
      <c r="CKZ4" s="2440"/>
      <c r="CLA4" s="2440"/>
      <c r="CLB4" s="2440"/>
      <c r="CLC4" s="2440"/>
      <c r="CLD4" s="2440"/>
      <c r="CLE4" s="2440"/>
      <c r="CLF4" s="2440"/>
      <c r="CLG4" s="2440"/>
      <c r="CLH4" s="2440"/>
      <c r="CLI4" s="2440"/>
      <c r="CLJ4" s="2440"/>
      <c r="CLK4" s="2440"/>
      <c r="CLL4" s="2440"/>
      <c r="CLM4" s="2440"/>
      <c r="CLN4" s="2440"/>
      <c r="CLO4" s="2440"/>
      <c r="CLP4" s="2440"/>
      <c r="CLQ4" s="2440"/>
      <c r="CLR4" s="2440"/>
      <c r="CLS4" s="2440"/>
      <c r="CLT4" s="2440"/>
      <c r="CLU4" s="2440"/>
      <c r="CLV4" s="2440"/>
      <c r="CLW4" s="2440"/>
      <c r="CLX4" s="2440"/>
      <c r="CLY4" s="2440"/>
      <c r="CLZ4" s="2440"/>
      <c r="CMA4" s="2440"/>
      <c r="CMB4" s="2440"/>
      <c r="CMC4" s="2440"/>
      <c r="CMD4" s="2440"/>
      <c r="CME4" s="2440"/>
      <c r="CMF4" s="2440"/>
      <c r="CMG4" s="2440"/>
      <c r="CMH4" s="2440"/>
      <c r="CMI4" s="2440"/>
      <c r="CMJ4" s="2440"/>
      <c r="CMK4" s="2440"/>
      <c r="CML4" s="2440"/>
      <c r="CMM4" s="2440"/>
      <c r="CMN4" s="2440"/>
      <c r="CMO4" s="2440"/>
      <c r="CMP4" s="2440"/>
      <c r="CMQ4" s="2440"/>
      <c r="CMR4" s="2440"/>
      <c r="CMS4" s="2440"/>
      <c r="CMT4" s="2440"/>
      <c r="CMU4" s="2440"/>
      <c r="CMV4" s="2440"/>
      <c r="CMW4" s="2440"/>
      <c r="CMX4" s="2440"/>
      <c r="CMY4" s="2440"/>
      <c r="CMZ4" s="2440"/>
      <c r="CNA4" s="2440"/>
      <c r="CNB4" s="2440"/>
      <c r="CNC4" s="2440"/>
      <c r="CND4" s="2440"/>
      <c r="CNE4" s="2440"/>
      <c r="CNF4" s="2440"/>
      <c r="CNG4" s="2440"/>
      <c r="CNH4" s="2440"/>
      <c r="CNI4" s="2440"/>
      <c r="CNJ4" s="2440"/>
      <c r="CNK4" s="2440"/>
      <c r="CNL4" s="2440"/>
      <c r="CNM4" s="2440"/>
      <c r="CNN4" s="2440"/>
      <c r="CNO4" s="2440"/>
      <c r="CNP4" s="2440"/>
      <c r="CNQ4" s="2440"/>
      <c r="CNR4" s="2440"/>
      <c r="CNS4" s="2440"/>
      <c r="CNT4" s="2440"/>
      <c r="CNU4" s="2440"/>
      <c r="CNV4" s="2440"/>
      <c r="CNW4" s="2440"/>
      <c r="CNX4" s="2440"/>
      <c r="CNY4" s="2440"/>
      <c r="CNZ4" s="2440"/>
      <c r="COA4" s="2440"/>
      <c r="COB4" s="2440"/>
      <c r="COC4" s="2440"/>
      <c r="COD4" s="2440"/>
      <c r="COE4" s="2440"/>
      <c r="COF4" s="2440"/>
      <c r="COG4" s="2440"/>
      <c r="COH4" s="2440"/>
      <c r="COI4" s="2440"/>
      <c r="COJ4" s="2440"/>
      <c r="COK4" s="2440"/>
      <c r="COL4" s="2440"/>
      <c r="COM4" s="2440"/>
      <c r="CON4" s="2440"/>
      <c r="COO4" s="2440"/>
      <c r="COP4" s="2440"/>
      <c r="COQ4" s="2440"/>
      <c r="COR4" s="2440"/>
      <c r="COS4" s="2440"/>
      <c r="COT4" s="2440"/>
      <c r="COU4" s="2440"/>
      <c r="COV4" s="2440"/>
      <c r="COW4" s="2440"/>
      <c r="COX4" s="2440"/>
      <c r="COY4" s="2440"/>
      <c r="COZ4" s="2440"/>
      <c r="CPA4" s="2440"/>
      <c r="CPB4" s="2440"/>
      <c r="CPC4" s="2440"/>
      <c r="CPD4" s="2440"/>
      <c r="CPE4" s="2440"/>
      <c r="CPF4" s="2440"/>
      <c r="CPG4" s="2440"/>
      <c r="CPH4" s="2440"/>
      <c r="CPI4" s="2440"/>
      <c r="CPJ4" s="2440"/>
      <c r="CPK4" s="2440"/>
      <c r="CPL4" s="2440"/>
      <c r="CPM4" s="2440"/>
      <c r="CPN4" s="2440"/>
      <c r="CPO4" s="2440"/>
      <c r="CPP4" s="2440"/>
      <c r="CPQ4" s="2440"/>
      <c r="CPR4" s="2440"/>
      <c r="CPS4" s="2440"/>
      <c r="CPT4" s="2440"/>
      <c r="CPU4" s="2440"/>
      <c r="CPV4" s="2440"/>
      <c r="CPW4" s="2440"/>
      <c r="CPX4" s="2440"/>
      <c r="CPY4" s="2440"/>
      <c r="CPZ4" s="2440"/>
      <c r="CQA4" s="2440"/>
      <c r="CQB4" s="2440"/>
      <c r="CQC4" s="2440"/>
      <c r="CQD4" s="2440"/>
      <c r="CQE4" s="2440"/>
      <c r="CQF4" s="2440"/>
      <c r="CQG4" s="2440"/>
      <c r="CQH4" s="2440"/>
      <c r="CQI4" s="2440"/>
      <c r="CQJ4" s="2440"/>
      <c r="CQK4" s="2440"/>
      <c r="CQL4" s="2440"/>
      <c r="CQM4" s="2440"/>
      <c r="CQN4" s="2440"/>
      <c r="CQO4" s="2440"/>
      <c r="CQP4" s="2440"/>
      <c r="CQQ4" s="2440"/>
      <c r="CQR4" s="2440"/>
      <c r="CQS4" s="2440"/>
      <c r="CQT4" s="2440"/>
      <c r="CQU4" s="2440"/>
      <c r="CQV4" s="2440"/>
      <c r="CQW4" s="2440"/>
      <c r="CQX4" s="2440"/>
      <c r="CQY4" s="2440"/>
      <c r="CQZ4" s="2440"/>
      <c r="CRA4" s="2440"/>
      <c r="CRB4" s="2440"/>
      <c r="CRC4" s="2440"/>
      <c r="CRD4" s="2440"/>
      <c r="CRE4" s="2440"/>
      <c r="CRF4" s="2440"/>
      <c r="CRG4" s="2440"/>
      <c r="CRH4" s="2440"/>
      <c r="CRI4" s="2440"/>
      <c r="CRJ4" s="2440"/>
      <c r="CRK4" s="2440"/>
      <c r="CRL4" s="2440"/>
      <c r="CRM4" s="2440"/>
      <c r="CRN4" s="2440"/>
      <c r="CRO4" s="2440"/>
      <c r="CRP4" s="2440"/>
      <c r="CRQ4" s="2440"/>
      <c r="CRR4" s="2440"/>
      <c r="CRS4" s="2440"/>
      <c r="CRT4" s="2440"/>
      <c r="CRU4" s="2440"/>
      <c r="CRV4" s="2440"/>
      <c r="CRW4" s="2440"/>
      <c r="CRX4" s="2440"/>
      <c r="CRY4" s="2440"/>
      <c r="CRZ4" s="2440"/>
      <c r="CSA4" s="2440"/>
      <c r="CSB4" s="2440"/>
      <c r="CSC4" s="2440"/>
      <c r="CSD4" s="2440"/>
      <c r="CSE4" s="2440"/>
      <c r="CSF4" s="2440"/>
      <c r="CSG4" s="2440"/>
      <c r="CSH4" s="2440"/>
      <c r="CSI4" s="2440"/>
      <c r="CSJ4" s="2440"/>
      <c r="CSK4" s="2440"/>
      <c r="CSL4" s="2440"/>
      <c r="CSM4" s="2440"/>
      <c r="CSN4" s="2440"/>
      <c r="CSO4" s="2440"/>
      <c r="CSP4" s="2440"/>
      <c r="CSQ4" s="2440"/>
      <c r="CSR4" s="2440"/>
      <c r="CSS4" s="2440"/>
      <c r="CST4" s="2440"/>
      <c r="CSU4" s="2440"/>
      <c r="CSV4" s="2440"/>
      <c r="CSW4" s="2440"/>
      <c r="CSX4" s="2440"/>
      <c r="CSY4" s="2440"/>
      <c r="CSZ4" s="2440"/>
      <c r="CTA4" s="2440"/>
      <c r="CTB4" s="2440"/>
      <c r="CTC4" s="2440"/>
      <c r="CTD4" s="2440"/>
      <c r="CTE4" s="2440"/>
      <c r="CTF4" s="2440"/>
      <c r="CTG4" s="2440"/>
      <c r="CTH4" s="2440"/>
      <c r="CTI4" s="2440"/>
      <c r="CTJ4" s="2440"/>
      <c r="CTK4" s="2440"/>
      <c r="CTL4" s="2440"/>
      <c r="CTM4" s="2440"/>
      <c r="CTN4" s="2440"/>
      <c r="CTO4" s="2440"/>
      <c r="CTP4" s="2440"/>
      <c r="CTQ4" s="2440"/>
      <c r="CTR4" s="2440"/>
      <c r="CTS4" s="2440"/>
      <c r="CTT4" s="2440"/>
      <c r="CTU4" s="2440"/>
      <c r="CTV4" s="2440"/>
      <c r="CTW4" s="2440"/>
      <c r="CTX4" s="2440"/>
      <c r="CTY4" s="2440"/>
      <c r="CTZ4" s="2440"/>
      <c r="CUA4" s="2440"/>
      <c r="CUB4" s="2440"/>
      <c r="CUC4" s="2440"/>
      <c r="CUD4" s="2440"/>
      <c r="CUE4" s="2440"/>
      <c r="CUF4" s="2440"/>
      <c r="CUG4" s="2440"/>
      <c r="CUH4" s="2440"/>
      <c r="CUI4" s="2440"/>
      <c r="CUJ4" s="2440"/>
      <c r="CUK4" s="2440"/>
      <c r="CUL4" s="2440"/>
      <c r="CUM4" s="2440"/>
      <c r="CUN4" s="2440"/>
      <c r="CUO4" s="2440"/>
      <c r="CUP4" s="2440"/>
      <c r="CUQ4" s="2440"/>
      <c r="CUR4" s="2440"/>
      <c r="CUS4" s="2440"/>
      <c r="CUT4" s="2440"/>
      <c r="CUU4" s="2440"/>
      <c r="CUV4" s="2440"/>
      <c r="CUW4" s="2440"/>
      <c r="CUX4" s="2440"/>
      <c r="CUY4" s="2440"/>
      <c r="CUZ4" s="2440"/>
      <c r="CVA4" s="2440"/>
      <c r="CVB4" s="2440"/>
      <c r="CVC4" s="2440"/>
      <c r="CVD4" s="2440"/>
      <c r="CVE4" s="2440"/>
      <c r="CVF4" s="2440"/>
      <c r="CVG4" s="2440"/>
      <c r="CVH4" s="2440"/>
      <c r="CVI4" s="2440"/>
      <c r="CVJ4" s="2440"/>
      <c r="CVK4" s="2440"/>
      <c r="CVL4" s="2440"/>
      <c r="CVM4" s="2440"/>
      <c r="CVN4" s="2440"/>
      <c r="CVO4" s="2440"/>
      <c r="CVP4" s="2440"/>
      <c r="CVQ4" s="2440"/>
      <c r="CVR4" s="2440"/>
      <c r="CVS4" s="2440"/>
      <c r="CVT4" s="2440"/>
      <c r="CVU4" s="2440"/>
      <c r="CVV4" s="2440"/>
      <c r="CVW4" s="2440"/>
      <c r="CVX4" s="2440"/>
      <c r="CVY4" s="2440"/>
      <c r="CVZ4" s="2440"/>
      <c r="CWA4" s="2440"/>
      <c r="CWB4" s="2440"/>
      <c r="CWC4" s="2440"/>
      <c r="CWD4" s="2440"/>
      <c r="CWE4" s="2440"/>
      <c r="CWF4" s="2440"/>
      <c r="CWG4" s="2440"/>
      <c r="CWH4" s="2440"/>
      <c r="CWI4" s="2440"/>
      <c r="CWJ4" s="2440"/>
      <c r="CWK4" s="2440"/>
      <c r="CWL4" s="2440"/>
      <c r="CWM4" s="2440"/>
      <c r="CWN4" s="2440"/>
      <c r="CWO4" s="2440"/>
      <c r="CWP4" s="2440"/>
      <c r="CWQ4" s="2440"/>
      <c r="CWR4" s="2440"/>
      <c r="CWS4" s="2440"/>
      <c r="CWT4" s="2440"/>
      <c r="CWU4" s="2440"/>
      <c r="CWV4" s="2440"/>
      <c r="CWW4" s="2440"/>
      <c r="CWX4" s="2440"/>
      <c r="CWY4" s="2440"/>
      <c r="CWZ4" s="2440"/>
      <c r="CXA4" s="2440"/>
      <c r="CXB4" s="2440"/>
      <c r="CXC4" s="2440"/>
      <c r="CXD4" s="2440"/>
      <c r="CXE4" s="2440"/>
      <c r="CXF4" s="2440"/>
      <c r="CXG4" s="2440"/>
      <c r="CXH4" s="2440"/>
      <c r="CXI4" s="2440"/>
      <c r="CXJ4" s="2440"/>
      <c r="CXK4" s="2440"/>
      <c r="CXL4" s="2440"/>
      <c r="CXM4" s="2440"/>
      <c r="CXN4" s="2440"/>
      <c r="CXO4" s="2440"/>
      <c r="CXP4" s="2440"/>
      <c r="CXQ4" s="2440"/>
      <c r="CXR4" s="2440"/>
      <c r="CXS4" s="2440"/>
      <c r="CXT4" s="2440"/>
      <c r="CXU4" s="2440"/>
      <c r="CXV4" s="2440"/>
      <c r="CXW4" s="2440"/>
      <c r="CXX4" s="2440"/>
      <c r="CXY4" s="2440"/>
      <c r="CXZ4" s="2440"/>
      <c r="CYA4" s="2440"/>
      <c r="CYB4" s="2440"/>
      <c r="CYC4" s="2440"/>
      <c r="CYD4" s="2440"/>
      <c r="CYE4" s="2440"/>
      <c r="CYF4" s="2440"/>
      <c r="CYG4" s="2440"/>
      <c r="CYH4" s="2440"/>
      <c r="CYI4" s="2440"/>
      <c r="CYJ4" s="2440"/>
      <c r="CYK4" s="2440"/>
      <c r="CYL4" s="2440"/>
      <c r="CYM4" s="2440"/>
      <c r="CYN4" s="2440"/>
      <c r="CYO4" s="2440"/>
      <c r="CYP4" s="2440"/>
      <c r="CYQ4" s="2440"/>
      <c r="CYR4" s="2440"/>
      <c r="CYS4" s="2440"/>
      <c r="CYT4" s="2440"/>
      <c r="CYU4" s="2440"/>
      <c r="CYV4" s="2440"/>
      <c r="CYW4" s="2440"/>
      <c r="CYX4" s="2440"/>
      <c r="CYY4" s="2440"/>
      <c r="CYZ4" s="2440"/>
      <c r="CZA4" s="2440"/>
      <c r="CZB4" s="2440"/>
      <c r="CZC4" s="2440"/>
      <c r="CZD4" s="2440"/>
      <c r="CZE4" s="2440"/>
      <c r="CZF4" s="2440"/>
      <c r="CZG4" s="2440"/>
      <c r="CZH4" s="2440"/>
      <c r="CZI4" s="2440"/>
      <c r="CZJ4" s="2440"/>
      <c r="CZK4" s="2440"/>
      <c r="CZL4" s="2440"/>
      <c r="CZM4" s="2440"/>
      <c r="CZN4" s="2440"/>
      <c r="CZO4" s="2440"/>
      <c r="CZP4" s="2440"/>
      <c r="CZQ4" s="2440"/>
      <c r="CZR4" s="2440"/>
      <c r="CZS4" s="2440"/>
      <c r="CZT4" s="2440"/>
      <c r="CZU4" s="2440"/>
      <c r="CZV4" s="2440"/>
      <c r="CZW4" s="2440"/>
      <c r="CZX4" s="2440"/>
      <c r="CZY4" s="2440"/>
      <c r="CZZ4" s="2440"/>
      <c r="DAA4" s="2440"/>
      <c r="DAB4" s="2440"/>
      <c r="DAC4" s="2440"/>
      <c r="DAD4" s="2440"/>
      <c r="DAE4" s="2440"/>
      <c r="DAF4" s="2440"/>
      <c r="DAG4" s="2440"/>
      <c r="DAH4" s="2440"/>
      <c r="DAI4" s="2440"/>
      <c r="DAJ4" s="2440"/>
      <c r="DAK4" s="2440"/>
      <c r="DAL4" s="2440"/>
      <c r="DAM4" s="2440"/>
      <c r="DAN4" s="2440"/>
      <c r="DAO4" s="2440"/>
      <c r="DAP4" s="2440"/>
      <c r="DAQ4" s="2440"/>
      <c r="DAR4" s="2440"/>
      <c r="DAS4" s="2440"/>
      <c r="DAT4" s="2440"/>
      <c r="DAU4" s="2440"/>
      <c r="DAV4" s="2440"/>
      <c r="DAW4" s="2440"/>
      <c r="DAX4" s="2440"/>
      <c r="DAY4" s="2440"/>
      <c r="DAZ4" s="2440"/>
      <c r="DBA4" s="2440"/>
      <c r="DBB4" s="2440"/>
      <c r="DBC4" s="2440"/>
      <c r="DBD4" s="2440"/>
      <c r="DBE4" s="2440"/>
      <c r="DBF4" s="2440"/>
      <c r="DBG4" s="2440"/>
      <c r="DBH4" s="2440"/>
      <c r="DBI4" s="2440"/>
      <c r="DBJ4" s="2440"/>
      <c r="DBK4" s="2440"/>
      <c r="DBL4" s="2440"/>
      <c r="DBM4" s="2440"/>
      <c r="DBN4" s="2440"/>
      <c r="DBO4" s="2440"/>
      <c r="DBP4" s="2440"/>
      <c r="DBQ4" s="2440"/>
      <c r="DBR4" s="2440"/>
      <c r="DBS4" s="2440"/>
      <c r="DBT4" s="2440"/>
      <c r="DBU4" s="2440"/>
      <c r="DBV4" s="2440"/>
      <c r="DBW4" s="2440"/>
      <c r="DBX4" s="2440"/>
      <c r="DBY4" s="2440"/>
      <c r="DBZ4" s="2440"/>
      <c r="DCA4" s="2440"/>
      <c r="DCB4" s="2440"/>
      <c r="DCC4" s="2440"/>
      <c r="DCD4" s="2440"/>
      <c r="DCE4" s="2440"/>
      <c r="DCF4" s="2440"/>
      <c r="DCG4" s="2440"/>
      <c r="DCH4" s="2440"/>
      <c r="DCI4" s="2440"/>
      <c r="DCJ4" s="2440"/>
      <c r="DCK4" s="2440"/>
      <c r="DCL4" s="2440"/>
      <c r="DCM4" s="2440"/>
      <c r="DCN4" s="2440"/>
      <c r="DCO4" s="2440"/>
      <c r="DCP4" s="2440"/>
      <c r="DCQ4" s="2440"/>
      <c r="DCR4" s="2440"/>
      <c r="DCS4" s="2440"/>
      <c r="DCT4" s="2440"/>
      <c r="DCU4" s="2440"/>
      <c r="DCV4" s="2440"/>
      <c r="DCW4" s="2440"/>
      <c r="DCX4" s="2440"/>
      <c r="DCY4" s="2440"/>
      <c r="DCZ4" s="2440"/>
      <c r="DDA4" s="2440"/>
      <c r="DDB4" s="2440"/>
      <c r="DDC4" s="2440"/>
      <c r="DDD4" s="2440"/>
      <c r="DDE4" s="2440"/>
      <c r="DDF4" s="2440"/>
      <c r="DDG4" s="2440"/>
      <c r="DDH4" s="2440"/>
      <c r="DDI4" s="2440"/>
      <c r="DDJ4" s="2440"/>
      <c r="DDK4" s="2440"/>
      <c r="DDL4" s="2440"/>
      <c r="DDM4" s="2440"/>
      <c r="DDN4" s="2440"/>
      <c r="DDO4" s="2440"/>
      <c r="DDP4" s="2440"/>
      <c r="DDQ4" s="2440"/>
      <c r="DDR4" s="2440"/>
      <c r="DDS4" s="2440"/>
      <c r="DDT4" s="2440"/>
      <c r="DDU4" s="2440"/>
      <c r="DDV4" s="2440"/>
      <c r="DDW4" s="2440"/>
      <c r="DDX4" s="2440"/>
      <c r="DDY4" s="2440"/>
      <c r="DDZ4" s="2440"/>
      <c r="DEA4" s="2440"/>
      <c r="DEB4" s="2440"/>
      <c r="DEC4" s="2440"/>
      <c r="DED4" s="2440"/>
      <c r="DEE4" s="2440"/>
      <c r="DEF4" s="2440"/>
      <c r="DEG4" s="2440"/>
      <c r="DEH4" s="2440"/>
      <c r="DEI4" s="2440"/>
      <c r="DEJ4" s="2440"/>
      <c r="DEK4" s="2440"/>
      <c r="DEL4" s="2440"/>
      <c r="DEM4" s="2440"/>
      <c r="DEN4" s="2440"/>
      <c r="DEO4" s="2440"/>
      <c r="DEP4" s="2440"/>
      <c r="DEQ4" s="2440"/>
      <c r="DER4" s="2440"/>
      <c r="DES4" s="2440"/>
      <c r="DET4" s="2440"/>
      <c r="DEU4" s="2440"/>
      <c r="DEV4" s="2440"/>
      <c r="DEW4" s="2440"/>
      <c r="DEX4" s="2440"/>
      <c r="DEY4" s="2440"/>
      <c r="DEZ4" s="2440"/>
      <c r="DFA4" s="2440"/>
      <c r="DFB4" s="2440"/>
      <c r="DFC4" s="2440"/>
      <c r="DFD4" s="2440"/>
      <c r="DFE4" s="2440"/>
      <c r="DFF4" s="2440"/>
      <c r="DFG4" s="2440"/>
      <c r="DFH4" s="2440"/>
      <c r="DFI4" s="2440"/>
      <c r="DFJ4" s="2440"/>
      <c r="DFK4" s="2440"/>
      <c r="DFL4" s="2440"/>
      <c r="DFM4" s="2440"/>
      <c r="DFN4" s="2440"/>
      <c r="DFO4" s="2440"/>
      <c r="DFP4" s="2440"/>
      <c r="DFQ4" s="2440"/>
      <c r="DFR4" s="2440"/>
      <c r="DFS4" s="2440"/>
      <c r="DFT4" s="2440"/>
      <c r="DFU4" s="2440"/>
      <c r="DFV4" s="2440"/>
      <c r="DFW4" s="2440"/>
      <c r="DFX4" s="2440"/>
      <c r="DFY4" s="2440"/>
      <c r="DFZ4" s="2440"/>
      <c r="DGA4" s="2440"/>
      <c r="DGB4" s="2440"/>
      <c r="DGC4" s="2440"/>
      <c r="DGD4" s="2440"/>
      <c r="DGE4" s="2440"/>
      <c r="DGF4" s="2440"/>
      <c r="DGG4" s="2440"/>
      <c r="DGH4" s="2440"/>
      <c r="DGI4" s="2440"/>
      <c r="DGJ4" s="2440"/>
      <c r="DGK4" s="2440"/>
      <c r="DGL4" s="2440"/>
      <c r="DGM4" s="2440"/>
      <c r="DGN4" s="2440"/>
      <c r="DGO4" s="2440"/>
      <c r="DGP4" s="2440"/>
      <c r="DGQ4" s="2440"/>
      <c r="DGR4" s="2440"/>
      <c r="DGS4" s="2440"/>
      <c r="DGT4" s="2440"/>
      <c r="DGU4" s="2440"/>
      <c r="DGV4" s="2440"/>
      <c r="DGW4" s="2440"/>
      <c r="DGX4" s="2440"/>
      <c r="DGY4" s="2440"/>
      <c r="DGZ4" s="2440"/>
      <c r="DHA4" s="2440"/>
      <c r="DHB4" s="2440"/>
      <c r="DHC4" s="2440"/>
      <c r="DHD4" s="2440"/>
      <c r="DHE4" s="2440"/>
      <c r="DHF4" s="2440"/>
      <c r="DHG4" s="2440"/>
      <c r="DHH4" s="2440"/>
      <c r="DHI4" s="2440"/>
      <c r="DHJ4" s="2440"/>
      <c r="DHK4" s="2440"/>
      <c r="DHL4" s="2440"/>
      <c r="DHM4" s="2440"/>
      <c r="DHN4" s="2440"/>
      <c r="DHO4" s="2440"/>
      <c r="DHP4" s="2440"/>
      <c r="DHQ4" s="2440"/>
      <c r="DHR4" s="2440"/>
      <c r="DHS4" s="2440"/>
      <c r="DHT4" s="2440"/>
      <c r="DHU4" s="2440"/>
      <c r="DHV4" s="2440"/>
      <c r="DHW4" s="2440"/>
      <c r="DHX4" s="2440"/>
      <c r="DHY4" s="2440"/>
      <c r="DHZ4" s="2440"/>
      <c r="DIA4" s="2440"/>
      <c r="DIB4" s="2440"/>
      <c r="DIC4" s="2440"/>
      <c r="DID4" s="2440"/>
      <c r="DIE4" s="2440"/>
      <c r="DIF4" s="2440"/>
      <c r="DIG4" s="2440"/>
      <c r="DIH4" s="2440"/>
      <c r="DII4" s="2440"/>
      <c r="DIJ4" s="2440"/>
      <c r="DIK4" s="2440"/>
      <c r="DIL4" s="2440"/>
      <c r="DIM4" s="2440"/>
      <c r="DIN4" s="2440"/>
      <c r="DIO4" s="2440"/>
      <c r="DIP4" s="2440"/>
      <c r="DIQ4" s="2440"/>
      <c r="DIR4" s="2440"/>
      <c r="DIS4" s="2440"/>
      <c r="DIT4" s="2440"/>
      <c r="DIU4" s="2440"/>
      <c r="DIV4" s="2440"/>
      <c r="DIW4" s="2440"/>
      <c r="DIX4" s="2440"/>
      <c r="DIY4" s="2440"/>
      <c r="DIZ4" s="2440"/>
      <c r="DJA4" s="2440"/>
      <c r="DJB4" s="2440"/>
      <c r="DJC4" s="2440"/>
      <c r="DJD4" s="2440"/>
      <c r="DJE4" s="2440"/>
      <c r="DJF4" s="2440"/>
      <c r="DJG4" s="2440"/>
      <c r="DJH4" s="2440"/>
      <c r="DJI4" s="2440"/>
      <c r="DJJ4" s="2440"/>
      <c r="DJK4" s="2440"/>
      <c r="DJL4" s="2440"/>
      <c r="DJM4" s="2440"/>
      <c r="DJN4" s="2440"/>
      <c r="DJO4" s="2440"/>
      <c r="DJP4" s="2440"/>
      <c r="DJQ4" s="2440"/>
      <c r="DJR4" s="2440"/>
      <c r="DJS4" s="2440"/>
      <c r="DJT4" s="2440"/>
      <c r="DJU4" s="2440"/>
      <c r="DJV4" s="2440"/>
      <c r="DJW4" s="2440"/>
      <c r="DJX4" s="2440"/>
      <c r="DJY4" s="2440"/>
      <c r="DJZ4" s="2440"/>
      <c r="DKA4" s="2440"/>
      <c r="DKB4" s="2440"/>
      <c r="DKC4" s="2440"/>
      <c r="DKD4" s="2440"/>
      <c r="DKE4" s="2440"/>
      <c r="DKF4" s="2440"/>
      <c r="DKG4" s="2440"/>
      <c r="DKH4" s="2440"/>
      <c r="DKI4" s="2440"/>
      <c r="DKJ4" s="2440"/>
      <c r="DKK4" s="2440"/>
      <c r="DKL4" s="2440"/>
      <c r="DKM4" s="2440"/>
      <c r="DKN4" s="2440"/>
      <c r="DKO4" s="2440"/>
      <c r="DKP4" s="2440"/>
      <c r="DKQ4" s="2440"/>
      <c r="DKR4" s="2440"/>
      <c r="DKS4" s="2440"/>
      <c r="DKT4" s="2440"/>
      <c r="DKU4" s="2440"/>
      <c r="DKV4" s="2440"/>
      <c r="DKW4" s="2440"/>
      <c r="DKX4" s="2440"/>
      <c r="DKY4" s="2440"/>
      <c r="DKZ4" s="2440"/>
      <c r="DLA4" s="2440"/>
      <c r="DLB4" s="2440"/>
      <c r="DLC4" s="2440"/>
      <c r="DLD4" s="2440"/>
      <c r="DLE4" s="2440"/>
      <c r="DLF4" s="2440"/>
      <c r="DLG4" s="2440"/>
      <c r="DLH4" s="2440"/>
      <c r="DLI4" s="2440"/>
      <c r="DLJ4" s="2440"/>
      <c r="DLK4" s="2440"/>
      <c r="DLL4" s="2440"/>
      <c r="DLM4" s="2440"/>
      <c r="DLN4" s="2440"/>
      <c r="DLO4" s="2440"/>
      <c r="DLP4" s="2440"/>
      <c r="DLQ4" s="2440"/>
      <c r="DLR4" s="2440"/>
      <c r="DLS4" s="2440"/>
      <c r="DLT4" s="2440"/>
      <c r="DLU4" s="2440"/>
      <c r="DLV4" s="2440"/>
      <c r="DLW4" s="2440"/>
      <c r="DLX4" s="2440"/>
      <c r="DLY4" s="2440"/>
      <c r="DLZ4" s="2440"/>
      <c r="DMA4" s="2440"/>
      <c r="DMB4" s="2440"/>
      <c r="DMC4" s="2440"/>
      <c r="DMD4" s="2440"/>
      <c r="DME4" s="2440"/>
      <c r="DMF4" s="2440"/>
      <c r="DMG4" s="2440"/>
      <c r="DMH4" s="2440"/>
      <c r="DMI4" s="2440"/>
      <c r="DMJ4" s="2440"/>
      <c r="DMK4" s="2440"/>
      <c r="DML4" s="2440"/>
      <c r="DMM4" s="2440"/>
      <c r="DMN4" s="2440"/>
      <c r="DMO4" s="2440"/>
      <c r="DMP4" s="2440"/>
      <c r="DMQ4" s="2440"/>
      <c r="DMR4" s="2440"/>
      <c r="DMS4" s="2440"/>
      <c r="DMT4" s="2440"/>
      <c r="DMU4" s="2440"/>
      <c r="DMV4" s="2440"/>
      <c r="DMW4" s="2440"/>
      <c r="DMX4" s="2440"/>
      <c r="DMY4" s="2440"/>
      <c r="DMZ4" s="2440"/>
      <c r="DNA4" s="2440"/>
      <c r="DNB4" s="2440"/>
      <c r="DNC4" s="2440"/>
      <c r="DND4" s="2440"/>
      <c r="DNE4" s="2440"/>
      <c r="DNF4" s="2440"/>
      <c r="DNG4" s="2440"/>
      <c r="DNH4" s="2440"/>
      <c r="DNI4" s="2440"/>
      <c r="DNJ4" s="2440"/>
      <c r="DNK4" s="2440"/>
      <c r="DNL4" s="2440"/>
      <c r="DNM4" s="2440"/>
      <c r="DNN4" s="2440"/>
      <c r="DNO4" s="2440"/>
      <c r="DNP4" s="2440"/>
      <c r="DNQ4" s="2440"/>
      <c r="DNR4" s="2440"/>
      <c r="DNS4" s="2440"/>
      <c r="DNT4" s="2440"/>
      <c r="DNU4" s="2440"/>
      <c r="DNV4" s="2440"/>
      <c r="DNW4" s="2440"/>
      <c r="DNX4" s="2440"/>
      <c r="DNY4" s="2440"/>
      <c r="DNZ4" s="2440"/>
      <c r="DOA4" s="2440"/>
      <c r="DOB4" s="2440"/>
      <c r="DOC4" s="2440"/>
      <c r="DOD4" s="2440"/>
      <c r="DOE4" s="2440"/>
      <c r="DOF4" s="2440"/>
      <c r="DOG4" s="2440"/>
      <c r="DOH4" s="2440"/>
      <c r="DOI4" s="2440"/>
      <c r="DOJ4" s="2440"/>
      <c r="DOK4" s="2440"/>
      <c r="DOL4" s="2440"/>
      <c r="DOM4" s="2440"/>
      <c r="DON4" s="2440"/>
      <c r="DOO4" s="2440"/>
      <c r="DOP4" s="2440"/>
      <c r="DOQ4" s="2440"/>
      <c r="DOR4" s="2440"/>
      <c r="DOS4" s="2440"/>
      <c r="DOT4" s="2440"/>
      <c r="DOU4" s="2440"/>
      <c r="DOV4" s="2440"/>
      <c r="DOW4" s="2440"/>
      <c r="DOX4" s="2440"/>
      <c r="DOY4" s="2440"/>
      <c r="DOZ4" s="2440"/>
      <c r="DPA4" s="2440"/>
      <c r="DPB4" s="2440"/>
      <c r="DPC4" s="2440"/>
      <c r="DPD4" s="2440"/>
      <c r="DPE4" s="2440"/>
      <c r="DPF4" s="2440"/>
      <c r="DPG4" s="2440"/>
      <c r="DPH4" s="2440"/>
      <c r="DPI4" s="2440"/>
      <c r="DPJ4" s="2440"/>
      <c r="DPK4" s="2440"/>
      <c r="DPL4" s="2440"/>
      <c r="DPM4" s="2440"/>
      <c r="DPN4" s="2440"/>
      <c r="DPO4" s="2440"/>
      <c r="DPP4" s="2440"/>
      <c r="DPQ4" s="2440"/>
      <c r="DPR4" s="2440"/>
      <c r="DPS4" s="2440"/>
      <c r="DPT4" s="2440"/>
      <c r="DPU4" s="2440"/>
      <c r="DPV4" s="2440"/>
      <c r="DPW4" s="2440"/>
      <c r="DPX4" s="2440"/>
      <c r="DPY4" s="2440"/>
      <c r="DPZ4" s="2440"/>
      <c r="DQA4" s="2440"/>
      <c r="DQB4" s="2440"/>
      <c r="DQC4" s="2440"/>
      <c r="DQD4" s="2440"/>
      <c r="DQE4" s="2440"/>
      <c r="DQF4" s="2440"/>
      <c r="DQG4" s="2440"/>
      <c r="DQH4" s="2440"/>
      <c r="DQI4" s="2440"/>
      <c r="DQJ4" s="2440"/>
      <c r="DQK4" s="2440"/>
      <c r="DQL4" s="2440"/>
      <c r="DQM4" s="2440"/>
      <c r="DQN4" s="2440"/>
      <c r="DQO4" s="2440"/>
      <c r="DQP4" s="2440"/>
      <c r="DQQ4" s="2440"/>
      <c r="DQR4" s="2440"/>
      <c r="DQS4" s="2440"/>
      <c r="DQT4" s="2440"/>
      <c r="DQU4" s="2440"/>
      <c r="DQV4" s="2440"/>
      <c r="DQW4" s="2440"/>
      <c r="DQX4" s="2440"/>
      <c r="DQY4" s="2440"/>
      <c r="DQZ4" s="2440"/>
      <c r="DRA4" s="2440"/>
      <c r="DRB4" s="2440"/>
      <c r="DRC4" s="2440"/>
      <c r="DRD4" s="2440"/>
      <c r="DRE4" s="2440"/>
      <c r="DRF4" s="2440"/>
      <c r="DRG4" s="2440"/>
      <c r="DRH4" s="2440"/>
      <c r="DRI4" s="2440"/>
      <c r="DRJ4" s="2440"/>
      <c r="DRK4" s="2440"/>
      <c r="DRL4" s="2440"/>
      <c r="DRM4" s="2440"/>
      <c r="DRN4" s="2440"/>
      <c r="DRO4" s="2440"/>
      <c r="DRP4" s="2440"/>
      <c r="DRQ4" s="2440"/>
      <c r="DRR4" s="2440"/>
      <c r="DRS4" s="2440"/>
      <c r="DRT4" s="2440"/>
      <c r="DRU4" s="2440"/>
      <c r="DRV4" s="2440"/>
      <c r="DRW4" s="2440"/>
      <c r="DRX4" s="2440"/>
      <c r="DRY4" s="2440"/>
      <c r="DRZ4" s="2440"/>
      <c r="DSA4" s="2440"/>
      <c r="DSB4" s="2440"/>
      <c r="DSC4" s="2440"/>
      <c r="DSD4" s="2440"/>
      <c r="DSE4" s="2440"/>
      <c r="DSF4" s="2440"/>
      <c r="DSG4" s="2440"/>
      <c r="DSH4" s="2440"/>
      <c r="DSI4" s="2440"/>
      <c r="DSJ4" s="2440"/>
      <c r="DSK4" s="2440"/>
      <c r="DSL4" s="2440"/>
      <c r="DSM4" s="2440"/>
      <c r="DSN4" s="2440"/>
      <c r="DSO4" s="2440"/>
      <c r="DSP4" s="2440"/>
      <c r="DSQ4" s="2440"/>
      <c r="DSR4" s="2440"/>
      <c r="DSS4" s="2440"/>
      <c r="DST4" s="2440"/>
      <c r="DSU4" s="2440"/>
      <c r="DSV4" s="2440"/>
      <c r="DSW4" s="2440"/>
      <c r="DSX4" s="2440"/>
      <c r="DSY4" s="2440"/>
      <c r="DSZ4" s="2440"/>
      <c r="DTA4" s="2440"/>
      <c r="DTB4" s="2440"/>
      <c r="DTC4" s="2440"/>
      <c r="DTD4" s="2440"/>
      <c r="DTE4" s="2440"/>
      <c r="DTF4" s="2440"/>
      <c r="DTG4" s="2440"/>
      <c r="DTH4" s="2440"/>
      <c r="DTI4" s="2440"/>
      <c r="DTJ4" s="2440"/>
      <c r="DTK4" s="2440"/>
      <c r="DTL4" s="2440"/>
      <c r="DTM4" s="2440"/>
      <c r="DTN4" s="2440"/>
      <c r="DTO4" s="2440"/>
      <c r="DTP4" s="2440"/>
      <c r="DTQ4" s="2440"/>
      <c r="DTR4" s="2440"/>
      <c r="DTS4" s="2440"/>
      <c r="DTT4" s="2440"/>
      <c r="DTU4" s="2440"/>
      <c r="DTV4" s="2440"/>
      <c r="DTW4" s="2440"/>
      <c r="DTX4" s="2440"/>
      <c r="DTY4" s="2440"/>
      <c r="DTZ4" s="2440"/>
      <c r="DUA4" s="2440"/>
      <c r="DUB4" s="2440"/>
      <c r="DUC4" s="2440"/>
      <c r="DUD4" s="2440"/>
      <c r="DUE4" s="2440"/>
      <c r="DUF4" s="2440"/>
      <c r="DUG4" s="2440"/>
      <c r="DUH4" s="2440"/>
      <c r="DUI4" s="2440"/>
      <c r="DUJ4" s="2440"/>
      <c r="DUK4" s="2440"/>
      <c r="DUL4" s="2440"/>
      <c r="DUM4" s="2440"/>
      <c r="DUN4" s="2440"/>
      <c r="DUO4" s="2440"/>
      <c r="DUP4" s="2440"/>
      <c r="DUQ4" s="2440"/>
      <c r="DUR4" s="2440"/>
      <c r="DUS4" s="2440"/>
      <c r="DUT4" s="2440"/>
      <c r="DUU4" s="2440"/>
      <c r="DUV4" s="2440"/>
      <c r="DUW4" s="2440"/>
      <c r="DUX4" s="2440"/>
      <c r="DUY4" s="2440"/>
      <c r="DUZ4" s="2440"/>
      <c r="DVA4" s="2440"/>
      <c r="DVB4" s="2440"/>
      <c r="DVC4" s="2440"/>
      <c r="DVD4" s="2440"/>
      <c r="DVE4" s="2440"/>
      <c r="DVF4" s="2440"/>
      <c r="DVG4" s="2440"/>
      <c r="DVH4" s="2440"/>
      <c r="DVI4" s="2440"/>
      <c r="DVJ4" s="2440"/>
      <c r="DVK4" s="2440"/>
      <c r="DVL4" s="2440"/>
      <c r="DVM4" s="2440"/>
      <c r="DVN4" s="2440"/>
      <c r="DVO4" s="2440"/>
      <c r="DVP4" s="2440"/>
      <c r="DVQ4" s="2440"/>
      <c r="DVR4" s="2440"/>
      <c r="DVS4" s="2440"/>
      <c r="DVT4" s="2440"/>
      <c r="DVU4" s="2440"/>
      <c r="DVV4" s="2440"/>
      <c r="DVW4" s="2440"/>
      <c r="DVX4" s="2440"/>
      <c r="DVY4" s="2440"/>
      <c r="DVZ4" s="2440"/>
      <c r="DWA4" s="2440"/>
      <c r="DWB4" s="2440"/>
      <c r="DWC4" s="2440"/>
      <c r="DWD4" s="2440"/>
      <c r="DWE4" s="2440"/>
      <c r="DWF4" s="2440"/>
      <c r="DWG4" s="2440"/>
      <c r="DWH4" s="2440"/>
      <c r="DWI4" s="2440"/>
      <c r="DWJ4" s="2440"/>
      <c r="DWK4" s="2440"/>
      <c r="DWL4" s="2440"/>
      <c r="DWM4" s="2440"/>
      <c r="DWN4" s="2440"/>
      <c r="DWO4" s="2440"/>
      <c r="DWP4" s="2440"/>
      <c r="DWQ4" s="2440"/>
      <c r="DWR4" s="2440"/>
      <c r="DWS4" s="2440"/>
      <c r="DWT4" s="2440"/>
      <c r="DWU4" s="2440"/>
      <c r="DWV4" s="2440"/>
      <c r="DWW4" s="2440"/>
      <c r="DWX4" s="2440"/>
      <c r="DWY4" s="2440"/>
      <c r="DWZ4" s="2440"/>
      <c r="DXA4" s="2440"/>
      <c r="DXB4" s="2440"/>
      <c r="DXC4" s="2440"/>
      <c r="DXD4" s="2440"/>
      <c r="DXE4" s="2440"/>
      <c r="DXF4" s="2440"/>
      <c r="DXG4" s="2440"/>
      <c r="DXH4" s="2440"/>
      <c r="DXI4" s="2440"/>
      <c r="DXJ4" s="2440"/>
      <c r="DXK4" s="2440"/>
      <c r="DXL4" s="2440"/>
      <c r="DXM4" s="2440"/>
      <c r="DXN4" s="2440"/>
      <c r="DXO4" s="2440"/>
      <c r="DXP4" s="2440"/>
      <c r="DXQ4" s="2440"/>
      <c r="DXR4" s="2440"/>
      <c r="DXS4" s="2440"/>
      <c r="DXT4" s="2440"/>
      <c r="DXU4" s="2440"/>
      <c r="DXV4" s="2440"/>
      <c r="DXW4" s="2440"/>
      <c r="DXX4" s="2440"/>
      <c r="DXY4" s="2440"/>
      <c r="DXZ4" s="2440"/>
      <c r="DYA4" s="2440"/>
      <c r="DYB4" s="2440"/>
      <c r="DYC4" s="2440"/>
      <c r="DYD4" s="2440"/>
      <c r="DYE4" s="2440"/>
      <c r="DYF4" s="2440"/>
      <c r="DYG4" s="2440"/>
      <c r="DYH4" s="2440"/>
      <c r="DYI4" s="2440"/>
      <c r="DYJ4" s="2440"/>
      <c r="DYK4" s="2440"/>
      <c r="DYL4" s="2440"/>
      <c r="DYM4" s="2440"/>
      <c r="DYN4" s="2440"/>
      <c r="DYO4" s="2440"/>
      <c r="DYP4" s="2440"/>
      <c r="DYQ4" s="2440"/>
      <c r="DYR4" s="2440"/>
      <c r="DYS4" s="2440"/>
      <c r="DYT4" s="2440"/>
      <c r="DYU4" s="2440"/>
      <c r="DYV4" s="2440"/>
      <c r="DYW4" s="2440"/>
      <c r="DYX4" s="2440"/>
      <c r="DYY4" s="2440"/>
      <c r="DYZ4" s="2440"/>
      <c r="DZA4" s="2440"/>
      <c r="DZB4" s="2440"/>
      <c r="DZC4" s="2440"/>
      <c r="DZD4" s="2440"/>
      <c r="DZE4" s="2440"/>
      <c r="DZF4" s="2440"/>
      <c r="DZG4" s="2440"/>
      <c r="DZH4" s="2440"/>
      <c r="DZI4" s="2440"/>
      <c r="DZJ4" s="2440"/>
      <c r="DZK4" s="2440"/>
      <c r="DZL4" s="2440"/>
      <c r="DZM4" s="2440"/>
      <c r="DZN4" s="2440"/>
      <c r="DZO4" s="2440"/>
      <c r="DZP4" s="2440"/>
      <c r="DZQ4" s="2440"/>
      <c r="DZR4" s="2440"/>
      <c r="DZS4" s="2440"/>
      <c r="DZT4" s="2440"/>
      <c r="DZU4" s="2440"/>
      <c r="DZV4" s="2440"/>
      <c r="DZW4" s="2440"/>
      <c r="DZX4" s="2440"/>
      <c r="DZY4" s="2440"/>
      <c r="DZZ4" s="2440"/>
      <c r="EAA4" s="2440"/>
      <c r="EAB4" s="2440"/>
      <c r="EAC4" s="2440"/>
      <c r="EAD4" s="2440"/>
      <c r="EAE4" s="2440"/>
      <c r="EAF4" s="2440"/>
      <c r="EAG4" s="2440"/>
      <c r="EAH4" s="2440"/>
      <c r="EAI4" s="2440"/>
      <c r="EAJ4" s="2440"/>
      <c r="EAK4" s="2440"/>
      <c r="EAL4" s="2440"/>
      <c r="EAM4" s="2440"/>
      <c r="EAN4" s="2440"/>
      <c r="EAO4" s="2440"/>
      <c r="EAP4" s="2440"/>
      <c r="EAQ4" s="2440"/>
      <c r="EAR4" s="2440"/>
      <c r="EAS4" s="2440"/>
      <c r="EAT4" s="2440"/>
      <c r="EAU4" s="2440"/>
      <c r="EAV4" s="2440"/>
      <c r="EAW4" s="2440"/>
      <c r="EAX4" s="2440"/>
      <c r="EAY4" s="2440"/>
      <c r="EAZ4" s="2440"/>
      <c r="EBA4" s="2440"/>
      <c r="EBB4" s="2440"/>
      <c r="EBC4" s="2440"/>
      <c r="EBD4" s="2440"/>
      <c r="EBE4" s="2440"/>
      <c r="EBF4" s="2440"/>
      <c r="EBG4" s="2440"/>
      <c r="EBH4" s="2440"/>
      <c r="EBI4" s="2440"/>
      <c r="EBJ4" s="2440"/>
      <c r="EBK4" s="2440"/>
      <c r="EBL4" s="2440"/>
      <c r="EBM4" s="2440"/>
      <c r="EBN4" s="2440"/>
      <c r="EBO4" s="2440"/>
      <c r="EBP4" s="2440"/>
      <c r="EBQ4" s="2440"/>
      <c r="EBR4" s="2440"/>
      <c r="EBS4" s="2440"/>
      <c r="EBT4" s="2440"/>
      <c r="EBU4" s="2440"/>
      <c r="EBV4" s="2440"/>
      <c r="EBW4" s="2440"/>
      <c r="EBX4" s="2440"/>
      <c r="EBY4" s="2440"/>
      <c r="EBZ4" s="2440"/>
      <c r="ECA4" s="2440"/>
      <c r="ECB4" s="2440"/>
      <c r="ECC4" s="2440"/>
      <c r="ECD4" s="2440"/>
      <c r="ECE4" s="2440"/>
      <c r="ECF4" s="2440"/>
      <c r="ECG4" s="2440"/>
      <c r="ECH4" s="2440"/>
      <c r="ECI4" s="2440"/>
      <c r="ECJ4" s="2440"/>
      <c r="ECK4" s="2440"/>
      <c r="ECL4" s="2440"/>
      <c r="ECM4" s="2440"/>
      <c r="ECN4" s="2440"/>
      <c r="ECO4" s="2440"/>
      <c r="ECP4" s="2440"/>
      <c r="ECQ4" s="2440"/>
      <c r="ECR4" s="2440"/>
      <c r="ECS4" s="2440"/>
      <c r="ECT4" s="2440"/>
      <c r="ECU4" s="2440"/>
      <c r="ECV4" s="2440"/>
      <c r="ECW4" s="2440"/>
      <c r="ECX4" s="2440"/>
      <c r="ECY4" s="2440"/>
      <c r="ECZ4" s="2440"/>
      <c r="EDA4" s="2440"/>
      <c r="EDB4" s="2440"/>
      <c r="EDC4" s="2440"/>
      <c r="EDD4" s="2440"/>
      <c r="EDE4" s="2440"/>
      <c r="EDF4" s="2440"/>
      <c r="EDG4" s="2440"/>
      <c r="EDH4" s="2440"/>
      <c r="EDI4" s="2440"/>
      <c r="EDJ4" s="2440"/>
      <c r="EDK4" s="2440"/>
      <c r="EDL4" s="2440"/>
      <c r="EDM4" s="2440"/>
      <c r="EDN4" s="2440"/>
      <c r="EDO4" s="2440"/>
      <c r="EDP4" s="2440"/>
      <c r="EDQ4" s="2440"/>
      <c r="EDR4" s="2440"/>
      <c r="EDS4" s="2440"/>
      <c r="EDT4" s="2440"/>
      <c r="EDU4" s="2440"/>
      <c r="EDV4" s="2440"/>
      <c r="EDW4" s="2440"/>
      <c r="EDX4" s="2440"/>
      <c r="EDY4" s="2440"/>
      <c r="EDZ4" s="2440"/>
      <c r="EEA4" s="2440"/>
      <c r="EEB4" s="2440"/>
      <c r="EEC4" s="2440"/>
      <c r="EED4" s="2440"/>
      <c r="EEE4" s="2440"/>
      <c r="EEF4" s="2440"/>
      <c r="EEG4" s="2440"/>
      <c r="EEH4" s="2440"/>
      <c r="EEI4" s="2440"/>
      <c r="EEJ4" s="2440"/>
      <c r="EEK4" s="2440"/>
      <c r="EEL4" s="2440"/>
      <c r="EEM4" s="2440"/>
      <c r="EEN4" s="2440"/>
      <c r="EEO4" s="2440"/>
      <c r="EEP4" s="2440"/>
      <c r="EEQ4" s="2440"/>
      <c r="EER4" s="2440"/>
      <c r="EES4" s="2440"/>
      <c r="EET4" s="2440"/>
      <c r="EEU4" s="2440"/>
      <c r="EEV4" s="2440"/>
      <c r="EEW4" s="2440"/>
      <c r="EEX4" s="2440"/>
      <c r="EEY4" s="2440"/>
      <c r="EEZ4" s="2440"/>
      <c r="EFA4" s="2440"/>
      <c r="EFB4" s="2440"/>
      <c r="EFC4" s="2440"/>
      <c r="EFD4" s="2440"/>
      <c r="EFE4" s="2440"/>
      <c r="EFF4" s="2440"/>
      <c r="EFG4" s="2440"/>
      <c r="EFH4" s="2440"/>
      <c r="EFI4" s="2440"/>
      <c r="EFJ4" s="2440"/>
      <c r="EFK4" s="2440"/>
      <c r="EFL4" s="2440"/>
      <c r="EFM4" s="2440"/>
      <c r="EFN4" s="2440"/>
      <c r="EFO4" s="2440"/>
      <c r="EFP4" s="2440"/>
      <c r="EFQ4" s="2440"/>
      <c r="EFR4" s="2440"/>
      <c r="EFS4" s="2440"/>
      <c r="EFT4" s="2440"/>
      <c r="EFU4" s="2440"/>
      <c r="EFV4" s="2440"/>
      <c r="EFW4" s="2440"/>
      <c r="EFX4" s="2440"/>
      <c r="EFY4" s="2440"/>
      <c r="EFZ4" s="2440"/>
      <c r="EGA4" s="2440"/>
      <c r="EGB4" s="2440"/>
      <c r="EGC4" s="2440"/>
      <c r="EGD4" s="2440"/>
      <c r="EGE4" s="2440"/>
      <c r="EGF4" s="2440"/>
      <c r="EGG4" s="2440"/>
      <c r="EGH4" s="2440"/>
      <c r="EGI4" s="2440"/>
      <c r="EGJ4" s="2440"/>
      <c r="EGK4" s="2440"/>
      <c r="EGL4" s="2440"/>
      <c r="EGM4" s="2440"/>
      <c r="EGN4" s="2440"/>
      <c r="EGO4" s="2440"/>
      <c r="EGP4" s="2440"/>
      <c r="EGQ4" s="2440"/>
      <c r="EGR4" s="2440"/>
      <c r="EGS4" s="2440"/>
      <c r="EGT4" s="2440"/>
      <c r="EGU4" s="2440"/>
      <c r="EGV4" s="2440"/>
      <c r="EGW4" s="2440"/>
      <c r="EGX4" s="2440"/>
      <c r="EGY4" s="2440"/>
      <c r="EGZ4" s="2440"/>
      <c r="EHA4" s="2440"/>
      <c r="EHB4" s="2440"/>
      <c r="EHC4" s="2440"/>
      <c r="EHD4" s="2440"/>
      <c r="EHE4" s="2440"/>
      <c r="EHF4" s="2440"/>
      <c r="EHG4" s="2440"/>
      <c r="EHH4" s="2440"/>
      <c r="EHI4" s="2440"/>
      <c r="EHJ4" s="2440"/>
      <c r="EHK4" s="2440"/>
      <c r="EHL4" s="2440"/>
      <c r="EHM4" s="2440"/>
      <c r="EHN4" s="2440"/>
      <c r="EHO4" s="2440"/>
      <c r="EHP4" s="2440"/>
      <c r="EHQ4" s="2440"/>
      <c r="EHR4" s="2440"/>
      <c r="EHS4" s="2440"/>
      <c r="EHT4" s="2440"/>
      <c r="EHU4" s="2440"/>
      <c r="EHV4" s="2440"/>
      <c r="EHW4" s="2440"/>
      <c r="EHX4" s="2440"/>
      <c r="EHY4" s="2440"/>
      <c r="EHZ4" s="2440"/>
      <c r="EIA4" s="2440"/>
      <c r="EIB4" s="2440"/>
      <c r="EIC4" s="2440"/>
      <c r="EID4" s="2440"/>
      <c r="EIE4" s="2440"/>
      <c r="EIF4" s="2440"/>
      <c r="EIG4" s="2440"/>
      <c r="EIH4" s="2440"/>
      <c r="EII4" s="2440"/>
      <c r="EIJ4" s="2440"/>
      <c r="EIK4" s="2440"/>
      <c r="EIL4" s="2440"/>
      <c r="EIM4" s="2440"/>
      <c r="EIN4" s="2440"/>
      <c r="EIO4" s="2440"/>
      <c r="EIP4" s="2440"/>
      <c r="EIQ4" s="2440"/>
      <c r="EIR4" s="2440"/>
      <c r="EIS4" s="2440"/>
      <c r="EIT4" s="2440"/>
      <c r="EIU4" s="2440"/>
      <c r="EIV4" s="2440"/>
      <c r="EIW4" s="2440"/>
      <c r="EIX4" s="2440"/>
      <c r="EIY4" s="2440"/>
      <c r="EIZ4" s="2440"/>
      <c r="EJA4" s="2440"/>
      <c r="EJB4" s="2440"/>
      <c r="EJC4" s="2440"/>
      <c r="EJD4" s="2440"/>
      <c r="EJE4" s="2440"/>
      <c r="EJF4" s="2440"/>
      <c r="EJG4" s="2440"/>
      <c r="EJH4" s="2440"/>
      <c r="EJI4" s="2440"/>
      <c r="EJJ4" s="2440"/>
      <c r="EJK4" s="2440"/>
      <c r="EJL4" s="2440"/>
      <c r="EJM4" s="2440"/>
      <c r="EJN4" s="2440"/>
      <c r="EJO4" s="2440"/>
      <c r="EJP4" s="2440"/>
      <c r="EJQ4" s="2440"/>
      <c r="EJR4" s="2440"/>
      <c r="EJS4" s="2440"/>
      <c r="EJT4" s="2440"/>
      <c r="EJU4" s="2440"/>
      <c r="EJV4" s="2440"/>
      <c r="EJW4" s="2440"/>
      <c r="EJX4" s="2440"/>
      <c r="EJY4" s="2440"/>
      <c r="EJZ4" s="2440"/>
      <c r="EKA4" s="2440"/>
      <c r="EKB4" s="2440"/>
      <c r="EKC4" s="2440"/>
      <c r="EKD4" s="2440"/>
      <c r="EKE4" s="2440"/>
      <c r="EKF4" s="2440"/>
      <c r="EKG4" s="2440"/>
      <c r="EKH4" s="2440"/>
      <c r="EKI4" s="2440"/>
      <c r="EKJ4" s="2440"/>
      <c r="EKK4" s="2440"/>
      <c r="EKL4" s="2440"/>
      <c r="EKM4" s="2440"/>
      <c r="EKN4" s="2440"/>
      <c r="EKO4" s="2440"/>
      <c r="EKP4" s="2440"/>
      <c r="EKQ4" s="2440"/>
      <c r="EKR4" s="2440"/>
      <c r="EKS4" s="2440"/>
      <c r="EKT4" s="2440"/>
      <c r="EKU4" s="2440"/>
      <c r="EKV4" s="2440"/>
      <c r="EKW4" s="2440"/>
      <c r="EKX4" s="2440"/>
      <c r="EKY4" s="2440"/>
      <c r="EKZ4" s="2440"/>
      <c r="ELA4" s="2440"/>
      <c r="ELB4" s="2440"/>
      <c r="ELC4" s="2440"/>
      <c r="ELD4" s="2440"/>
      <c r="ELE4" s="2440"/>
      <c r="ELF4" s="2440"/>
      <c r="ELG4" s="2440"/>
      <c r="ELH4" s="2440"/>
      <c r="ELI4" s="2440"/>
      <c r="ELJ4" s="2440"/>
      <c r="ELK4" s="2440"/>
      <c r="ELL4" s="2440"/>
      <c r="ELM4" s="2440"/>
      <c r="ELN4" s="2440"/>
      <c r="ELO4" s="2440"/>
      <c r="ELP4" s="2440"/>
      <c r="ELQ4" s="2440"/>
      <c r="ELR4" s="2440"/>
      <c r="ELS4" s="2440"/>
      <c r="ELT4" s="2440"/>
      <c r="ELU4" s="2440"/>
      <c r="ELV4" s="2440"/>
      <c r="ELW4" s="2440"/>
      <c r="ELX4" s="2440"/>
      <c r="ELY4" s="2440"/>
      <c r="ELZ4" s="2440"/>
      <c r="EMA4" s="2440"/>
      <c r="EMB4" s="2440"/>
      <c r="EMC4" s="2440"/>
      <c r="EMD4" s="2440"/>
      <c r="EME4" s="2440"/>
      <c r="EMF4" s="2440"/>
      <c r="EMG4" s="2440"/>
      <c r="EMH4" s="2440"/>
      <c r="EMI4" s="2440"/>
      <c r="EMJ4" s="2440"/>
      <c r="EMK4" s="2440"/>
      <c r="EML4" s="2440"/>
      <c r="EMM4" s="2440"/>
      <c r="EMN4" s="2440"/>
      <c r="EMO4" s="2440"/>
      <c r="EMP4" s="2440"/>
      <c r="EMQ4" s="2440"/>
      <c r="EMR4" s="2440"/>
      <c r="EMS4" s="2440"/>
      <c r="EMT4" s="2440"/>
      <c r="EMU4" s="2440"/>
      <c r="EMV4" s="2440"/>
      <c r="EMW4" s="2440"/>
      <c r="EMX4" s="2440"/>
      <c r="EMY4" s="2440"/>
      <c r="EMZ4" s="2440"/>
      <c r="ENA4" s="2440"/>
      <c r="ENB4" s="2440"/>
      <c r="ENC4" s="2440"/>
      <c r="END4" s="2440"/>
      <c r="ENE4" s="2440"/>
      <c r="ENF4" s="2440"/>
      <c r="ENG4" s="2440"/>
      <c r="ENH4" s="2440"/>
      <c r="ENI4" s="2440"/>
      <c r="ENJ4" s="2440"/>
      <c r="ENK4" s="2440"/>
      <c r="ENL4" s="2440"/>
      <c r="ENM4" s="2440"/>
      <c r="ENN4" s="2440"/>
      <c r="ENO4" s="2440"/>
      <c r="ENP4" s="2440"/>
      <c r="ENQ4" s="2440"/>
      <c r="ENR4" s="2440"/>
      <c r="ENS4" s="2440"/>
      <c r="ENT4" s="2440"/>
      <c r="ENU4" s="2440"/>
      <c r="ENV4" s="2440"/>
      <c r="ENW4" s="2440"/>
      <c r="ENX4" s="2440"/>
      <c r="ENY4" s="2440"/>
      <c r="ENZ4" s="2440"/>
      <c r="EOA4" s="2440"/>
      <c r="EOB4" s="2440"/>
      <c r="EOC4" s="2440"/>
      <c r="EOD4" s="2440"/>
      <c r="EOE4" s="2440"/>
      <c r="EOF4" s="2440"/>
      <c r="EOG4" s="2440"/>
      <c r="EOH4" s="2440"/>
      <c r="EOI4" s="2440"/>
      <c r="EOJ4" s="2440"/>
      <c r="EOK4" s="2440"/>
      <c r="EOL4" s="2440"/>
      <c r="EOM4" s="2440"/>
      <c r="EON4" s="2440"/>
      <c r="EOO4" s="2440"/>
      <c r="EOP4" s="2440"/>
      <c r="EOQ4" s="2440"/>
      <c r="EOR4" s="2440"/>
      <c r="EOS4" s="2440"/>
      <c r="EOT4" s="2440"/>
      <c r="EOU4" s="2440"/>
      <c r="EOV4" s="2440"/>
      <c r="EOW4" s="2440"/>
      <c r="EOX4" s="2440"/>
      <c r="EOY4" s="2440"/>
      <c r="EOZ4" s="2440"/>
      <c r="EPA4" s="2440"/>
      <c r="EPB4" s="2440"/>
      <c r="EPC4" s="2440"/>
      <c r="EPD4" s="2440"/>
      <c r="EPE4" s="2440"/>
      <c r="EPF4" s="2440"/>
      <c r="EPG4" s="2440"/>
      <c r="EPH4" s="2440"/>
      <c r="EPI4" s="2440"/>
      <c r="EPJ4" s="2440"/>
      <c r="EPK4" s="2440"/>
      <c r="EPL4" s="2440"/>
      <c r="EPM4" s="2440"/>
      <c r="EPN4" s="2440"/>
      <c r="EPO4" s="2440"/>
      <c r="EPP4" s="2440"/>
      <c r="EPQ4" s="2440"/>
      <c r="EPR4" s="2440"/>
      <c r="EPS4" s="2440"/>
      <c r="EPT4" s="2440"/>
      <c r="EPU4" s="2440"/>
      <c r="EPV4" s="2440"/>
      <c r="EPW4" s="2440"/>
      <c r="EPX4" s="2440"/>
      <c r="EPY4" s="2440"/>
      <c r="EPZ4" s="2440"/>
      <c r="EQA4" s="2440"/>
      <c r="EQB4" s="2440"/>
      <c r="EQC4" s="2440"/>
      <c r="EQD4" s="2440"/>
      <c r="EQE4" s="2440"/>
      <c r="EQF4" s="2440"/>
      <c r="EQG4" s="2440"/>
      <c r="EQH4" s="2440"/>
      <c r="EQI4" s="2440"/>
      <c r="EQJ4" s="2440"/>
      <c r="EQK4" s="2440"/>
      <c r="EQL4" s="2440"/>
      <c r="EQM4" s="2440"/>
      <c r="EQN4" s="2440"/>
      <c r="EQO4" s="2440"/>
      <c r="EQP4" s="2440"/>
      <c r="EQQ4" s="2440"/>
      <c r="EQR4" s="2440"/>
      <c r="EQS4" s="2440"/>
      <c r="EQT4" s="2440"/>
      <c r="EQU4" s="2440"/>
      <c r="EQV4" s="2440"/>
      <c r="EQW4" s="2440"/>
      <c r="EQX4" s="2440"/>
      <c r="EQY4" s="2440"/>
      <c r="EQZ4" s="2440"/>
      <c r="ERA4" s="2440"/>
      <c r="ERB4" s="2440"/>
      <c r="ERC4" s="2440"/>
      <c r="ERD4" s="2440"/>
      <c r="ERE4" s="2440"/>
      <c r="ERF4" s="2440"/>
      <c r="ERG4" s="2440"/>
      <c r="ERH4" s="2440"/>
      <c r="ERI4" s="2440"/>
      <c r="ERJ4" s="2440"/>
      <c r="ERK4" s="2440"/>
      <c r="ERL4" s="2440"/>
      <c r="ERM4" s="2440"/>
      <c r="ERN4" s="2440"/>
      <c r="ERO4" s="2440"/>
      <c r="ERP4" s="2440"/>
      <c r="ERQ4" s="2440"/>
      <c r="ERR4" s="2440"/>
      <c r="ERS4" s="2440"/>
      <c r="ERT4" s="2440"/>
      <c r="ERU4" s="2440"/>
      <c r="ERV4" s="2440"/>
      <c r="ERW4" s="2440"/>
      <c r="ERX4" s="2440"/>
      <c r="ERY4" s="2440"/>
      <c r="ERZ4" s="2440"/>
      <c r="ESA4" s="2440"/>
      <c r="ESB4" s="2440"/>
      <c r="ESC4" s="2440"/>
      <c r="ESD4" s="2440"/>
      <c r="ESE4" s="2440"/>
      <c r="ESF4" s="2440"/>
      <c r="ESG4" s="2440"/>
      <c r="ESH4" s="2440"/>
      <c r="ESI4" s="2440"/>
      <c r="ESJ4" s="2440"/>
      <c r="ESK4" s="2440"/>
      <c r="ESL4" s="2440"/>
      <c r="ESM4" s="2440"/>
      <c r="ESN4" s="2440"/>
      <c r="ESO4" s="2440"/>
      <c r="ESP4" s="2440"/>
      <c r="ESQ4" s="2440"/>
      <c r="ESR4" s="2440"/>
      <c r="ESS4" s="2440"/>
      <c r="EST4" s="2440"/>
      <c r="ESU4" s="2440"/>
      <c r="ESV4" s="2440"/>
      <c r="ESW4" s="2440"/>
      <c r="ESX4" s="2440"/>
      <c r="ESY4" s="2440"/>
      <c r="ESZ4" s="2440"/>
      <c r="ETA4" s="2440"/>
      <c r="ETB4" s="2440"/>
      <c r="ETC4" s="2440"/>
      <c r="ETD4" s="2440"/>
      <c r="ETE4" s="2440"/>
      <c r="ETF4" s="2440"/>
      <c r="ETG4" s="2440"/>
      <c r="ETH4" s="2440"/>
      <c r="ETI4" s="2440"/>
      <c r="ETJ4" s="2440"/>
      <c r="ETK4" s="2440"/>
      <c r="ETL4" s="2440"/>
      <c r="ETM4" s="2440"/>
      <c r="ETN4" s="2440"/>
      <c r="ETO4" s="2440"/>
      <c r="ETP4" s="2440"/>
      <c r="ETQ4" s="2440"/>
      <c r="ETR4" s="2440"/>
      <c r="ETS4" s="2440"/>
      <c r="ETT4" s="2440"/>
      <c r="ETU4" s="2440"/>
      <c r="ETV4" s="2440"/>
      <c r="ETW4" s="2440"/>
      <c r="ETX4" s="2440"/>
      <c r="ETY4" s="2440"/>
      <c r="ETZ4" s="2440"/>
      <c r="EUA4" s="2440"/>
      <c r="EUB4" s="2440"/>
      <c r="EUC4" s="2440"/>
      <c r="EUD4" s="2440"/>
      <c r="EUE4" s="2440"/>
      <c r="EUF4" s="2440"/>
      <c r="EUG4" s="2440"/>
      <c r="EUH4" s="2440"/>
      <c r="EUI4" s="2440"/>
      <c r="EUJ4" s="2440"/>
      <c r="EUK4" s="2440"/>
      <c r="EUL4" s="2440"/>
      <c r="EUM4" s="2440"/>
      <c r="EUN4" s="2440"/>
      <c r="EUO4" s="2440"/>
      <c r="EUP4" s="2440"/>
      <c r="EUQ4" s="2440"/>
      <c r="EUR4" s="2440"/>
      <c r="EUS4" s="2440"/>
      <c r="EUT4" s="2440"/>
      <c r="EUU4" s="2440"/>
      <c r="EUV4" s="2440"/>
      <c r="EUW4" s="2440"/>
      <c r="EUX4" s="2440"/>
      <c r="EUY4" s="2440"/>
      <c r="EUZ4" s="2440"/>
      <c r="EVA4" s="2440"/>
      <c r="EVB4" s="2440"/>
      <c r="EVC4" s="2440"/>
      <c r="EVD4" s="2440"/>
      <c r="EVE4" s="2440"/>
      <c r="EVF4" s="2440"/>
      <c r="EVG4" s="2440"/>
      <c r="EVH4" s="2440"/>
      <c r="EVI4" s="2440"/>
      <c r="EVJ4" s="2440"/>
      <c r="EVK4" s="2440"/>
      <c r="EVL4" s="2440"/>
      <c r="EVM4" s="2440"/>
      <c r="EVN4" s="2440"/>
      <c r="EVO4" s="2440"/>
      <c r="EVP4" s="2440"/>
      <c r="EVQ4" s="2440"/>
      <c r="EVR4" s="2440"/>
      <c r="EVS4" s="2440"/>
      <c r="EVT4" s="2440"/>
      <c r="EVU4" s="2440"/>
      <c r="EVV4" s="2440"/>
      <c r="EVW4" s="2440"/>
      <c r="EVX4" s="2440"/>
      <c r="EVY4" s="2440"/>
      <c r="EVZ4" s="2440"/>
      <c r="EWA4" s="2440"/>
      <c r="EWB4" s="2440"/>
      <c r="EWC4" s="2440"/>
      <c r="EWD4" s="2440"/>
      <c r="EWE4" s="2440"/>
      <c r="EWF4" s="2440"/>
      <c r="EWG4" s="2440"/>
      <c r="EWH4" s="2440"/>
      <c r="EWI4" s="2440"/>
      <c r="EWJ4" s="2440"/>
      <c r="EWK4" s="2440"/>
      <c r="EWL4" s="2440"/>
      <c r="EWM4" s="2440"/>
      <c r="EWN4" s="2440"/>
      <c r="EWO4" s="2440"/>
      <c r="EWP4" s="2440"/>
      <c r="EWQ4" s="2440"/>
      <c r="EWR4" s="2440"/>
      <c r="EWS4" s="2440"/>
      <c r="EWT4" s="2440"/>
      <c r="EWU4" s="2440"/>
      <c r="EWV4" s="2440"/>
      <c r="EWW4" s="2440"/>
      <c r="EWX4" s="2440"/>
      <c r="EWY4" s="2440"/>
      <c r="EWZ4" s="2440"/>
      <c r="EXA4" s="2440"/>
      <c r="EXB4" s="2440"/>
      <c r="EXC4" s="2440"/>
      <c r="EXD4" s="2440"/>
      <c r="EXE4" s="2440"/>
      <c r="EXF4" s="2440"/>
      <c r="EXG4" s="2440"/>
      <c r="EXH4" s="2440"/>
      <c r="EXI4" s="2440"/>
      <c r="EXJ4" s="2440"/>
      <c r="EXK4" s="2440"/>
      <c r="EXL4" s="2440"/>
      <c r="EXM4" s="2440"/>
      <c r="EXN4" s="2440"/>
      <c r="EXO4" s="2440"/>
      <c r="EXP4" s="2440"/>
      <c r="EXQ4" s="2440"/>
      <c r="EXR4" s="2440"/>
      <c r="EXS4" s="2440"/>
      <c r="EXT4" s="2440"/>
      <c r="EXU4" s="2440"/>
      <c r="EXV4" s="2440"/>
      <c r="EXW4" s="2440"/>
      <c r="EXX4" s="2440"/>
      <c r="EXY4" s="2440"/>
      <c r="EXZ4" s="2440"/>
      <c r="EYA4" s="2440"/>
      <c r="EYB4" s="2440"/>
      <c r="EYC4" s="2440"/>
      <c r="EYD4" s="2440"/>
      <c r="EYE4" s="2440"/>
      <c r="EYF4" s="2440"/>
      <c r="EYG4" s="2440"/>
      <c r="EYH4" s="2440"/>
      <c r="EYI4" s="2440"/>
      <c r="EYJ4" s="2440"/>
      <c r="EYK4" s="2440"/>
      <c r="EYL4" s="2440"/>
      <c r="EYM4" s="2440"/>
      <c r="EYN4" s="2440"/>
      <c r="EYO4" s="2440"/>
      <c r="EYP4" s="2440"/>
      <c r="EYQ4" s="2440"/>
      <c r="EYR4" s="2440"/>
      <c r="EYS4" s="2440"/>
      <c r="EYT4" s="2440"/>
      <c r="EYU4" s="2440"/>
      <c r="EYV4" s="2440"/>
      <c r="EYW4" s="2440"/>
      <c r="EYX4" s="2440"/>
      <c r="EYY4" s="2440"/>
      <c r="EYZ4" s="2440"/>
      <c r="EZA4" s="2440"/>
      <c r="EZB4" s="2440"/>
      <c r="EZC4" s="2440"/>
      <c r="EZD4" s="2440"/>
      <c r="EZE4" s="2440"/>
      <c r="EZF4" s="2440"/>
      <c r="EZG4" s="2440"/>
      <c r="EZH4" s="2440"/>
      <c r="EZI4" s="2440"/>
      <c r="EZJ4" s="2440"/>
      <c r="EZK4" s="2440"/>
      <c r="EZL4" s="2440"/>
      <c r="EZM4" s="2440"/>
      <c r="EZN4" s="2440"/>
      <c r="EZO4" s="2440"/>
      <c r="EZP4" s="2440"/>
      <c r="EZQ4" s="2440"/>
      <c r="EZR4" s="2440"/>
      <c r="EZS4" s="2440"/>
      <c r="EZT4" s="2440"/>
      <c r="EZU4" s="2440"/>
      <c r="EZV4" s="2440"/>
      <c r="EZW4" s="2440"/>
      <c r="EZX4" s="2440"/>
      <c r="EZY4" s="2440"/>
      <c r="EZZ4" s="2440"/>
      <c r="FAA4" s="2440"/>
      <c r="FAB4" s="2440"/>
      <c r="FAC4" s="2440"/>
      <c r="FAD4" s="2440"/>
      <c r="FAE4" s="2440"/>
      <c r="FAF4" s="2440"/>
      <c r="FAG4" s="2440"/>
      <c r="FAH4" s="2440"/>
      <c r="FAI4" s="2440"/>
      <c r="FAJ4" s="2440"/>
      <c r="FAK4" s="2440"/>
      <c r="FAL4" s="2440"/>
      <c r="FAM4" s="2440"/>
      <c r="FAN4" s="2440"/>
      <c r="FAO4" s="2440"/>
      <c r="FAP4" s="2440"/>
      <c r="FAQ4" s="2440"/>
      <c r="FAR4" s="2440"/>
      <c r="FAS4" s="2440"/>
      <c r="FAT4" s="2440"/>
      <c r="FAU4" s="2440"/>
      <c r="FAV4" s="2440"/>
      <c r="FAW4" s="2440"/>
      <c r="FAX4" s="2440"/>
      <c r="FAY4" s="2440"/>
      <c r="FAZ4" s="2440"/>
      <c r="FBA4" s="2440"/>
      <c r="FBB4" s="2440"/>
      <c r="FBC4" s="2440"/>
      <c r="FBD4" s="2440"/>
      <c r="FBE4" s="2440"/>
      <c r="FBF4" s="2440"/>
      <c r="FBG4" s="2440"/>
      <c r="FBH4" s="2440"/>
      <c r="FBI4" s="2440"/>
      <c r="FBJ4" s="2440"/>
      <c r="FBK4" s="2440"/>
      <c r="FBL4" s="2440"/>
      <c r="FBM4" s="2440"/>
      <c r="FBN4" s="2440"/>
      <c r="FBO4" s="2440"/>
      <c r="FBP4" s="2440"/>
      <c r="FBQ4" s="2440"/>
      <c r="FBR4" s="2440"/>
      <c r="FBS4" s="2440"/>
      <c r="FBT4" s="2440"/>
      <c r="FBU4" s="2440"/>
      <c r="FBV4" s="2440"/>
      <c r="FBW4" s="2440"/>
      <c r="FBX4" s="2440"/>
      <c r="FBY4" s="2440"/>
      <c r="FBZ4" s="2440"/>
      <c r="FCA4" s="2440"/>
      <c r="FCB4" s="2440"/>
      <c r="FCC4" s="2440"/>
      <c r="FCD4" s="2440"/>
      <c r="FCE4" s="2440"/>
      <c r="FCF4" s="2440"/>
      <c r="FCG4" s="2440"/>
      <c r="FCH4" s="2440"/>
      <c r="FCI4" s="2440"/>
      <c r="FCJ4" s="2440"/>
      <c r="FCK4" s="2440"/>
      <c r="FCL4" s="2440"/>
      <c r="FCM4" s="2440"/>
      <c r="FCN4" s="2440"/>
      <c r="FCO4" s="2440"/>
      <c r="FCP4" s="2440"/>
      <c r="FCQ4" s="2440"/>
      <c r="FCR4" s="2440"/>
      <c r="FCS4" s="2440"/>
      <c r="FCT4" s="2440"/>
      <c r="FCU4" s="2440"/>
      <c r="FCV4" s="2440"/>
      <c r="FCW4" s="2440"/>
      <c r="FCX4" s="2440"/>
      <c r="FCY4" s="2440"/>
      <c r="FCZ4" s="2440"/>
      <c r="FDA4" s="2440"/>
      <c r="FDB4" s="2440"/>
      <c r="FDC4" s="2440"/>
      <c r="FDD4" s="2440"/>
      <c r="FDE4" s="2440"/>
      <c r="FDF4" s="2440"/>
      <c r="FDG4" s="2440"/>
      <c r="FDH4" s="2440"/>
      <c r="FDI4" s="2440"/>
      <c r="FDJ4" s="2440"/>
      <c r="FDK4" s="2440"/>
      <c r="FDL4" s="2440"/>
      <c r="FDM4" s="2440"/>
      <c r="FDN4" s="2440"/>
      <c r="FDO4" s="2440"/>
      <c r="FDP4" s="2440"/>
      <c r="FDQ4" s="2440"/>
      <c r="FDR4" s="2440"/>
      <c r="FDS4" s="2440"/>
      <c r="FDT4" s="2440"/>
      <c r="FDU4" s="2440"/>
      <c r="FDV4" s="2440"/>
      <c r="FDW4" s="2440"/>
      <c r="FDX4" s="2440"/>
      <c r="FDY4" s="2440"/>
      <c r="FDZ4" s="2440"/>
      <c r="FEA4" s="2440"/>
      <c r="FEB4" s="2440"/>
      <c r="FEC4" s="2440"/>
      <c r="FED4" s="2440"/>
      <c r="FEE4" s="2440"/>
      <c r="FEF4" s="2440"/>
      <c r="FEG4" s="2440"/>
      <c r="FEH4" s="2440"/>
      <c r="FEI4" s="2440"/>
      <c r="FEJ4" s="2440"/>
      <c r="FEK4" s="2440"/>
      <c r="FEL4" s="2440"/>
      <c r="FEM4" s="2440"/>
      <c r="FEN4" s="2440"/>
      <c r="FEO4" s="2440"/>
      <c r="FEP4" s="2440"/>
      <c r="FEQ4" s="2440"/>
      <c r="FER4" s="2440"/>
      <c r="FES4" s="2440"/>
      <c r="FET4" s="2440"/>
      <c r="FEU4" s="2440"/>
      <c r="FEV4" s="2440"/>
      <c r="FEW4" s="2440"/>
      <c r="FEX4" s="2440"/>
      <c r="FEY4" s="2440"/>
      <c r="FEZ4" s="2440"/>
      <c r="FFA4" s="2440"/>
      <c r="FFB4" s="2440"/>
      <c r="FFC4" s="2440"/>
      <c r="FFD4" s="2440"/>
      <c r="FFE4" s="2440"/>
      <c r="FFF4" s="2440"/>
      <c r="FFG4" s="2440"/>
      <c r="FFH4" s="2440"/>
      <c r="FFI4" s="2440"/>
      <c r="FFJ4" s="2440"/>
      <c r="FFK4" s="2440"/>
      <c r="FFL4" s="2440"/>
      <c r="FFM4" s="2440"/>
      <c r="FFN4" s="2440"/>
      <c r="FFO4" s="2440"/>
      <c r="FFP4" s="2440"/>
      <c r="FFQ4" s="2440"/>
      <c r="FFR4" s="2440"/>
      <c r="FFS4" s="2440"/>
      <c r="FFT4" s="2440"/>
      <c r="FFU4" s="2440"/>
      <c r="FFV4" s="2440"/>
      <c r="FFW4" s="2440"/>
      <c r="FFX4" s="2440"/>
      <c r="FFY4" s="2440"/>
      <c r="FFZ4" s="2440"/>
      <c r="FGA4" s="2440"/>
      <c r="FGB4" s="2440"/>
      <c r="FGC4" s="2440"/>
      <c r="FGD4" s="2440"/>
      <c r="FGE4" s="2440"/>
      <c r="FGF4" s="2440"/>
      <c r="FGG4" s="2440"/>
      <c r="FGH4" s="2440"/>
      <c r="FGI4" s="2440"/>
      <c r="FGJ4" s="2440"/>
      <c r="FGK4" s="2440"/>
      <c r="FGL4" s="2440"/>
      <c r="FGM4" s="2440"/>
      <c r="FGN4" s="2440"/>
      <c r="FGO4" s="2440"/>
      <c r="FGP4" s="2440"/>
      <c r="FGQ4" s="2440"/>
      <c r="FGR4" s="2440"/>
      <c r="FGS4" s="2440"/>
      <c r="FGT4" s="2440"/>
      <c r="FGU4" s="2440"/>
      <c r="FGV4" s="2440"/>
      <c r="FGW4" s="2440"/>
      <c r="FGX4" s="2440"/>
      <c r="FGY4" s="2440"/>
      <c r="FGZ4" s="2440"/>
      <c r="FHA4" s="2440"/>
      <c r="FHB4" s="2440"/>
      <c r="FHC4" s="2440"/>
      <c r="FHD4" s="2440"/>
      <c r="FHE4" s="2440"/>
      <c r="FHF4" s="2440"/>
      <c r="FHG4" s="2440"/>
      <c r="FHH4" s="2440"/>
      <c r="FHI4" s="2440"/>
      <c r="FHJ4" s="2440"/>
      <c r="FHK4" s="2440"/>
      <c r="FHL4" s="2440"/>
      <c r="FHM4" s="2440"/>
      <c r="FHN4" s="2440"/>
      <c r="FHO4" s="2440"/>
      <c r="FHP4" s="2440"/>
      <c r="FHQ4" s="2440"/>
      <c r="FHR4" s="2440"/>
      <c r="FHS4" s="2440"/>
      <c r="FHT4" s="2440"/>
      <c r="FHU4" s="2440"/>
      <c r="FHV4" s="2440"/>
      <c r="FHW4" s="2440"/>
      <c r="FHX4" s="2440"/>
      <c r="FHY4" s="2440"/>
      <c r="FHZ4" s="2440"/>
      <c r="FIA4" s="2440"/>
      <c r="FIB4" s="2440"/>
      <c r="FIC4" s="2440"/>
      <c r="FID4" s="2440"/>
      <c r="FIE4" s="2440"/>
      <c r="FIF4" s="2440"/>
      <c r="FIG4" s="2440"/>
      <c r="FIH4" s="2440"/>
      <c r="FII4" s="2440"/>
      <c r="FIJ4" s="2440"/>
      <c r="FIK4" s="2440"/>
      <c r="FIL4" s="2440"/>
      <c r="FIM4" s="2440"/>
      <c r="FIN4" s="2440"/>
      <c r="FIO4" s="2440"/>
      <c r="FIP4" s="2440"/>
      <c r="FIQ4" s="2440"/>
      <c r="FIR4" s="2440"/>
      <c r="FIS4" s="2440"/>
      <c r="FIT4" s="2440"/>
      <c r="FIU4" s="2440"/>
      <c r="FIV4" s="2440"/>
      <c r="FIW4" s="2440"/>
      <c r="FIX4" s="2440"/>
      <c r="FIY4" s="2440"/>
      <c r="FIZ4" s="2440"/>
      <c r="FJA4" s="2440"/>
      <c r="FJB4" s="2440"/>
      <c r="FJC4" s="2440"/>
      <c r="FJD4" s="2440"/>
      <c r="FJE4" s="2440"/>
      <c r="FJF4" s="2440"/>
      <c r="FJG4" s="2440"/>
      <c r="FJH4" s="2440"/>
      <c r="FJI4" s="2440"/>
      <c r="FJJ4" s="2440"/>
      <c r="FJK4" s="2440"/>
      <c r="FJL4" s="2440"/>
      <c r="FJM4" s="2440"/>
      <c r="FJN4" s="2440"/>
      <c r="FJO4" s="2440"/>
      <c r="FJP4" s="2440"/>
      <c r="FJQ4" s="2440"/>
      <c r="FJR4" s="2440"/>
      <c r="FJS4" s="2440"/>
      <c r="FJT4" s="2440"/>
      <c r="FJU4" s="2440"/>
      <c r="FJV4" s="2440"/>
      <c r="FJW4" s="2440"/>
      <c r="FJX4" s="2440"/>
      <c r="FJY4" s="2440"/>
      <c r="FJZ4" s="2440"/>
      <c r="FKA4" s="2440"/>
      <c r="FKB4" s="2440"/>
      <c r="FKC4" s="2440"/>
      <c r="FKD4" s="2440"/>
      <c r="FKE4" s="2440"/>
      <c r="FKF4" s="2440"/>
      <c r="FKG4" s="2440"/>
      <c r="FKH4" s="2440"/>
      <c r="FKI4" s="2440"/>
      <c r="FKJ4" s="2440"/>
      <c r="FKK4" s="2440"/>
      <c r="FKL4" s="2440"/>
      <c r="FKM4" s="2440"/>
      <c r="FKN4" s="2440"/>
      <c r="FKO4" s="2440"/>
      <c r="FKP4" s="2440"/>
      <c r="FKQ4" s="2440"/>
      <c r="FKR4" s="2440"/>
      <c r="FKS4" s="2440"/>
      <c r="FKT4" s="2440"/>
      <c r="FKU4" s="2440"/>
      <c r="FKV4" s="2440"/>
      <c r="FKW4" s="2440"/>
      <c r="FKX4" s="2440"/>
      <c r="FKY4" s="2440"/>
      <c r="FKZ4" s="2440"/>
      <c r="FLA4" s="2440"/>
      <c r="FLB4" s="2440"/>
      <c r="FLC4" s="2440"/>
      <c r="FLD4" s="2440"/>
      <c r="FLE4" s="2440"/>
      <c r="FLF4" s="2440"/>
      <c r="FLG4" s="2440"/>
      <c r="FLH4" s="2440"/>
      <c r="FLI4" s="2440"/>
      <c r="FLJ4" s="2440"/>
      <c r="FLK4" s="2440"/>
      <c r="FLL4" s="2440"/>
      <c r="FLM4" s="2440"/>
      <c r="FLN4" s="2440"/>
      <c r="FLO4" s="2440"/>
      <c r="FLP4" s="2440"/>
      <c r="FLQ4" s="2440"/>
      <c r="FLR4" s="2440"/>
      <c r="FLS4" s="2440"/>
      <c r="FLT4" s="2440"/>
      <c r="FLU4" s="2440"/>
      <c r="FLV4" s="2440"/>
      <c r="FLW4" s="2440"/>
      <c r="FLX4" s="2440"/>
      <c r="FLY4" s="2440"/>
      <c r="FLZ4" s="2440"/>
      <c r="FMA4" s="2440"/>
      <c r="FMB4" s="2440"/>
      <c r="FMC4" s="2440"/>
      <c r="FMD4" s="2440"/>
      <c r="FME4" s="2440"/>
      <c r="FMF4" s="2440"/>
      <c r="FMG4" s="2440"/>
      <c r="FMH4" s="2440"/>
      <c r="FMI4" s="2440"/>
      <c r="FMJ4" s="2440"/>
      <c r="FMK4" s="2440"/>
      <c r="FML4" s="2440"/>
      <c r="FMM4" s="2440"/>
      <c r="FMN4" s="2440"/>
      <c r="FMO4" s="2440"/>
      <c r="FMP4" s="2440"/>
      <c r="FMQ4" s="2440"/>
      <c r="FMR4" s="2440"/>
      <c r="FMS4" s="2440"/>
      <c r="FMT4" s="2440"/>
      <c r="FMU4" s="2440"/>
      <c r="FMV4" s="2440"/>
      <c r="FMW4" s="2440"/>
      <c r="FMX4" s="2440"/>
      <c r="FMY4" s="2440"/>
      <c r="FMZ4" s="2440"/>
      <c r="FNA4" s="2440"/>
      <c r="FNB4" s="2440"/>
      <c r="FNC4" s="2440"/>
      <c r="FND4" s="2440"/>
      <c r="FNE4" s="2440"/>
      <c r="FNF4" s="2440"/>
      <c r="FNG4" s="2440"/>
      <c r="FNH4" s="2440"/>
      <c r="FNI4" s="2440"/>
      <c r="FNJ4" s="2440"/>
      <c r="FNK4" s="2440"/>
      <c r="FNL4" s="2440"/>
      <c r="FNM4" s="2440"/>
      <c r="FNN4" s="2440"/>
      <c r="FNO4" s="2440"/>
      <c r="FNP4" s="2440"/>
      <c r="FNQ4" s="2440"/>
      <c r="FNR4" s="2440"/>
      <c r="FNS4" s="2440"/>
      <c r="FNT4" s="2440"/>
      <c r="FNU4" s="2440"/>
      <c r="FNV4" s="2440"/>
      <c r="FNW4" s="2440"/>
      <c r="FNX4" s="2440"/>
      <c r="FNY4" s="2440"/>
      <c r="FNZ4" s="2440"/>
      <c r="FOA4" s="2440"/>
      <c r="FOB4" s="2440"/>
      <c r="FOC4" s="2440"/>
      <c r="FOD4" s="2440"/>
      <c r="FOE4" s="2440"/>
      <c r="FOF4" s="2440"/>
      <c r="FOG4" s="2440"/>
      <c r="FOH4" s="2440"/>
      <c r="FOI4" s="2440"/>
      <c r="FOJ4" s="2440"/>
      <c r="FOK4" s="2440"/>
      <c r="FOL4" s="2440"/>
      <c r="FOM4" s="2440"/>
      <c r="FON4" s="2440"/>
      <c r="FOO4" s="2440"/>
      <c r="FOP4" s="2440"/>
      <c r="FOQ4" s="2440"/>
      <c r="FOR4" s="2440"/>
      <c r="FOS4" s="2440"/>
      <c r="FOT4" s="2440"/>
      <c r="FOU4" s="2440"/>
      <c r="FOV4" s="2440"/>
      <c r="FOW4" s="2440"/>
      <c r="FOX4" s="2440"/>
      <c r="FOY4" s="2440"/>
      <c r="FOZ4" s="2440"/>
      <c r="FPA4" s="2440"/>
      <c r="FPB4" s="2440"/>
      <c r="FPC4" s="2440"/>
      <c r="FPD4" s="2440"/>
      <c r="FPE4" s="2440"/>
      <c r="FPF4" s="2440"/>
      <c r="FPG4" s="2440"/>
      <c r="FPH4" s="2440"/>
      <c r="FPI4" s="2440"/>
      <c r="FPJ4" s="2440"/>
      <c r="FPK4" s="2440"/>
      <c r="FPL4" s="2440"/>
      <c r="FPM4" s="2440"/>
      <c r="FPN4" s="2440"/>
      <c r="FPO4" s="2440"/>
      <c r="FPP4" s="2440"/>
      <c r="FPQ4" s="2440"/>
      <c r="FPR4" s="2440"/>
      <c r="FPS4" s="2440"/>
      <c r="FPT4" s="2440"/>
      <c r="FPU4" s="2440"/>
      <c r="FPV4" s="2440"/>
      <c r="FPW4" s="2440"/>
      <c r="FPX4" s="2440"/>
      <c r="FPY4" s="2440"/>
      <c r="FPZ4" s="2440"/>
      <c r="FQA4" s="2440"/>
      <c r="FQB4" s="2440"/>
      <c r="FQC4" s="2440"/>
      <c r="FQD4" s="2440"/>
      <c r="FQE4" s="2440"/>
      <c r="FQF4" s="2440"/>
      <c r="FQG4" s="2440"/>
      <c r="FQH4" s="2440"/>
      <c r="FQI4" s="2440"/>
      <c r="FQJ4" s="2440"/>
      <c r="FQK4" s="2440"/>
      <c r="FQL4" s="2440"/>
      <c r="FQM4" s="2440"/>
      <c r="FQN4" s="2440"/>
      <c r="FQO4" s="2440"/>
      <c r="FQP4" s="2440"/>
      <c r="FQQ4" s="2440"/>
      <c r="FQR4" s="2440"/>
      <c r="FQS4" s="2440"/>
      <c r="FQT4" s="2440"/>
      <c r="FQU4" s="2440"/>
      <c r="FQV4" s="2440"/>
      <c r="FQW4" s="2440"/>
      <c r="FQX4" s="2440"/>
      <c r="FQY4" s="2440"/>
      <c r="FQZ4" s="2440"/>
      <c r="FRA4" s="2440"/>
      <c r="FRB4" s="2440"/>
      <c r="FRC4" s="2440"/>
      <c r="FRD4" s="2440"/>
      <c r="FRE4" s="2440"/>
      <c r="FRF4" s="2440"/>
      <c r="FRG4" s="2440"/>
      <c r="FRH4" s="2440"/>
      <c r="FRI4" s="2440"/>
      <c r="FRJ4" s="2440"/>
      <c r="FRK4" s="2440"/>
      <c r="FRL4" s="2440"/>
      <c r="FRM4" s="2440"/>
      <c r="FRN4" s="2440"/>
      <c r="FRO4" s="2440"/>
      <c r="FRP4" s="2440"/>
      <c r="FRQ4" s="2440"/>
      <c r="FRR4" s="2440"/>
      <c r="FRS4" s="2440"/>
      <c r="FRT4" s="2440"/>
      <c r="FRU4" s="2440"/>
      <c r="FRV4" s="2440"/>
      <c r="FRW4" s="2440"/>
      <c r="FRX4" s="2440"/>
      <c r="FRY4" s="2440"/>
      <c r="FRZ4" s="2440"/>
      <c r="FSA4" s="2440"/>
      <c r="FSB4" s="2440"/>
      <c r="FSC4" s="2440"/>
      <c r="FSD4" s="2440"/>
      <c r="FSE4" s="2440"/>
      <c r="FSF4" s="2440"/>
      <c r="FSG4" s="2440"/>
      <c r="FSH4" s="2440"/>
      <c r="FSI4" s="2440"/>
      <c r="FSJ4" s="2440"/>
      <c r="FSK4" s="2440"/>
      <c r="FSL4" s="2440"/>
      <c r="FSM4" s="2440"/>
      <c r="FSN4" s="2440"/>
      <c r="FSO4" s="2440"/>
      <c r="FSP4" s="2440"/>
      <c r="FSQ4" s="2440"/>
      <c r="FSR4" s="2440"/>
      <c r="FSS4" s="2440"/>
      <c r="FST4" s="2440"/>
      <c r="FSU4" s="2440"/>
      <c r="FSV4" s="2440"/>
      <c r="FSW4" s="2440"/>
      <c r="FSX4" s="2440"/>
      <c r="FSY4" s="2440"/>
      <c r="FSZ4" s="2440"/>
      <c r="FTA4" s="2440"/>
      <c r="FTB4" s="2440"/>
      <c r="FTC4" s="2440"/>
      <c r="FTD4" s="2440"/>
      <c r="FTE4" s="2440"/>
      <c r="FTF4" s="2440"/>
      <c r="FTG4" s="2440"/>
      <c r="FTH4" s="2440"/>
      <c r="FTI4" s="2440"/>
      <c r="FTJ4" s="2440"/>
      <c r="FTK4" s="2440"/>
      <c r="FTL4" s="2440"/>
      <c r="FTM4" s="2440"/>
      <c r="FTN4" s="2440"/>
      <c r="FTO4" s="2440"/>
      <c r="FTP4" s="2440"/>
      <c r="FTQ4" s="2440"/>
      <c r="FTR4" s="2440"/>
      <c r="FTS4" s="2440"/>
      <c r="FTT4" s="2440"/>
      <c r="FTU4" s="2440"/>
      <c r="FTV4" s="2440"/>
      <c r="FTW4" s="2440"/>
      <c r="FTX4" s="2440"/>
      <c r="FTY4" s="2440"/>
      <c r="FTZ4" s="2440"/>
      <c r="FUA4" s="2440"/>
      <c r="FUB4" s="2440"/>
      <c r="FUC4" s="2440"/>
      <c r="FUD4" s="2440"/>
      <c r="FUE4" s="2440"/>
      <c r="FUF4" s="2440"/>
      <c r="FUG4" s="2440"/>
      <c r="FUH4" s="2440"/>
      <c r="FUI4" s="2440"/>
      <c r="FUJ4" s="2440"/>
      <c r="FUK4" s="2440"/>
      <c r="FUL4" s="2440"/>
      <c r="FUM4" s="2440"/>
      <c r="FUN4" s="2440"/>
      <c r="FUO4" s="2440"/>
      <c r="FUP4" s="2440"/>
      <c r="FUQ4" s="2440"/>
      <c r="FUR4" s="2440"/>
      <c r="FUS4" s="2440"/>
      <c r="FUT4" s="2440"/>
      <c r="FUU4" s="2440"/>
      <c r="FUV4" s="2440"/>
      <c r="FUW4" s="2440"/>
      <c r="FUX4" s="2440"/>
      <c r="FUY4" s="2440"/>
      <c r="FUZ4" s="2440"/>
      <c r="FVA4" s="2440"/>
      <c r="FVB4" s="2440"/>
      <c r="FVC4" s="2440"/>
      <c r="FVD4" s="2440"/>
      <c r="FVE4" s="2440"/>
      <c r="FVF4" s="2440"/>
      <c r="FVG4" s="2440"/>
      <c r="FVH4" s="2440"/>
      <c r="FVI4" s="2440"/>
      <c r="FVJ4" s="2440"/>
      <c r="FVK4" s="2440"/>
      <c r="FVL4" s="2440"/>
      <c r="FVM4" s="2440"/>
      <c r="FVN4" s="2440"/>
      <c r="FVO4" s="2440"/>
      <c r="FVP4" s="2440"/>
      <c r="FVQ4" s="2440"/>
      <c r="FVR4" s="2440"/>
      <c r="FVS4" s="2440"/>
      <c r="FVT4" s="2440"/>
      <c r="FVU4" s="2440"/>
      <c r="FVV4" s="2440"/>
      <c r="FVW4" s="2440"/>
      <c r="FVX4" s="2440"/>
      <c r="FVY4" s="2440"/>
      <c r="FVZ4" s="2440"/>
      <c r="FWA4" s="2440"/>
      <c r="FWB4" s="2440"/>
      <c r="FWC4" s="2440"/>
      <c r="FWD4" s="2440"/>
      <c r="FWE4" s="2440"/>
      <c r="FWF4" s="2440"/>
      <c r="FWG4" s="2440"/>
      <c r="FWH4" s="2440"/>
      <c r="FWI4" s="2440"/>
      <c r="FWJ4" s="2440"/>
      <c r="FWK4" s="2440"/>
      <c r="FWL4" s="2440"/>
      <c r="FWM4" s="2440"/>
      <c r="FWN4" s="2440"/>
      <c r="FWO4" s="2440"/>
      <c r="FWP4" s="2440"/>
      <c r="FWQ4" s="2440"/>
      <c r="FWR4" s="2440"/>
      <c r="FWS4" s="2440"/>
      <c r="FWT4" s="2440"/>
      <c r="FWU4" s="2440"/>
      <c r="FWV4" s="2440"/>
      <c r="FWW4" s="2440"/>
      <c r="FWX4" s="2440"/>
      <c r="FWY4" s="2440"/>
      <c r="FWZ4" s="2440"/>
      <c r="FXA4" s="2440"/>
      <c r="FXB4" s="2440"/>
      <c r="FXC4" s="2440"/>
      <c r="FXD4" s="2440"/>
      <c r="FXE4" s="2440"/>
      <c r="FXF4" s="2440"/>
      <c r="FXG4" s="2440"/>
      <c r="FXH4" s="2440"/>
      <c r="FXI4" s="2440"/>
      <c r="FXJ4" s="2440"/>
      <c r="FXK4" s="2440"/>
      <c r="FXL4" s="2440"/>
      <c r="FXM4" s="2440"/>
      <c r="FXN4" s="2440"/>
      <c r="FXO4" s="2440"/>
      <c r="FXP4" s="2440"/>
      <c r="FXQ4" s="2440"/>
      <c r="FXR4" s="2440"/>
      <c r="FXS4" s="2440"/>
      <c r="FXT4" s="2440"/>
      <c r="FXU4" s="2440"/>
      <c r="FXV4" s="2440"/>
      <c r="FXW4" s="2440"/>
      <c r="FXX4" s="2440"/>
      <c r="FXY4" s="2440"/>
      <c r="FXZ4" s="2440"/>
      <c r="FYA4" s="2440"/>
      <c r="FYB4" s="2440"/>
      <c r="FYC4" s="2440"/>
      <c r="FYD4" s="2440"/>
      <c r="FYE4" s="2440"/>
      <c r="FYF4" s="2440"/>
      <c r="FYG4" s="2440"/>
      <c r="FYH4" s="2440"/>
      <c r="FYI4" s="2440"/>
      <c r="FYJ4" s="2440"/>
      <c r="FYK4" s="2440"/>
      <c r="FYL4" s="2440"/>
      <c r="FYM4" s="2440"/>
      <c r="FYN4" s="2440"/>
      <c r="FYO4" s="2440"/>
      <c r="FYP4" s="2440"/>
      <c r="FYQ4" s="2440"/>
      <c r="FYR4" s="2440"/>
      <c r="FYS4" s="2440"/>
      <c r="FYT4" s="2440"/>
      <c r="FYU4" s="2440"/>
      <c r="FYV4" s="2440"/>
      <c r="FYW4" s="2440"/>
      <c r="FYX4" s="2440"/>
      <c r="FYY4" s="2440"/>
      <c r="FYZ4" s="2440"/>
      <c r="FZA4" s="2440"/>
      <c r="FZB4" s="2440"/>
      <c r="FZC4" s="2440"/>
      <c r="FZD4" s="2440"/>
      <c r="FZE4" s="2440"/>
      <c r="FZF4" s="2440"/>
      <c r="FZG4" s="2440"/>
      <c r="FZH4" s="2440"/>
      <c r="FZI4" s="2440"/>
      <c r="FZJ4" s="2440"/>
      <c r="FZK4" s="2440"/>
      <c r="FZL4" s="2440"/>
      <c r="FZM4" s="2440"/>
      <c r="FZN4" s="2440"/>
      <c r="FZO4" s="2440"/>
      <c r="FZP4" s="2440"/>
      <c r="FZQ4" s="2440"/>
      <c r="FZR4" s="2440"/>
      <c r="FZS4" s="2440"/>
      <c r="FZT4" s="2440"/>
      <c r="FZU4" s="2440"/>
      <c r="FZV4" s="2440"/>
      <c r="FZW4" s="2440"/>
      <c r="FZX4" s="2440"/>
      <c r="FZY4" s="2440"/>
      <c r="FZZ4" s="2440"/>
      <c r="GAA4" s="2440"/>
      <c r="GAB4" s="2440"/>
      <c r="GAC4" s="2440"/>
      <c r="GAD4" s="2440"/>
      <c r="GAE4" s="2440"/>
      <c r="GAF4" s="2440"/>
      <c r="GAG4" s="2440"/>
      <c r="GAH4" s="2440"/>
      <c r="GAI4" s="2440"/>
      <c r="GAJ4" s="2440"/>
      <c r="GAK4" s="2440"/>
      <c r="GAL4" s="2440"/>
      <c r="GAM4" s="2440"/>
      <c r="GAN4" s="2440"/>
      <c r="GAO4" s="2440"/>
      <c r="GAP4" s="2440"/>
      <c r="GAQ4" s="2440"/>
      <c r="GAR4" s="2440"/>
      <c r="GAS4" s="2440"/>
      <c r="GAT4" s="2440"/>
      <c r="GAU4" s="2440"/>
      <c r="GAV4" s="2440"/>
      <c r="GAW4" s="2440"/>
      <c r="GAX4" s="2440"/>
      <c r="GAY4" s="2440"/>
      <c r="GAZ4" s="2440"/>
      <c r="GBA4" s="2440"/>
      <c r="GBB4" s="2440"/>
      <c r="GBC4" s="2440"/>
      <c r="GBD4" s="2440"/>
      <c r="GBE4" s="2440"/>
      <c r="GBF4" s="2440"/>
      <c r="GBG4" s="2440"/>
      <c r="GBH4" s="2440"/>
      <c r="GBI4" s="2440"/>
      <c r="GBJ4" s="2440"/>
      <c r="GBK4" s="2440"/>
      <c r="GBL4" s="2440"/>
      <c r="GBM4" s="2440"/>
      <c r="GBN4" s="2440"/>
      <c r="GBO4" s="2440"/>
      <c r="GBP4" s="2440"/>
      <c r="GBQ4" s="2440"/>
      <c r="GBR4" s="2440"/>
      <c r="GBS4" s="2440"/>
      <c r="GBT4" s="2440"/>
      <c r="GBU4" s="2440"/>
      <c r="GBV4" s="2440"/>
      <c r="GBW4" s="2440"/>
      <c r="GBX4" s="2440"/>
      <c r="GBY4" s="2440"/>
      <c r="GBZ4" s="2440"/>
      <c r="GCA4" s="2440"/>
      <c r="GCB4" s="2440"/>
      <c r="GCC4" s="2440"/>
      <c r="GCD4" s="2440"/>
      <c r="GCE4" s="2440"/>
      <c r="GCF4" s="2440"/>
      <c r="GCG4" s="2440"/>
      <c r="GCH4" s="2440"/>
      <c r="GCI4" s="2440"/>
      <c r="GCJ4" s="2440"/>
      <c r="GCK4" s="2440"/>
      <c r="GCL4" s="2440"/>
      <c r="GCM4" s="2440"/>
      <c r="GCN4" s="2440"/>
      <c r="GCO4" s="2440"/>
      <c r="GCP4" s="2440"/>
      <c r="GCQ4" s="2440"/>
      <c r="GCR4" s="2440"/>
      <c r="GCS4" s="2440"/>
      <c r="GCT4" s="2440"/>
      <c r="GCU4" s="2440"/>
      <c r="GCV4" s="2440"/>
      <c r="GCW4" s="2440"/>
      <c r="GCX4" s="2440"/>
      <c r="GCY4" s="2440"/>
      <c r="GCZ4" s="2440"/>
      <c r="GDA4" s="2440"/>
      <c r="GDB4" s="2440"/>
      <c r="GDC4" s="2440"/>
      <c r="GDD4" s="2440"/>
      <c r="GDE4" s="2440"/>
      <c r="GDF4" s="2440"/>
      <c r="GDG4" s="2440"/>
      <c r="GDH4" s="2440"/>
      <c r="GDI4" s="2440"/>
      <c r="GDJ4" s="2440"/>
      <c r="GDK4" s="2440"/>
      <c r="GDL4" s="2440"/>
      <c r="GDM4" s="2440"/>
      <c r="GDN4" s="2440"/>
      <c r="GDO4" s="2440"/>
      <c r="GDP4" s="2440"/>
      <c r="GDQ4" s="2440"/>
      <c r="GDR4" s="2440"/>
      <c r="GDS4" s="2440"/>
      <c r="GDT4" s="2440"/>
      <c r="GDU4" s="2440"/>
      <c r="GDV4" s="2440"/>
      <c r="GDW4" s="2440"/>
      <c r="GDX4" s="2440"/>
      <c r="GDY4" s="2440"/>
      <c r="GDZ4" s="2440"/>
      <c r="GEA4" s="2440"/>
      <c r="GEB4" s="2440"/>
      <c r="GEC4" s="2440"/>
      <c r="GED4" s="2440"/>
      <c r="GEE4" s="2440"/>
      <c r="GEF4" s="2440"/>
      <c r="GEG4" s="2440"/>
      <c r="GEH4" s="2440"/>
      <c r="GEI4" s="2440"/>
      <c r="GEJ4" s="2440"/>
      <c r="GEK4" s="2440"/>
      <c r="GEL4" s="2440"/>
      <c r="GEM4" s="2440"/>
      <c r="GEN4" s="2440"/>
      <c r="GEO4" s="2440"/>
      <c r="GEP4" s="2440"/>
      <c r="GEQ4" s="2440"/>
      <c r="GER4" s="2440"/>
      <c r="GES4" s="2440"/>
      <c r="GET4" s="2440"/>
      <c r="GEU4" s="2440"/>
      <c r="GEV4" s="2440"/>
      <c r="GEW4" s="2440"/>
      <c r="GEX4" s="2440"/>
      <c r="GEY4" s="2440"/>
      <c r="GEZ4" s="2440"/>
      <c r="GFA4" s="2440"/>
      <c r="GFB4" s="2440"/>
      <c r="GFC4" s="2440"/>
      <c r="GFD4" s="2440"/>
      <c r="GFE4" s="2440"/>
      <c r="GFF4" s="2440"/>
      <c r="GFG4" s="2440"/>
      <c r="GFH4" s="2440"/>
      <c r="GFI4" s="2440"/>
      <c r="GFJ4" s="2440"/>
      <c r="GFK4" s="2440"/>
      <c r="GFL4" s="2440"/>
      <c r="GFM4" s="2440"/>
      <c r="GFN4" s="2440"/>
      <c r="GFO4" s="2440"/>
      <c r="GFP4" s="2440"/>
      <c r="GFQ4" s="2440"/>
      <c r="GFR4" s="2440"/>
      <c r="GFS4" s="2440"/>
      <c r="GFT4" s="2440"/>
      <c r="GFU4" s="2440"/>
      <c r="GFV4" s="2440"/>
      <c r="GFW4" s="2440"/>
      <c r="GFX4" s="2440"/>
      <c r="GFY4" s="2440"/>
      <c r="GFZ4" s="2440"/>
      <c r="GGA4" s="2440"/>
      <c r="GGB4" s="2440"/>
      <c r="GGC4" s="2440"/>
      <c r="GGD4" s="2440"/>
      <c r="GGE4" s="2440"/>
      <c r="GGF4" s="2440"/>
      <c r="GGG4" s="2440"/>
      <c r="GGH4" s="2440"/>
      <c r="GGI4" s="2440"/>
      <c r="GGJ4" s="2440"/>
      <c r="GGK4" s="2440"/>
      <c r="GGL4" s="2440"/>
      <c r="GGM4" s="2440"/>
      <c r="GGN4" s="2440"/>
      <c r="GGO4" s="2440"/>
      <c r="GGP4" s="2440"/>
      <c r="GGQ4" s="2440"/>
      <c r="GGR4" s="2440"/>
      <c r="GGS4" s="2440"/>
      <c r="GGT4" s="2440"/>
      <c r="GGU4" s="2440"/>
      <c r="GGV4" s="2440"/>
      <c r="GGW4" s="2440"/>
      <c r="GGX4" s="2440"/>
      <c r="GGY4" s="2440"/>
      <c r="GGZ4" s="2440"/>
      <c r="GHA4" s="2440"/>
      <c r="GHB4" s="2440"/>
      <c r="GHC4" s="2440"/>
      <c r="GHD4" s="2440"/>
      <c r="GHE4" s="2440"/>
      <c r="GHF4" s="2440"/>
      <c r="GHG4" s="2440"/>
      <c r="GHH4" s="2440"/>
      <c r="GHI4" s="2440"/>
      <c r="GHJ4" s="2440"/>
      <c r="GHK4" s="2440"/>
      <c r="GHL4" s="2440"/>
      <c r="GHM4" s="2440"/>
      <c r="GHN4" s="2440"/>
      <c r="GHO4" s="2440"/>
      <c r="GHP4" s="2440"/>
      <c r="GHQ4" s="2440"/>
      <c r="GHR4" s="2440"/>
      <c r="GHS4" s="2440"/>
      <c r="GHT4" s="2440"/>
      <c r="GHU4" s="2440"/>
      <c r="GHV4" s="2440"/>
      <c r="GHW4" s="2440"/>
      <c r="GHX4" s="2440"/>
      <c r="GHY4" s="2440"/>
      <c r="GHZ4" s="2440"/>
      <c r="GIA4" s="2440"/>
      <c r="GIB4" s="2440"/>
      <c r="GIC4" s="2440"/>
      <c r="GID4" s="2440"/>
      <c r="GIE4" s="2440"/>
      <c r="GIF4" s="2440"/>
      <c r="GIG4" s="2440"/>
      <c r="GIH4" s="2440"/>
      <c r="GII4" s="2440"/>
      <c r="GIJ4" s="2440"/>
      <c r="GIK4" s="2440"/>
      <c r="GIL4" s="2440"/>
      <c r="GIM4" s="2440"/>
      <c r="GIN4" s="2440"/>
      <c r="GIO4" s="2440"/>
      <c r="GIP4" s="2440"/>
      <c r="GIQ4" s="2440"/>
      <c r="GIR4" s="2440"/>
      <c r="GIS4" s="2440"/>
      <c r="GIT4" s="2440"/>
      <c r="GIU4" s="2440"/>
      <c r="GIV4" s="2440"/>
      <c r="GIW4" s="2440"/>
      <c r="GIX4" s="2440"/>
      <c r="GIY4" s="2440"/>
      <c r="GIZ4" s="2440"/>
      <c r="GJA4" s="2440"/>
      <c r="GJB4" s="2440"/>
      <c r="GJC4" s="2440"/>
      <c r="GJD4" s="2440"/>
      <c r="GJE4" s="2440"/>
      <c r="GJF4" s="2440"/>
      <c r="GJG4" s="2440"/>
      <c r="GJH4" s="2440"/>
      <c r="GJI4" s="2440"/>
      <c r="GJJ4" s="2440"/>
      <c r="GJK4" s="2440"/>
      <c r="GJL4" s="2440"/>
      <c r="GJM4" s="2440"/>
      <c r="GJN4" s="2440"/>
      <c r="GJO4" s="2440"/>
      <c r="GJP4" s="2440"/>
      <c r="GJQ4" s="2440"/>
      <c r="GJR4" s="2440"/>
      <c r="GJS4" s="2440"/>
      <c r="GJT4" s="2440"/>
      <c r="GJU4" s="2440"/>
      <c r="GJV4" s="2440"/>
      <c r="GJW4" s="2440"/>
      <c r="GJX4" s="2440"/>
      <c r="GJY4" s="2440"/>
      <c r="GJZ4" s="2440"/>
      <c r="GKA4" s="2440"/>
      <c r="GKB4" s="2440"/>
      <c r="GKC4" s="2440"/>
      <c r="GKD4" s="2440"/>
      <c r="GKE4" s="2440"/>
      <c r="GKF4" s="2440"/>
      <c r="GKG4" s="2440"/>
      <c r="GKH4" s="2440"/>
      <c r="GKI4" s="2440"/>
      <c r="GKJ4" s="2440"/>
      <c r="GKK4" s="2440"/>
      <c r="GKL4" s="2440"/>
      <c r="GKM4" s="2440"/>
      <c r="GKN4" s="2440"/>
      <c r="GKO4" s="2440"/>
      <c r="GKP4" s="2440"/>
      <c r="GKQ4" s="2440"/>
      <c r="GKR4" s="2440"/>
      <c r="GKS4" s="2440"/>
      <c r="GKT4" s="2440"/>
      <c r="GKU4" s="2440"/>
      <c r="GKV4" s="2440"/>
      <c r="GKW4" s="2440"/>
      <c r="GKX4" s="2440"/>
      <c r="GKY4" s="2440"/>
      <c r="GKZ4" s="2440"/>
      <c r="GLA4" s="2440"/>
      <c r="GLB4" s="2440"/>
      <c r="GLC4" s="2440"/>
      <c r="GLD4" s="2440"/>
      <c r="GLE4" s="2440"/>
      <c r="GLF4" s="2440"/>
      <c r="GLG4" s="2440"/>
      <c r="GLH4" s="2440"/>
      <c r="GLI4" s="2440"/>
      <c r="GLJ4" s="2440"/>
      <c r="GLK4" s="2440"/>
      <c r="GLL4" s="2440"/>
      <c r="GLM4" s="2440"/>
      <c r="GLN4" s="2440"/>
      <c r="GLO4" s="2440"/>
      <c r="GLP4" s="2440"/>
      <c r="GLQ4" s="2440"/>
      <c r="GLR4" s="2440"/>
      <c r="GLS4" s="2440"/>
      <c r="GLT4" s="2440"/>
      <c r="GLU4" s="2440"/>
      <c r="GLV4" s="2440"/>
      <c r="GLW4" s="2440"/>
      <c r="GLX4" s="2440"/>
      <c r="GLY4" s="2440"/>
      <c r="GLZ4" s="2440"/>
      <c r="GMA4" s="2440"/>
      <c r="GMB4" s="2440"/>
      <c r="GMC4" s="2440"/>
      <c r="GMD4" s="2440"/>
      <c r="GME4" s="2440"/>
      <c r="GMF4" s="2440"/>
      <c r="GMG4" s="2440"/>
      <c r="GMH4" s="2440"/>
      <c r="GMI4" s="2440"/>
      <c r="GMJ4" s="2440"/>
      <c r="GMK4" s="2440"/>
      <c r="GML4" s="2440"/>
      <c r="GMM4" s="2440"/>
      <c r="GMN4" s="2440"/>
      <c r="GMO4" s="2440"/>
      <c r="GMP4" s="2440"/>
      <c r="GMQ4" s="2440"/>
      <c r="GMR4" s="2440"/>
      <c r="GMS4" s="2440"/>
      <c r="GMT4" s="2440"/>
      <c r="GMU4" s="2440"/>
      <c r="GMV4" s="2440"/>
      <c r="GMW4" s="2440"/>
      <c r="GMX4" s="2440"/>
      <c r="GMY4" s="2440"/>
      <c r="GMZ4" s="2440"/>
      <c r="GNA4" s="2440"/>
      <c r="GNB4" s="2440"/>
      <c r="GNC4" s="2440"/>
      <c r="GND4" s="2440"/>
      <c r="GNE4" s="2440"/>
      <c r="GNF4" s="2440"/>
      <c r="GNG4" s="2440"/>
      <c r="GNH4" s="2440"/>
      <c r="GNI4" s="2440"/>
      <c r="GNJ4" s="2440"/>
      <c r="GNK4" s="2440"/>
      <c r="GNL4" s="2440"/>
      <c r="GNM4" s="2440"/>
      <c r="GNN4" s="2440"/>
      <c r="GNO4" s="2440"/>
      <c r="GNP4" s="2440"/>
      <c r="GNQ4" s="2440"/>
      <c r="GNR4" s="2440"/>
      <c r="GNS4" s="2440"/>
      <c r="GNT4" s="2440"/>
      <c r="GNU4" s="2440"/>
      <c r="GNV4" s="2440"/>
      <c r="GNW4" s="2440"/>
      <c r="GNX4" s="2440"/>
      <c r="GNY4" s="2440"/>
      <c r="GNZ4" s="2440"/>
      <c r="GOA4" s="2440"/>
      <c r="GOB4" s="2440"/>
      <c r="GOC4" s="2440"/>
      <c r="GOD4" s="2440"/>
      <c r="GOE4" s="2440"/>
      <c r="GOF4" s="2440"/>
      <c r="GOG4" s="2440"/>
      <c r="GOH4" s="2440"/>
      <c r="GOI4" s="2440"/>
      <c r="GOJ4" s="2440"/>
      <c r="GOK4" s="2440"/>
      <c r="GOL4" s="2440"/>
      <c r="GOM4" s="2440"/>
      <c r="GON4" s="2440"/>
      <c r="GOO4" s="2440"/>
      <c r="GOP4" s="2440"/>
      <c r="GOQ4" s="2440"/>
      <c r="GOR4" s="2440"/>
      <c r="GOS4" s="2440"/>
      <c r="GOT4" s="2440"/>
      <c r="GOU4" s="2440"/>
      <c r="GOV4" s="2440"/>
      <c r="GOW4" s="2440"/>
      <c r="GOX4" s="2440"/>
      <c r="GOY4" s="2440"/>
      <c r="GOZ4" s="2440"/>
      <c r="GPA4" s="2440"/>
      <c r="GPB4" s="2440"/>
      <c r="GPC4" s="2440"/>
      <c r="GPD4" s="2440"/>
      <c r="GPE4" s="2440"/>
      <c r="GPF4" s="2440"/>
      <c r="GPG4" s="2440"/>
      <c r="GPH4" s="2440"/>
      <c r="GPI4" s="2440"/>
      <c r="GPJ4" s="2440"/>
      <c r="GPK4" s="2440"/>
      <c r="GPL4" s="2440"/>
      <c r="GPM4" s="2440"/>
      <c r="GPN4" s="2440"/>
      <c r="GPO4" s="2440"/>
      <c r="GPP4" s="2440"/>
      <c r="GPQ4" s="2440"/>
      <c r="GPR4" s="2440"/>
      <c r="GPS4" s="2440"/>
      <c r="GPT4" s="2440"/>
      <c r="GPU4" s="2440"/>
      <c r="GPV4" s="2440"/>
      <c r="GPW4" s="2440"/>
      <c r="GPX4" s="2440"/>
      <c r="GPY4" s="2440"/>
      <c r="GPZ4" s="2440"/>
      <c r="GQA4" s="2440"/>
      <c r="GQB4" s="2440"/>
      <c r="GQC4" s="2440"/>
      <c r="GQD4" s="2440"/>
      <c r="GQE4" s="2440"/>
      <c r="GQF4" s="2440"/>
      <c r="GQG4" s="2440"/>
      <c r="GQH4" s="2440"/>
      <c r="GQI4" s="2440"/>
      <c r="GQJ4" s="2440"/>
      <c r="GQK4" s="2440"/>
      <c r="GQL4" s="2440"/>
      <c r="GQM4" s="2440"/>
      <c r="GQN4" s="2440"/>
      <c r="GQO4" s="2440"/>
      <c r="GQP4" s="2440"/>
      <c r="GQQ4" s="2440"/>
      <c r="GQR4" s="2440"/>
      <c r="GQS4" s="2440"/>
      <c r="GQT4" s="2440"/>
      <c r="GQU4" s="2440"/>
      <c r="GQV4" s="2440"/>
      <c r="GQW4" s="2440"/>
      <c r="GQX4" s="2440"/>
      <c r="GQY4" s="2440"/>
      <c r="GQZ4" s="2440"/>
      <c r="GRA4" s="2440"/>
      <c r="GRB4" s="2440"/>
      <c r="GRC4" s="2440"/>
      <c r="GRD4" s="2440"/>
      <c r="GRE4" s="2440"/>
      <c r="GRF4" s="2440"/>
      <c r="GRG4" s="2440"/>
      <c r="GRH4" s="2440"/>
      <c r="GRI4" s="2440"/>
      <c r="GRJ4" s="2440"/>
      <c r="GRK4" s="2440"/>
      <c r="GRL4" s="2440"/>
      <c r="GRM4" s="2440"/>
      <c r="GRN4" s="2440"/>
      <c r="GRO4" s="2440"/>
      <c r="GRP4" s="2440"/>
      <c r="GRQ4" s="2440"/>
      <c r="GRR4" s="2440"/>
      <c r="GRS4" s="2440"/>
      <c r="GRT4" s="2440"/>
      <c r="GRU4" s="2440"/>
      <c r="GRV4" s="2440"/>
      <c r="GRW4" s="2440"/>
      <c r="GRX4" s="2440"/>
      <c r="GRY4" s="2440"/>
      <c r="GRZ4" s="2440"/>
      <c r="GSA4" s="2440"/>
      <c r="GSB4" s="2440"/>
      <c r="GSC4" s="2440"/>
      <c r="GSD4" s="2440"/>
      <c r="GSE4" s="2440"/>
      <c r="GSF4" s="2440"/>
      <c r="GSG4" s="2440"/>
      <c r="GSH4" s="2440"/>
      <c r="GSI4" s="2440"/>
      <c r="GSJ4" s="2440"/>
      <c r="GSK4" s="2440"/>
      <c r="GSL4" s="2440"/>
      <c r="GSM4" s="2440"/>
      <c r="GSN4" s="2440"/>
      <c r="GSO4" s="2440"/>
      <c r="GSP4" s="2440"/>
      <c r="GSQ4" s="2440"/>
      <c r="GSR4" s="2440"/>
      <c r="GSS4" s="2440"/>
      <c r="GST4" s="2440"/>
      <c r="GSU4" s="2440"/>
      <c r="GSV4" s="2440"/>
      <c r="GSW4" s="2440"/>
      <c r="GSX4" s="2440"/>
      <c r="GSY4" s="2440"/>
      <c r="GSZ4" s="2440"/>
      <c r="GTA4" s="2440"/>
      <c r="GTB4" s="2440"/>
      <c r="GTC4" s="2440"/>
      <c r="GTD4" s="2440"/>
      <c r="GTE4" s="2440"/>
      <c r="GTF4" s="2440"/>
      <c r="GTG4" s="2440"/>
      <c r="GTH4" s="2440"/>
      <c r="GTI4" s="2440"/>
      <c r="GTJ4" s="2440"/>
      <c r="GTK4" s="2440"/>
      <c r="GTL4" s="2440"/>
      <c r="GTM4" s="2440"/>
      <c r="GTN4" s="2440"/>
      <c r="GTO4" s="2440"/>
      <c r="GTP4" s="2440"/>
      <c r="GTQ4" s="2440"/>
      <c r="GTR4" s="2440"/>
      <c r="GTS4" s="2440"/>
      <c r="GTT4" s="2440"/>
      <c r="GTU4" s="2440"/>
      <c r="GTV4" s="2440"/>
      <c r="GTW4" s="2440"/>
      <c r="GTX4" s="2440"/>
      <c r="GTY4" s="2440"/>
      <c r="GTZ4" s="2440"/>
      <c r="GUA4" s="2440"/>
      <c r="GUB4" s="2440"/>
      <c r="GUC4" s="2440"/>
      <c r="GUD4" s="2440"/>
      <c r="GUE4" s="2440"/>
      <c r="GUF4" s="2440"/>
      <c r="GUG4" s="2440"/>
      <c r="GUH4" s="2440"/>
      <c r="GUI4" s="2440"/>
      <c r="GUJ4" s="2440"/>
      <c r="GUK4" s="2440"/>
      <c r="GUL4" s="2440"/>
      <c r="GUM4" s="2440"/>
      <c r="GUN4" s="2440"/>
      <c r="GUO4" s="2440"/>
      <c r="GUP4" s="2440"/>
      <c r="GUQ4" s="2440"/>
      <c r="GUR4" s="2440"/>
      <c r="GUS4" s="2440"/>
      <c r="GUT4" s="2440"/>
      <c r="GUU4" s="2440"/>
      <c r="GUV4" s="2440"/>
      <c r="GUW4" s="2440"/>
      <c r="GUX4" s="2440"/>
      <c r="GUY4" s="2440"/>
      <c r="GUZ4" s="2440"/>
      <c r="GVA4" s="2440"/>
      <c r="GVB4" s="2440"/>
      <c r="GVC4" s="2440"/>
      <c r="GVD4" s="2440"/>
      <c r="GVE4" s="2440"/>
      <c r="GVF4" s="2440"/>
      <c r="GVG4" s="2440"/>
      <c r="GVH4" s="2440"/>
      <c r="GVI4" s="2440"/>
      <c r="GVJ4" s="2440"/>
      <c r="GVK4" s="2440"/>
      <c r="GVL4" s="2440"/>
      <c r="GVM4" s="2440"/>
      <c r="GVN4" s="2440"/>
      <c r="GVO4" s="2440"/>
      <c r="GVP4" s="2440"/>
      <c r="GVQ4" s="2440"/>
      <c r="GVR4" s="2440"/>
      <c r="GVS4" s="2440"/>
      <c r="GVT4" s="2440"/>
      <c r="GVU4" s="2440"/>
      <c r="GVV4" s="2440"/>
      <c r="GVW4" s="2440"/>
      <c r="GVX4" s="2440"/>
      <c r="GVY4" s="2440"/>
      <c r="GVZ4" s="2440"/>
      <c r="GWA4" s="2440"/>
      <c r="GWB4" s="2440"/>
      <c r="GWC4" s="2440"/>
      <c r="GWD4" s="2440"/>
      <c r="GWE4" s="2440"/>
      <c r="GWF4" s="2440"/>
      <c r="GWG4" s="2440"/>
      <c r="GWH4" s="2440"/>
      <c r="GWI4" s="2440"/>
      <c r="GWJ4" s="2440"/>
      <c r="GWK4" s="2440"/>
      <c r="GWL4" s="2440"/>
      <c r="GWM4" s="2440"/>
      <c r="GWN4" s="2440"/>
      <c r="GWO4" s="2440"/>
      <c r="GWP4" s="2440"/>
      <c r="GWQ4" s="2440"/>
      <c r="GWR4" s="2440"/>
      <c r="GWS4" s="2440"/>
      <c r="GWT4" s="2440"/>
      <c r="GWU4" s="2440"/>
      <c r="GWV4" s="2440"/>
      <c r="GWW4" s="2440"/>
      <c r="GWX4" s="2440"/>
      <c r="GWY4" s="2440"/>
      <c r="GWZ4" s="2440"/>
      <c r="GXA4" s="2440"/>
      <c r="GXB4" s="2440"/>
      <c r="GXC4" s="2440"/>
      <c r="GXD4" s="2440"/>
      <c r="GXE4" s="2440"/>
      <c r="GXF4" s="2440"/>
      <c r="GXG4" s="2440"/>
      <c r="GXH4" s="2440"/>
      <c r="GXI4" s="2440"/>
      <c r="GXJ4" s="2440"/>
      <c r="GXK4" s="2440"/>
      <c r="GXL4" s="2440"/>
      <c r="GXM4" s="2440"/>
      <c r="GXN4" s="2440"/>
      <c r="GXO4" s="2440"/>
      <c r="GXP4" s="2440"/>
      <c r="GXQ4" s="2440"/>
      <c r="GXR4" s="2440"/>
      <c r="GXS4" s="2440"/>
      <c r="GXT4" s="2440"/>
      <c r="GXU4" s="2440"/>
      <c r="GXV4" s="2440"/>
      <c r="GXW4" s="2440"/>
      <c r="GXX4" s="2440"/>
      <c r="GXY4" s="2440"/>
      <c r="GXZ4" s="2440"/>
      <c r="GYA4" s="2440"/>
      <c r="GYB4" s="2440"/>
      <c r="GYC4" s="2440"/>
      <c r="GYD4" s="2440"/>
      <c r="GYE4" s="2440"/>
      <c r="GYF4" s="2440"/>
      <c r="GYG4" s="2440"/>
      <c r="GYH4" s="2440"/>
      <c r="GYI4" s="2440"/>
      <c r="GYJ4" s="2440"/>
      <c r="GYK4" s="2440"/>
      <c r="GYL4" s="2440"/>
      <c r="GYM4" s="2440"/>
      <c r="GYN4" s="2440"/>
      <c r="GYO4" s="2440"/>
      <c r="GYP4" s="2440"/>
      <c r="GYQ4" s="2440"/>
      <c r="GYR4" s="2440"/>
      <c r="GYS4" s="2440"/>
      <c r="GYT4" s="2440"/>
      <c r="GYU4" s="2440"/>
      <c r="GYV4" s="2440"/>
      <c r="GYW4" s="2440"/>
      <c r="GYX4" s="2440"/>
      <c r="GYY4" s="2440"/>
      <c r="GYZ4" s="2440"/>
      <c r="GZA4" s="2440"/>
      <c r="GZB4" s="2440"/>
      <c r="GZC4" s="2440"/>
      <c r="GZD4" s="2440"/>
      <c r="GZE4" s="2440"/>
      <c r="GZF4" s="2440"/>
      <c r="GZG4" s="2440"/>
      <c r="GZH4" s="2440"/>
      <c r="GZI4" s="2440"/>
      <c r="GZJ4" s="2440"/>
      <c r="GZK4" s="2440"/>
      <c r="GZL4" s="2440"/>
      <c r="GZM4" s="2440"/>
      <c r="GZN4" s="2440"/>
      <c r="GZO4" s="2440"/>
      <c r="GZP4" s="2440"/>
      <c r="GZQ4" s="2440"/>
      <c r="GZR4" s="2440"/>
      <c r="GZS4" s="2440"/>
      <c r="GZT4" s="2440"/>
      <c r="GZU4" s="2440"/>
      <c r="GZV4" s="2440"/>
      <c r="GZW4" s="2440"/>
      <c r="GZX4" s="2440"/>
      <c r="GZY4" s="2440"/>
      <c r="GZZ4" s="2440"/>
      <c r="HAA4" s="2440"/>
      <c r="HAB4" s="2440"/>
      <c r="HAC4" s="2440"/>
      <c r="HAD4" s="2440"/>
      <c r="HAE4" s="2440"/>
      <c r="HAF4" s="2440"/>
      <c r="HAG4" s="2440"/>
      <c r="HAH4" s="2440"/>
      <c r="HAI4" s="2440"/>
      <c r="HAJ4" s="2440"/>
      <c r="HAK4" s="2440"/>
      <c r="HAL4" s="2440"/>
      <c r="HAM4" s="2440"/>
      <c r="HAN4" s="2440"/>
      <c r="HAO4" s="2440"/>
      <c r="HAP4" s="2440"/>
      <c r="HAQ4" s="2440"/>
      <c r="HAR4" s="2440"/>
      <c r="HAS4" s="2440"/>
      <c r="HAT4" s="2440"/>
      <c r="HAU4" s="2440"/>
      <c r="HAV4" s="2440"/>
      <c r="HAW4" s="2440"/>
      <c r="HAX4" s="2440"/>
      <c r="HAY4" s="2440"/>
      <c r="HAZ4" s="2440"/>
      <c r="HBA4" s="2440"/>
      <c r="HBB4" s="2440"/>
      <c r="HBC4" s="2440"/>
      <c r="HBD4" s="2440"/>
      <c r="HBE4" s="2440"/>
      <c r="HBF4" s="2440"/>
      <c r="HBG4" s="2440"/>
      <c r="HBH4" s="2440"/>
      <c r="HBI4" s="2440"/>
      <c r="HBJ4" s="2440"/>
      <c r="HBK4" s="2440"/>
      <c r="HBL4" s="2440"/>
      <c r="HBM4" s="2440"/>
      <c r="HBN4" s="2440"/>
      <c r="HBO4" s="2440"/>
      <c r="HBP4" s="2440"/>
      <c r="HBQ4" s="2440"/>
      <c r="HBR4" s="2440"/>
      <c r="HBS4" s="2440"/>
      <c r="HBT4" s="2440"/>
      <c r="HBU4" s="2440"/>
      <c r="HBV4" s="2440"/>
      <c r="HBW4" s="2440"/>
      <c r="HBX4" s="2440"/>
      <c r="HBY4" s="2440"/>
      <c r="HBZ4" s="2440"/>
      <c r="HCA4" s="2440"/>
      <c r="HCB4" s="2440"/>
      <c r="HCC4" s="2440"/>
      <c r="HCD4" s="2440"/>
      <c r="HCE4" s="2440"/>
      <c r="HCF4" s="2440"/>
      <c r="HCG4" s="2440"/>
      <c r="HCH4" s="2440"/>
      <c r="HCI4" s="2440"/>
      <c r="HCJ4" s="2440"/>
      <c r="HCK4" s="2440"/>
      <c r="HCL4" s="2440"/>
      <c r="HCM4" s="2440"/>
      <c r="HCN4" s="2440"/>
      <c r="HCO4" s="2440"/>
      <c r="HCP4" s="2440"/>
      <c r="HCQ4" s="2440"/>
      <c r="HCR4" s="2440"/>
      <c r="HCS4" s="2440"/>
      <c r="HCT4" s="2440"/>
      <c r="HCU4" s="2440"/>
      <c r="HCV4" s="2440"/>
      <c r="HCW4" s="2440"/>
      <c r="HCX4" s="2440"/>
      <c r="HCY4" s="2440"/>
      <c r="HCZ4" s="2440"/>
      <c r="HDA4" s="2440"/>
      <c r="HDB4" s="2440"/>
      <c r="HDC4" s="2440"/>
      <c r="HDD4" s="2440"/>
      <c r="HDE4" s="2440"/>
      <c r="HDF4" s="2440"/>
      <c r="HDG4" s="2440"/>
      <c r="HDH4" s="2440"/>
      <c r="HDI4" s="2440"/>
      <c r="HDJ4" s="2440"/>
      <c r="HDK4" s="2440"/>
      <c r="HDL4" s="2440"/>
      <c r="HDM4" s="2440"/>
      <c r="HDN4" s="2440"/>
      <c r="HDO4" s="2440"/>
      <c r="HDP4" s="2440"/>
      <c r="HDQ4" s="2440"/>
      <c r="HDR4" s="2440"/>
      <c r="HDS4" s="2440"/>
      <c r="HDT4" s="2440"/>
      <c r="HDU4" s="2440"/>
      <c r="HDV4" s="2440"/>
      <c r="HDW4" s="2440"/>
      <c r="HDX4" s="2440"/>
      <c r="HDY4" s="2440"/>
      <c r="HDZ4" s="2440"/>
      <c r="HEA4" s="2440"/>
      <c r="HEB4" s="2440"/>
      <c r="HEC4" s="2440"/>
      <c r="HED4" s="2440"/>
      <c r="HEE4" s="2440"/>
      <c r="HEF4" s="2440"/>
      <c r="HEG4" s="2440"/>
      <c r="HEH4" s="2440"/>
      <c r="HEI4" s="2440"/>
      <c r="HEJ4" s="2440"/>
      <c r="HEK4" s="2440"/>
      <c r="HEL4" s="2440"/>
      <c r="HEM4" s="2440"/>
      <c r="HEN4" s="2440"/>
      <c r="HEO4" s="2440"/>
      <c r="HEP4" s="2440"/>
      <c r="HEQ4" s="2440"/>
      <c r="HER4" s="2440"/>
      <c r="HES4" s="2440"/>
      <c r="HET4" s="2440"/>
      <c r="HEU4" s="2440"/>
      <c r="HEV4" s="2440"/>
      <c r="HEW4" s="2440"/>
      <c r="HEX4" s="2440"/>
      <c r="HEY4" s="2440"/>
      <c r="HEZ4" s="2440"/>
      <c r="HFA4" s="2440"/>
      <c r="HFB4" s="2440"/>
      <c r="HFC4" s="2440"/>
      <c r="HFD4" s="2440"/>
      <c r="HFE4" s="2440"/>
      <c r="HFF4" s="2440"/>
      <c r="HFG4" s="2440"/>
      <c r="HFH4" s="2440"/>
      <c r="HFI4" s="2440"/>
      <c r="HFJ4" s="2440"/>
      <c r="HFK4" s="2440"/>
      <c r="HFL4" s="2440"/>
      <c r="HFM4" s="2440"/>
      <c r="HFN4" s="2440"/>
      <c r="HFO4" s="2440"/>
      <c r="HFP4" s="2440"/>
      <c r="HFQ4" s="2440"/>
      <c r="HFR4" s="2440"/>
      <c r="HFS4" s="2440"/>
      <c r="HFT4" s="2440"/>
      <c r="HFU4" s="2440"/>
      <c r="HFV4" s="2440"/>
      <c r="HFW4" s="2440"/>
      <c r="HFX4" s="2440"/>
      <c r="HFY4" s="2440"/>
      <c r="HFZ4" s="2440"/>
      <c r="HGA4" s="2440"/>
      <c r="HGB4" s="2440"/>
      <c r="HGC4" s="2440"/>
      <c r="HGD4" s="2440"/>
      <c r="HGE4" s="2440"/>
      <c r="HGF4" s="2440"/>
      <c r="HGG4" s="2440"/>
      <c r="HGH4" s="2440"/>
      <c r="HGI4" s="2440"/>
      <c r="HGJ4" s="2440"/>
      <c r="HGK4" s="2440"/>
      <c r="HGL4" s="2440"/>
      <c r="HGM4" s="2440"/>
      <c r="HGN4" s="2440"/>
      <c r="HGO4" s="2440"/>
      <c r="HGP4" s="2440"/>
      <c r="HGQ4" s="2440"/>
      <c r="HGR4" s="2440"/>
      <c r="HGS4" s="2440"/>
      <c r="HGT4" s="2440"/>
      <c r="HGU4" s="2440"/>
      <c r="HGV4" s="2440"/>
      <c r="HGW4" s="2440"/>
      <c r="HGX4" s="2440"/>
      <c r="HGY4" s="2440"/>
      <c r="HGZ4" s="2440"/>
      <c r="HHA4" s="2440"/>
      <c r="HHB4" s="2440"/>
      <c r="HHC4" s="2440"/>
      <c r="HHD4" s="2440"/>
      <c r="HHE4" s="2440"/>
      <c r="HHF4" s="2440"/>
      <c r="HHG4" s="2440"/>
      <c r="HHH4" s="2440"/>
      <c r="HHI4" s="2440"/>
      <c r="HHJ4" s="2440"/>
      <c r="HHK4" s="2440"/>
      <c r="HHL4" s="2440"/>
      <c r="HHM4" s="2440"/>
      <c r="HHN4" s="2440"/>
      <c r="HHO4" s="2440"/>
      <c r="HHP4" s="2440"/>
      <c r="HHQ4" s="2440"/>
      <c r="HHR4" s="2440"/>
      <c r="HHS4" s="2440"/>
      <c r="HHT4" s="2440"/>
      <c r="HHU4" s="2440"/>
      <c r="HHV4" s="2440"/>
      <c r="HHW4" s="2440"/>
      <c r="HHX4" s="2440"/>
      <c r="HHY4" s="2440"/>
      <c r="HHZ4" s="2440"/>
      <c r="HIA4" s="2440"/>
      <c r="HIB4" s="2440"/>
      <c r="HIC4" s="2440"/>
      <c r="HID4" s="2440"/>
      <c r="HIE4" s="2440"/>
      <c r="HIF4" s="2440"/>
      <c r="HIG4" s="2440"/>
      <c r="HIH4" s="2440"/>
      <c r="HII4" s="2440"/>
      <c r="HIJ4" s="2440"/>
      <c r="HIK4" s="2440"/>
      <c r="HIL4" s="2440"/>
      <c r="HIM4" s="2440"/>
      <c r="HIN4" s="2440"/>
      <c r="HIO4" s="2440"/>
      <c r="HIP4" s="2440"/>
      <c r="HIQ4" s="2440"/>
      <c r="HIR4" s="2440"/>
      <c r="HIS4" s="2440"/>
      <c r="HIT4" s="2440"/>
      <c r="HIU4" s="2440"/>
      <c r="HIV4" s="2440"/>
      <c r="HIW4" s="2440"/>
      <c r="HIX4" s="2440"/>
      <c r="HIY4" s="2440"/>
      <c r="HIZ4" s="2440"/>
      <c r="HJA4" s="2440"/>
      <c r="HJB4" s="2440"/>
      <c r="HJC4" s="2440"/>
      <c r="HJD4" s="2440"/>
      <c r="HJE4" s="2440"/>
      <c r="HJF4" s="2440"/>
      <c r="HJG4" s="2440"/>
      <c r="HJH4" s="2440"/>
      <c r="HJI4" s="2440"/>
      <c r="HJJ4" s="2440"/>
      <c r="HJK4" s="2440"/>
      <c r="HJL4" s="2440"/>
      <c r="HJM4" s="2440"/>
      <c r="HJN4" s="2440"/>
      <c r="HJO4" s="2440"/>
      <c r="HJP4" s="2440"/>
      <c r="HJQ4" s="2440"/>
      <c r="HJR4" s="2440"/>
      <c r="HJS4" s="2440"/>
      <c r="HJT4" s="2440"/>
      <c r="HJU4" s="2440"/>
      <c r="HJV4" s="2440"/>
      <c r="HJW4" s="2440"/>
      <c r="HJX4" s="2440"/>
      <c r="HJY4" s="2440"/>
      <c r="HJZ4" s="2440"/>
      <c r="HKA4" s="2440"/>
      <c r="HKB4" s="2440"/>
      <c r="HKC4" s="2440"/>
      <c r="HKD4" s="2440"/>
      <c r="HKE4" s="2440"/>
      <c r="HKF4" s="2440"/>
      <c r="HKG4" s="2440"/>
      <c r="HKH4" s="2440"/>
      <c r="HKI4" s="2440"/>
      <c r="HKJ4" s="2440"/>
      <c r="HKK4" s="2440"/>
      <c r="HKL4" s="2440"/>
      <c r="HKM4" s="2440"/>
      <c r="HKN4" s="2440"/>
      <c r="HKO4" s="2440"/>
      <c r="HKP4" s="2440"/>
      <c r="HKQ4" s="2440"/>
      <c r="HKR4" s="2440"/>
      <c r="HKS4" s="2440"/>
      <c r="HKT4" s="2440"/>
      <c r="HKU4" s="2440"/>
      <c r="HKV4" s="2440"/>
      <c r="HKW4" s="2440"/>
      <c r="HKX4" s="2440"/>
      <c r="HKY4" s="2440"/>
      <c r="HKZ4" s="2440"/>
      <c r="HLA4" s="2440"/>
      <c r="HLB4" s="2440"/>
      <c r="HLC4" s="2440"/>
      <c r="HLD4" s="2440"/>
      <c r="HLE4" s="2440"/>
      <c r="HLF4" s="2440"/>
      <c r="HLG4" s="2440"/>
      <c r="HLH4" s="2440"/>
      <c r="HLI4" s="2440"/>
      <c r="HLJ4" s="2440"/>
      <c r="HLK4" s="2440"/>
      <c r="HLL4" s="2440"/>
      <c r="HLM4" s="2440"/>
      <c r="HLN4" s="2440"/>
      <c r="HLO4" s="2440"/>
      <c r="HLP4" s="2440"/>
      <c r="HLQ4" s="2440"/>
      <c r="HLR4" s="2440"/>
      <c r="HLS4" s="2440"/>
      <c r="HLT4" s="2440"/>
      <c r="HLU4" s="2440"/>
      <c r="HLV4" s="2440"/>
      <c r="HLW4" s="2440"/>
      <c r="HLX4" s="2440"/>
      <c r="HLY4" s="2440"/>
      <c r="HLZ4" s="2440"/>
      <c r="HMA4" s="2440"/>
      <c r="HMB4" s="2440"/>
      <c r="HMC4" s="2440"/>
      <c r="HMD4" s="2440"/>
      <c r="HME4" s="2440"/>
      <c r="HMF4" s="2440"/>
      <c r="HMG4" s="2440"/>
      <c r="HMH4" s="2440"/>
      <c r="HMI4" s="2440"/>
      <c r="HMJ4" s="2440"/>
      <c r="HMK4" s="2440"/>
      <c r="HML4" s="2440"/>
      <c r="HMM4" s="2440"/>
      <c r="HMN4" s="2440"/>
      <c r="HMO4" s="2440"/>
      <c r="HMP4" s="2440"/>
      <c r="HMQ4" s="2440"/>
      <c r="HMR4" s="2440"/>
      <c r="HMS4" s="2440"/>
      <c r="HMT4" s="2440"/>
      <c r="HMU4" s="2440"/>
      <c r="HMV4" s="2440"/>
      <c r="HMW4" s="2440"/>
      <c r="HMX4" s="2440"/>
      <c r="HMY4" s="2440"/>
      <c r="HMZ4" s="2440"/>
      <c r="HNA4" s="2440"/>
      <c r="HNB4" s="2440"/>
      <c r="HNC4" s="2440"/>
      <c r="HND4" s="2440"/>
      <c r="HNE4" s="2440"/>
      <c r="HNF4" s="2440"/>
      <c r="HNG4" s="2440"/>
      <c r="HNH4" s="2440"/>
      <c r="HNI4" s="2440"/>
      <c r="HNJ4" s="2440"/>
      <c r="HNK4" s="2440"/>
      <c r="HNL4" s="2440"/>
      <c r="HNM4" s="2440"/>
      <c r="HNN4" s="2440"/>
      <c r="HNO4" s="2440"/>
      <c r="HNP4" s="2440"/>
      <c r="HNQ4" s="2440"/>
      <c r="HNR4" s="2440"/>
      <c r="HNS4" s="2440"/>
      <c r="HNT4" s="2440"/>
      <c r="HNU4" s="2440"/>
      <c r="HNV4" s="2440"/>
      <c r="HNW4" s="2440"/>
      <c r="HNX4" s="2440"/>
      <c r="HNY4" s="2440"/>
      <c r="HNZ4" s="2440"/>
      <c r="HOA4" s="2440"/>
      <c r="HOB4" s="2440"/>
      <c r="HOC4" s="2440"/>
      <c r="HOD4" s="2440"/>
      <c r="HOE4" s="2440"/>
      <c r="HOF4" s="2440"/>
      <c r="HOG4" s="2440"/>
      <c r="HOH4" s="2440"/>
      <c r="HOI4" s="2440"/>
      <c r="HOJ4" s="2440"/>
      <c r="HOK4" s="2440"/>
      <c r="HOL4" s="2440"/>
      <c r="HOM4" s="2440"/>
      <c r="HON4" s="2440"/>
      <c r="HOO4" s="2440"/>
      <c r="HOP4" s="2440"/>
      <c r="HOQ4" s="2440"/>
      <c r="HOR4" s="2440"/>
      <c r="HOS4" s="2440"/>
      <c r="HOT4" s="2440"/>
      <c r="HOU4" s="2440"/>
      <c r="HOV4" s="2440"/>
      <c r="HOW4" s="2440"/>
      <c r="HOX4" s="2440"/>
      <c r="HOY4" s="2440"/>
      <c r="HOZ4" s="2440"/>
      <c r="HPA4" s="2440"/>
      <c r="HPB4" s="2440"/>
      <c r="HPC4" s="2440"/>
      <c r="HPD4" s="2440"/>
      <c r="HPE4" s="2440"/>
      <c r="HPF4" s="2440"/>
      <c r="HPG4" s="2440"/>
      <c r="HPH4" s="2440"/>
      <c r="HPI4" s="2440"/>
      <c r="HPJ4" s="2440"/>
      <c r="HPK4" s="2440"/>
      <c r="HPL4" s="2440"/>
      <c r="HPM4" s="2440"/>
      <c r="HPN4" s="2440"/>
      <c r="HPO4" s="2440"/>
      <c r="HPP4" s="2440"/>
      <c r="HPQ4" s="2440"/>
      <c r="HPR4" s="2440"/>
      <c r="HPS4" s="2440"/>
      <c r="HPT4" s="2440"/>
      <c r="HPU4" s="2440"/>
      <c r="HPV4" s="2440"/>
      <c r="HPW4" s="2440"/>
      <c r="HPX4" s="2440"/>
      <c r="HPY4" s="2440"/>
      <c r="HPZ4" s="2440"/>
      <c r="HQA4" s="2440"/>
      <c r="HQB4" s="2440"/>
      <c r="HQC4" s="2440"/>
      <c r="HQD4" s="2440"/>
      <c r="HQE4" s="2440"/>
      <c r="HQF4" s="2440"/>
      <c r="HQG4" s="2440"/>
      <c r="HQH4" s="2440"/>
      <c r="HQI4" s="2440"/>
      <c r="HQJ4" s="2440"/>
      <c r="HQK4" s="2440"/>
      <c r="HQL4" s="2440"/>
      <c r="HQM4" s="2440"/>
      <c r="HQN4" s="2440"/>
      <c r="HQO4" s="2440"/>
      <c r="HQP4" s="2440"/>
      <c r="HQQ4" s="2440"/>
      <c r="HQR4" s="2440"/>
      <c r="HQS4" s="2440"/>
      <c r="HQT4" s="2440"/>
      <c r="HQU4" s="2440"/>
      <c r="HQV4" s="2440"/>
      <c r="HQW4" s="2440"/>
      <c r="HQX4" s="2440"/>
      <c r="HQY4" s="2440"/>
      <c r="HQZ4" s="2440"/>
      <c r="HRA4" s="2440"/>
      <c r="HRB4" s="2440"/>
      <c r="HRC4" s="2440"/>
      <c r="HRD4" s="2440"/>
      <c r="HRE4" s="2440"/>
      <c r="HRF4" s="2440"/>
      <c r="HRG4" s="2440"/>
      <c r="HRH4" s="2440"/>
      <c r="HRI4" s="2440"/>
      <c r="HRJ4" s="2440"/>
      <c r="HRK4" s="2440"/>
      <c r="HRL4" s="2440"/>
      <c r="HRM4" s="2440"/>
      <c r="HRN4" s="2440"/>
      <c r="HRO4" s="2440"/>
      <c r="HRP4" s="2440"/>
      <c r="HRQ4" s="2440"/>
      <c r="HRR4" s="2440"/>
      <c r="HRS4" s="2440"/>
      <c r="HRT4" s="2440"/>
      <c r="HRU4" s="2440"/>
      <c r="HRV4" s="2440"/>
      <c r="HRW4" s="2440"/>
      <c r="HRX4" s="2440"/>
      <c r="HRY4" s="2440"/>
      <c r="HRZ4" s="2440"/>
      <c r="HSA4" s="2440"/>
      <c r="HSB4" s="2440"/>
      <c r="HSC4" s="2440"/>
      <c r="HSD4" s="2440"/>
      <c r="HSE4" s="2440"/>
      <c r="HSF4" s="2440"/>
      <c r="HSG4" s="2440"/>
      <c r="HSH4" s="2440"/>
      <c r="HSI4" s="2440"/>
      <c r="HSJ4" s="2440"/>
      <c r="HSK4" s="2440"/>
      <c r="HSL4" s="2440"/>
      <c r="HSM4" s="2440"/>
      <c r="HSN4" s="2440"/>
      <c r="HSO4" s="2440"/>
      <c r="HSP4" s="2440"/>
      <c r="HSQ4" s="2440"/>
      <c r="HSR4" s="2440"/>
      <c r="HSS4" s="2440"/>
      <c r="HST4" s="2440"/>
      <c r="HSU4" s="2440"/>
      <c r="HSV4" s="2440"/>
      <c r="HSW4" s="2440"/>
      <c r="HSX4" s="2440"/>
      <c r="HSY4" s="2440"/>
      <c r="HSZ4" s="2440"/>
      <c r="HTA4" s="2440"/>
      <c r="HTB4" s="2440"/>
      <c r="HTC4" s="2440"/>
      <c r="HTD4" s="2440"/>
      <c r="HTE4" s="2440"/>
      <c r="HTF4" s="2440"/>
      <c r="HTG4" s="2440"/>
      <c r="HTH4" s="2440"/>
      <c r="HTI4" s="2440"/>
      <c r="HTJ4" s="2440"/>
      <c r="HTK4" s="2440"/>
      <c r="HTL4" s="2440"/>
      <c r="HTM4" s="2440"/>
      <c r="HTN4" s="2440"/>
      <c r="HTO4" s="2440"/>
      <c r="HTP4" s="2440"/>
      <c r="HTQ4" s="2440"/>
      <c r="HTR4" s="2440"/>
      <c r="HTS4" s="2440"/>
      <c r="HTT4" s="2440"/>
      <c r="HTU4" s="2440"/>
      <c r="HTV4" s="2440"/>
      <c r="HTW4" s="2440"/>
      <c r="HTX4" s="2440"/>
      <c r="HTY4" s="2440"/>
      <c r="HTZ4" s="2440"/>
      <c r="HUA4" s="2440"/>
      <c r="HUB4" s="2440"/>
      <c r="HUC4" s="2440"/>
      <c r="HUD4" s="2440"/>
      <c r="HUE4" s="2440"/>
      <c r="HUF4" s="2440"/>
      <c r="HUG4" s="2440"/>
      <c r="HUH4" s="2440"/>
      <c r="HUI4" s="2440"/>
      <c r="HUJ4" s="2440"/>
      <c r="HUK4" s="2440"/>
      <c r="HUL4" s="2440"/>
      <c r="HUM4" s="2440"/>
      <c r="HUN4" s="2440"/>
      <c r="HUO4" s="2440"/>
      <c r="HUP4" s="2440"/>
      <c r="HUQ4" s="2440"/>
      <c r="HUR4" s="2440"/>
      <c r="HUS4" s="2440"/>
      <c r="HUT4" s="2440"/>
      <c r="HUU4" s="2440"/>
      <c r="HUV4" s="2440"/>
      <c r="HUW4" s="2440"/>
      <c r="HUX4" s="2440"/>
      <c r="HUY4" s="2440"/>
      <c r="HUZ4" s="2440"/>
      <c r="HVA4" s="2440"/>
      <c r="HVB4" s="2440"/>
      <c r="HVC4" s="2440"/>
      <c r="HVD4" s="2440"/>
      <c r="HVE4" s="2440"/>
      <c r="HVF4" s="2440"/>
      <c r="HVG4" s="2440"/>
      <c r="HVH4" s="2440"/>
      <c r="HVI4" s="2440"/>
      <c r="HVJ4" s="2440"/>
      <c r="HVK4" s="2440"/>
      <c r="HVL4" s="2440"/>
      <c r="HVM4" s="2440"/>
      <c r="HVN4" s="2440"/>
      <c r="HVO4" s="2440"/>
      <c r="HVP4" s="2440"/>
      <c r="HVQ4" s="2440"/>
      <c r="HVR4" s="2440"/>
      <c r="HVS4" s="2440"/>
      <c r="HVT4" s="2440"/>
      <c r="HVU4" s="2440"/>
      <c r="HVV4" s="2440"/>
      <c r="HVW4" s="2440"/>
      <c r="HVX4" s="2440"/>
      <c r="HVY4" s="2440"/>
      <c r="HVZ4" s="2440"/>
      <c r="HWA4" s="2440"/>
      <c r="HWB4" s="2440"/>
      <c r="HWC4" s="2440"/>
      <c r="HWD4" s="2440"/>
      <c r="HWE4" s="2440"/>
      <c r="HWF4" s="2440"/>
      <c r="HWG4" s="2440"/>
      <c r="HWH4" s="2440"/>
      <c r="HWI4" s="2440"/>
      <c r="HWJ4" s="2440"/>
      <c r="HWK4" s="2440"/>
      <c r="HWL4" s="2440"/>
      <c r="HWM4" s="2440"/>
      <c r="HWN4" s="2440"/>
      <c r="HWO4" s="2440"/>
      <c r="HWP4" s="2440"/>
      <c r="HWQ4" s="2440"/>
      <c r="HWR4" s="2440"/>
      <c r="HWS4" s="2440"/>
      <c r="HWT4" s="2440"/>
      <c r="HWU4" s="2440"/>
      <c r="HWV4" s="2440"/>
      <c r="HWW4" s="2440"/>
      <c r="HWX4" s="2440"/>
      <c r="HWY4" s="2440"/>
      <c r="HWZ4" s="2440"/>
      <c r="HXA4" s="2440"/>
      <c r="HXB4" s="2440"/>
      <c r="HXC4" s="2440"/>
      <c r="HXD4" s="2440"/>
      <c r="HXE4" s="2440"/>
      <c r="HXF4" s="2440"/>
      <c r="HXG4" s="2440"/>
      <c r="HXH4" s="2440"/>
      <c r="HXI4" s="2440"/>
      <c r="HXJ4" s="2440"/>
      <c r="HXK4" s="2440"/>
      <c r="HXL4" s="2440"/>
      <c r="HXM4" s="2440"/>
      <c r="HXN4" s="2440"/>
      <c r="HXO4" s="2440"/>
      <c r="HXP4" s="2440"/>
      <c r="HXQ4" s="2440"/>
      <c r="HXR4" s="2440"/>
      <c r="HXS4" s="2440"/>
      <c r="HXT4" s="2440"/>
      <c r="HXU4" s="2440"/>
      <c r="HXV4" s="2440"/>
      <c r="HXW4" s="2440"/>
      <c r="HXX4" s="2440"/>
      <c r="HXY4" s="2440"/>
      <c r="HXZ4" s="2440"/>
      <c r="HYA4" s="2440"/>
      <c r="HYB4" s="2440"/>
      <c r="HYC4" s="2440"/>
      <c r="HYD4" s="2440"/>
      <c r="HYE4" s="2440"/>
      <c r="HYF4" s="2440"/>
      <c r="HYG4" s="2440"/>
      <c r="HYH4" s="2440"/>
      <c r="HYI4" s="2440"/>
      <c r="HYJ4" s="2440"/>
      <c r="HYK4" s="2440"/>
      <c r="HYL4" s="2440"/>
      <c r="HYM4" s="2440"/>
      <c r="HYN4" s="2440"/>
      <c r="HYO4" s="2440"/>
      <c r="HYP4" s="2440"/>
      <c r="HYQ4" s="2440"/>
      <c r="HYR4" s="2440"/>
      <c r="HYS4" s="2440"/>
      <c r="HYT4" s="2440"/>
      <c r="HYU4" s="2440"/>
      <c r="HYV4" s="2440"/>
      <c r="HYW4" s="2440"/>
      <c r="HYX4" s="2440"/>
      <c r="HYY4" s="2440"/>
      <c r="HYZ4" s="2440"/>
      <c r="HZA4" s="2440"/>
      <c r="HZB4" s="2440"/>
      <c r="HZC4" s="2440"/>
      <c r="HZD4" s="2440"/>
      <c r="HZE4" s="2440"/>
      <c r="HZF4" s="2440"/>
      <c r="HZG4" s="2440"/>
      <c r="HZH4" s="2440"/>
      <c r="HZI4" s="2440"/>
      <c r="HZJ4" s="2440"/>
      <c r="HZK4" s="2440"/>
      <c r="HZL4" s="2440"/>
      <c r="HZM4" s="2440"/>
      <c r="HZN4" s="2440"/>
      <c r="HZO4" s="2440"/>
      <c r="HZP4" s="2440"/>
      <c r="HZQ4" s="2440"/>
      <c r="HZR4" s="2440"/>
      <c r="HZS4" s="2440"/>
      <c r="HZT4" s="2440"/>
      <c r="HZU4" s="2440"/>
      <c r="HZV4" s="2440"/>
      <c r="HZW4" s="2440"/>
      <c r="HZX4" s="2440"/>
      <c r="HZY4" s="2440"/>
      <c r="HZZ4" s="2440"/>
      <c r="IAA4" s="2440"/>
      <c r="IAB4" s="2440"/>
      <c r="IAC4" s="2440"/>
      <c r="IAD4" s="2440"/>
      <c r="IAE4" s="2440"/>
      <c r="IAF4" s="2440"/>
      <c r="IAG4" s="2440"/>
      <c r="IAH4" s="2440"/>
      <c r="IAI4" s="2440"/>
      <c r="IAJ4" s="2440"/>
      <c r="IAK4" s="2440"/>
      <c r="IAL4" s="2440"/>
      <c r="IAM4" s="2440"/>
      <c r="IAN4" s="2440"/>
      <c r="IAO4" s="2440"/>
      <c r="IAP4" s="2440"/>
      <c r="IAQ4" s="2440"/>
      <c r="IAR4" s="2440"/>
      <c r="IAS4" s="2440"/>
      <c r="IAT4" s="2440"/>
      <c r="IAU4" s="2440"/>
      <c r="IAV4" s="2440"/>
      <c r="IAW4" s="2440"/>
      <c r="IAX4" s="2440"/>
      <c r="IAY4" s="2440"/>
      <c r="IAZ4" s="2440"/>
      <c r="IBA4" s="2440"/>
      <c r="IBB4" s="2440"/>
      <c r="IBC4" s="2440"/>
      <c r="IBD4" s="2440"/>
      <c r="IBE4" s="2440"/>
      <c r="IBF4" s="2440"/>
      <c r="IBG4" s="2440"/>
      <c r="IBH4" s="2440"/>
      <c r="IBI4" s="2440"/>
      <c r="IBJ4" s="2440"/>
      <c r="IBK4" s="2440"/>
      <c r="IBL4" s="2440"/>
      <c r="IBM4" s="2440"/>
      <c r="IBN4" s="2440"/>
      <c r="IBO4" s="2440"/>
      <c r="IBP4" s="2440"/>
      <c r="IBQ4" s="2440"/>
      <c r="IBR4" s="2440"/>
      <c r="IBS4" s="2440"/>
      <c r="IBT4" s="2440"/>
      <c r="IBU4" s="2440"/>
      <c r="IBV4" s="2440"/>
      <c r="IBW4" s="2440"/>
      <c r="IBX4" s="2440"/>
      <c r="IBY4" s="2440"/>
      <c r="IBZ4" s="2440"/>
      <c r="ICA4" s="2440"/>
      <c r="ICB4" s="2440"/>
      <c r="ICC4" s="2440"/>
      <c r="ICD4" s="2440"/>
      <c r="ICE4" s="2440"/>
      <c r="ICF4" s="2440"/>
      <c r="ICG4" s="2440"/>
      <c r="ICH4" s="2440"/>
      <c r="ICI4" s="2440"/>
      <c r="ICJ4" s="2440"/>
      <c r="ICK4" s="2440"/>
      <c r="ICL4" s="2440"/>
      <c r="ICM4" s="2440"/>
      <c r="ICN4" s="2440"/>
      <c r="ICO4" s="2440"/>
      <c r="ICP4" s="2440"/>
      <c r="ICQ4" s="2440"/>
      <c r="ICR4" s="2440"/>
      <c r="ICS4" s="2440"/>
      <c r="ICT4" s="2440"/>
      <c r="ICU4" s="2440"/>
      <c r="ICV4" s="2440"/>
      <c r="ICW4" s="2440"/>
      <c r="ICX4" s="2440"/>
      <c r="ICY4" s="2440"/>
      <c r="ICZ4" s="2440"/>
      <c r="IDA4" s="2440"/>
      <c r="IDB4" s="2440"/>
      <c r="IDC4" s="2440"/>
      <c r="IDD4" s="2440"/>
      <c r="IDE4" s="2440"/>
      <c r="IDF4" s="2440"/>
      <c r="IDG4" s="2440"/>
      <c r="IDH4" s="2440"/>
      <c r="IDI4" s="2440"/>
      <c r="IDJ4" s="2440"/>
      <c r="IDK4" s="2440"/>
      <c r="IDL4" s="2440"/>
      <c r="IDM4" s="2440"/>
      <c r="IDN4" s="2440"/>
      <c r="IDO4" s="2440"/>
      <c r="IDP4" s="2440"/>
      <c r="IDQ4" s="2440"/>
      <c r="IDR4" s="2440"/>
      <c r="IDS4" s="2440"/>
      <c r="IDT4" s="2440"/>
      <c r="IDU4" s="2440"/>
      <c r="IDV4" s="2440"/>
      <c r="IDW4" s="2440"/>
      <c r="IDX4" s="2440"/>
      <c r="IDY4" s="2440"/>
      <c r="IDZ4" s="2440"/>
      <c r="IEA4" s="2440"/>
      <c r="IEB4" s="2440"/>
      <c r="IEC4" s="2440"/>
      <c r="IED4" s="2440"/>
      <c r="IEE4" s="2440"/>
      <c r="IEF4" s="2440"/>
      <c r="IEG4" s="2440"/>
      <c r="IEH4" s="2440"/>
      <c r="IEI4" s="2440"/>
      <c r="IEJ4" s="2440"/>
      <c r="IEK4" s="2440"/>
      <c r="IEL4" s="2440"/>
      <c r="IEM4" s="2440"/>
      <c r="IEN4" s="2440"/>
      <c r="IEO4" s="2440"/>
      <c r="IEP4" s="2440"/>
      <c r="IEQ4" s="2440"/>
      <c r="IER4" s="2440"/>
      <c r="IES4" s="2440"/>
      <c r="IET4" s="2440"/>
      <c r="IEU4" s="2440"/>
      <c r="IEV4" s="2440"/>
      <c r="IEW4" s="2440"/>
      <c r="IEX4" s="2440"/>
      <c r="IEY4" s="2440"/>
      <c r="IEZ4" s="2440"/>
      <c r="IFA4" s="2440"/>
      <c r="IFB4" s="2440"/>
      <c r="IFC4" s="2440"/>
      <c r="IFD4" s="2440"/>
      <c r="IFE4" s="2440"/>
      <c r="IFF4" s="2440"/>
      <c r="IFG4" s="2440"/>
      <c r="IFH4" s="2440"/>
      <c r="IFI4" s="2440"/>
      <c r="IFJ4" s="2440"/>
      <c r="IFK4" s="2440"/>
      <c r="IFL4" s="2440"/>
      <c r="IFM4" s="2440"/>
      <c r="IFN4" s="2440"/>
      <c r="IFO4" s="2440"/>
      <c r="IFP4" s="2440"/>
      <c r="IFQ4" s="2440"/>
      <c r="IFR4" s="2440"/>
      <c r="IFS4" s="2440"/>
      <c r="IFT4" s="2440"/>
      <c r="IFU4" s="2440"/>
      <c r="IFV4" s="2440"/>
      <c r="IFW4" s="2440"/>
      <c r="IFX4" s="2440"/>
      <c r="IFY4" s="2440"/>
      <c r="IFZ4" s="2440"/>
      <c r="IGA4" s="2440"/>
      <c r="IGB4" s="2440"/>
      <c r="IGC4" s="2440"/>
      <c r="IGD4" s="2440"/>
      <c r="IGE4" s="2440"/>
      <c r="IGF4" s="2440"/>
      <c r="IGG4" s="2440"/>
      <c r="IGH4" s="2440"/>
      <c r="IGI4" s="2440"/>
      <c r="IGJ4" s="2440"/>
      <c r="IGK4" s="2440"/>
      <c r="IGL4" s="2440"/>
      <c r="IGM4" s="2440"/>
      <c r="IGN4" s="2440"/>
      <c r="IGO4" s="2440"/>
      <c r="IGP4" s="2440"/>
      <c r="IGQ4" s="2440"/>
      <c r="IGR4" s="2440"/>
      <c r="IGS4" s="2440"/>
      <c r="IGT4" s="2440"/>
      <c r="IGU4" s="2440"/>
      <c r="IGV4" s="2440"/>
      <c r="IGW4" s="2440"/>
      <c r="IGX4" s="2440"/>
      <c r="IGY4" s="2440"/>
      <c r="IGZ4" s="2440"/>
      <c r="IHA4" s="2440"/>
      <c r="IHB4" s="2440"/>
      <c r="IHC4" s="2440"/>
      <c r="IHD4" s="2440"/>
      <c r="IHE4" s="2440"/>
      <c r="IHF4" s="2440"/>
      <c r="IHG4" s="2440"/>
      <c r="IHH4" s="2440"/>
      <c r="IHI4" s="2440"/>
      <c r="IHJ4" s="2440"/>
      <c r="IHK4" s="2440"/>
      <c r="IHL4" s="2440"/>
      <c r="IHM4" s="2440"/>
      <c r="IHN4" s="2440"/>
      <c r="IHO4" s="2440"/>
      <c r="IHP4" s="2440"/>
      <c r="IHQ4" s="2440"/>
      <c r="IHR4" s="2440"/>
      <c r="IHS4" s="2440"/>
      <c r="IHT4" s="2440"/>
      <c r="IHU4" s="2440"/>
      <c r="IHV4" s="2440"/>
      <c r="IHW4" s="2440"/>
      <c r="IHX4" s="2440"/>
      <c r="IHY4" s="2440"/>
      <c r="IHZ4" s="2440"/>
      <c r="IIA4" s="2440"/>
      <c r="IIB4" s="2440"/>
      <c r="IIC4" s="2440"/>
      <c r="IID4" s="2440"/>
      <c r="IIE4" s="2440"/>
      <c r="IIF4" s="2440"/>
      <c r="IIG4" s="2440"/>
      <c r="IIH4" s="2440"/>
      <c r="III4" s="2440"/>
      <c r="IIJ4" s="2440"/>
      <c r="IIK4" s="2440"/>
      <c r="IIL4" s="2440"/>
      <c r="IIM4" s="2440"/>
      <c r="IIN4" s="2440"/>
      <c r="IIO4" s="2440"/>
      <c r="IIP4" s="2440"/>
      <c r="IIQ4" s="2440"/>
      <c r="IIR4" s="2440"/>
      <c r="IIS4" s="2440"/>
      <c r="IIT4" s="2440"/>
      <c r="IIU4" s="2440"/>
      <c r="IIV4" s="2440"/>
      <c r="IIW4" s="2440"/>
      <c r="IIX4" s="2440"/>
      <c r="IIY4" s="2440"/>
      <c r="IIZ4" s="2440"/>
      <c r="IJA4" s="2440"/>
      <c r="IJB4" s="2440"/>
      <c r="IJC4" s="2440"/>
      <c r="IJD4" s="2440"/>
      <c r="IJE4" s="2440"/>
      <c r="IJF4" s="2440"/>
      <c r="IJG4" s="2440"/>
      <c r="IJH4" s="2440"/>
      <c r="IJI4" s="2440"/>
      <c r="IJJ4" s="2440"/>
      <c r="IJK4" s="2440"/>
      <c r="IJL4" s="2440"/>
      <c r="IJM4" s="2440"/>
      <c r="IJN4" s="2440"/>
      <c r="IJO4" s="2440"/>
      <c r="IJP4" s="2440"/>
      <c r="IJQ4" s="2440"/>
      <c r="IJR4" s="2440"/>
      <c r="IJS4" s="2440"/>
      <c r="IJT4" s="2440"/>
      <c r="IJU4" s="2440"/>
      <c r="IJV4" s="2440"/>
      <c r="IJW4" s="2440"/>
      <c r="IJX4" s="2440"/>
      <c r="IJY4" s="2440"/>
      <c r="IJZ4" s="2440"/>
      <c r="IKA4" s="2440"/>
      <c r="IKB4" s="2440"/>
      <c r="IKC4" s="2440"/>
      <c r="IKD4" s="2440"/>
      <c r="IKE4" s="2440"/>
      <c r="IKF4" s="2440"/>
      <c r="IKG4" s="2440"/>
      <c r="IKH4" s="2440"/>
      <c r="IKI4" s="2440"/>
      <c r="IKJ4" s="2440"/>
      <c r="IKK4" s="2440"/>
      <c r="IKL4" s="2440"/>
      <c r="IKM4" s="2440"/>
      <c r="IKN4" s="2440"/>
      <c r="IKO4" s="2440"/>
      <c r="IKP4" s="2440"/>
      <c r="IKQ4" s="2440"/>
      <c r="IKR4" s="2440"/>
      <c r="IKS4" s="2440"/>
      <c r="IKT4" s="2440"/>
      <c r="IKU4" s="2440"/>
      <c r="IKV4" s="2440"/>
      <c r="IKW4" s="2440"/>
      <c r="IKX4" s="2440"/>
      <c r="IKY4" s="2440"/>
      <c r="IKZ4" s="2440"/>
      <c r="ILA4" s="2440"/>
      <c r="ILB4" s="2440"/>
      <c r="ILC4" s="2440"/>
      <c r="ILD4" s="2440"/>
      <c r="ILE4" s="2440"/>
      <c r="ILF4" s="2440"/>
      <c r="ILG4" s="2440"/>
      <c r="ILH4" s="2440"/>
      <c r="ILI4" s="2440"/>
      <c r="ILJ4" s="2440"/>
      <c r="ILK4" s="2440"/>
      <c r="ILL4" s="2440"/>
      <c r="ILM4" s="2440"/>
      <c r="ILN4" s="2440"/>
      <c r="ILO4" s="2440"/>
      <c r="ILP4" s="2440"/>
      <c r="ILQ4" s="2440"/>
      <c r="ILR4" s="2440"/>
      <c r="ILS4" s="2440"/>
      <c r="ILT4" s="2440"/>
      <c r="ILU4" s="2440"/>
      <c r="ILV4" s="2440"/>
      <c r="ILW4" s="2440"/>
      <c r="ILX4" s="2440"/>
      <c r="ILY4" s="2440"/>
      <c r="ILZ4" s="2440"/>
      <c r="IMA4" s="2440"/>
      <c r="IMB4" s="2440"/>
      <c r="IMC4" s="2440"/>
      <c r="IMD4" s="2440"/>
      <c r="IME4" s="2440"/>
      <c r="IMF4" s="2440"/>
      <c r="IMG4" s="2440"/>
      <c r="IMH4" s="2440"/>
      <c r="IMI4" s="2440"/>
      <c r="IMJ4" s="2440"/>
      <c r="IMK4" s="2440"/>
      <c r="IML4" s="2440"/>
      <c r="IMM4" s="2440"/>
      <c r="IMN4" s="2440"/>
      <c r="IMO4" s="2440"/>
      <c r="IMP4" s="2440"/>
      <c r="IMQ4" s="2440"/>
      <c r="IMR4" s="2440"/>
      <c r="IMS4" s="2440"/>
      <c r="IMT4" s="2440"/>
      <c r="IMU4" s="2440"/>
      <c r="IMV4" s="2440"/>
      <c r="IMW4" s="2440"/>
      <c r="IMX4" s="2440"/>
      <c r="IMY4" s="2440"/>
      <c r="IMZ4" s="2440"/>
      <c r="INA4" s="2440"/>
      <c r="INB4" s="2440"/>
      <c r="INC4" s="2440"/>
      <c r="IND4" s="2440"/>
      <c r="INE4" s="2440"/>
      <c r="INF4" s="2440"/>
      <c r="ING4" s="2440"/>
      <c r="INH4" s="2440"/>
      <c r="INI4" s="2440"/>
      <c r="INJ4" s="2440"/>
      <c r="INK4" s="2440"/>
      <c r="INL4" s="2440"/>
      <c r="INM4" s="2440"/>
      <c r="INN4" s="2440"/>
      <c r="INO4" s="2440"/>
      <c r="INP4" s="2440"/>
      <c r="INQ4" s="2440"/>
      <c r="INR4" s="2440"/>
      <c r="INS4" s="2440"/>
      <c r="INT4" s="2440"/>
      <c r="INU4" s="2440"/>
      <c r="INV4" s="2440"/>
      <c r="INW4" s="2440"/>
      <c r="INX4" s="2440"/>
      <c r="INY4" s="2440"/>
      <c r="INZ4" s="2440"/>
      <c r="IOA4" s="2440"/>
      <c r="IOB4" s="2440"/>
      <c r="IOC4" s="2440"/>
      <c r="IOD4" s="2440"/>
      <c r="IOE4" s="2440"/>
      <c r="IOF4" s="2440"/>
      <c r="IOG4" s="2440"/>
      <c r="IOH4" s="2440"/>
      <c r="IOI4" s="2440"/>
      <c r="IOJ4" s="2440"/>
      <c r="IOK4" s="2440"/>
      <c r="IOL4" s="2440"/>
      <c r="IOM4" s="2440"/>
      <c r="ION4" s="2440"/>
      <c r="IOO4" s="2440"/>
      <c r="IOP4" s="2440"/>
      <c r="IOQ4" s="2440"/>
      <c r="IOR4" s="2440"/>
      <c r="IOS4" s="2440"/>
      <c r="IOT4" s="2440"/>
      <c r="IOU4" s="2440"/>
      <c r="IOV4" s="2440"/>
      <c r="IOW4" s="2440"/>
      <c r="IOX4" s="2440"/>
      <c r="IOY4" s="2440"/>
      <c r="IOZ4" s="2440"/>
      <c r="IPA4" s="2440"/>
      <c r="IPB4" s="2440"/>
      <c r="IPC4" s="2440"/>
      <c r="IPD4" s="2440"/>
      <c r="IPE4" s="2440"/>
      <c r="IPF4" s="2440"/>
      <c r="IPG4" s="2440"/>
      <c r="IPH4" s="2440"/>
      <c r="IPI4" s="2440"/>
      <c r="IPJ4" s="2440"/>
      <c r="IPK4" s="2440"/>
      <c r="IPL4" s="2440"/>
      <c r="IPM4" s="2440"/>
      <c r="IPN4" s="2440"/>
      <c r="IPO4" s="2440"/>
      <c r="IPP4" s="2440"/>
      <c r="IPQ4" s="2440"/>
      <c r="IPR4" s="2440"/>
      <c r="IPS4" s="2440"/>
      <c r="IPT4" s="2440"/>
      <c r="IPU4" s="2440"/>
      <c r="IPV4" s="2440"/>
      <c r="IPW4" s="2440"/>
      <c r="IPX4" s="2440"/>
      <c r="IPY4" s="2440"/>
      <c r="IPZ4" s="2440"/>
      <c r="IQA4" s="2440"/>
      <c r="IQB4" s="2440"/>
      <c r="IQC4" s="2440"/>
      <c r="IQD4" s="2440"/>
      <c r="IQE4" s="2440"/>
      <c r="IQF4" s="2440"/>
      <c r="IQG4" s="2440"/>
      <c r="IQH4" s="2440"/>
      <c r="IQI4" s="2440"/>
      <c r="IQJ4" s="2440"/>
      <c r="IQK4" s="2440"/>
      <c r="IQL4" s="2440"/>
      <c r="IQM4" s="2440"/>
      <c r="IQN4" s="2440"/>
      <c r="IQO4" s="2440"/>
      <c r="IQP4" s="2440"/>
      <c r="IQQ4" s="2440"/>
      <c r="IQR4" s="2440"/>
      <c r="IQS4" s="2440"/>
      <c r="IQT4" s="2440"/>
      <c r="IQU4" s="2440"/>
      <c r="IQV4" s="2440"/>
      <c r="IQW4" s="2440"/>
      <c r="IQX4" s="2440"/>
      <c r="IQY4" s="2440"/>
      <c r="IQZ4" s="2440"/>
      <c r="IRA4" s="2440"/>
      <c r="IRB4" s="2440"/>
      <c r="IRC4" s="2440"/>
      <c r="IRD4" s="2440"/>
      <c r="IRE4" s="2440"/>
      <c r="IRF4" s="2440"/>
      <c r="IRG4" s="2440"/>
      <c r="IRH4" s="2440"/>
      <c r="IRI4" s="2440"/>
      <c r="IRJ4" s="2440"/>
      <c r="IRK4" s="2440"/>
      <c r="IRL4" s="2440"/>
      <c r="IRM4" s="2440"/>
      <c r="IRN4" s="2440"/>
      <c r="IRO4" s="2440"/>
      <c r="IRP4" s="2440"/>
      <c r="IRQ4" s="2440"/>
      <c r="IRR4" s="2440"/>
      <c r="IRS4" s="2440"/>
      <c r="IRT4" s="2440"/>
      <c r="IRU4" s="2440"/>
      <c r="IRV4" s="2440"/>
      <c r="IRW4" s="2440"/>
      <c r="IRX4" s="2440"/>
      <c r="IRY4" s="2440"/>
      <c r="IRZ4" s="2440"/>
      <c r="ISA4" s="2440"/>
      <c r="ISB4" s="2440"/>
      <c r="ISC4" s="2440"/>
      <c r="ISD4" s="2440"/>
      <c r="ISE4" s="2440"/>
      <c r="ISF4" s="2440"/>
      <c r="ISG4" s="2440"/>
      <c r="ISH4" s="2440"/>
      <c r="ISI4" s="2440"/>
      <c r="ISJ4" s="2440"/>
      <c r="ISK4" s="2440"/>
      <c r="ISL4" s="2440"/>
      <c r="ISM4" s="2440"/>
      <c r="ISN4" s="2440"/>
      <c r="ISO4" s="2440"/>
      <c r="ISP4" s="2440"/>
      <c r="ISQ4" s="2440"/>
      <c r="ISR4" s="2440"/>
      <c r="ISS4" s="2440"/>
      <c r="IST4" s="2440"/>
      <c r="ISU4" s="2440"/>
      <c r="ISV4" s="2440"/>
      <c r="ISW4" s="2440"/>
      <c r="ISX4" s="2440"/>
      <c r="ISY4" s="2440"/>
      <c r="ISZ4" s="2440"/>
      <c r="ITA4" s="2440"/>
      <c r="ITB4" s="2440"/>
      <c r="ITC4" s="2440"/>
      <c r="ITD4" s="2440"/>
      <c r="ITE4" s="2440"/>
      <c r="ITF4" s="2440"/>
      <c r="ITG4" s="2440"/>
      <c r="ITH4" s="2440"/>
      <c r="ITI4" s="2440"/>
      <c r="ITJ4" s="2440"/>
      <c r="ITK4" s="2440"/>
      <c r="ITL4" s="2440"/>
      <c r="ITM4" s="2440"/>
      <c r="ITN4" s="2440"/>
      <c r="ITO4" s="2440"/>
      <c r="ITP4" s="2440"/>
      <c r="ITQ4" s="2440"/>
      <c r="ITR4" s="2440"/>
      <c r="ITS4" s="2440"/>
      <c r="ITT4" s="2440"/>
      <c r="ITU4" s="2440"/>
      <c r="ITV4" s="2440"/>
      <c r="ITW4" s="2440"/>
      <c r="ITX4" s="2440"/>
      <c r="ITY4" s="2440"/>
      <c r="ITZ4" s="2440"/>
      <c r="IUA4" s="2440"/>
      <c r="IUB4" s="2440"/>
      <c r="IUC4" s="2440"/>
      <c r="IUD4" s="2440"/>
      <c r="IUE4" s="2440"/>
      <c r="IUF4" s="2440"/>
      <c r="IUG4" s="2440"/>
      <c r="IUH4" s="2440"/>
      <c r="IUI4" s="2440"/>
      <c r="IUJ4" s="2440"/>
      <c r="IUK4" s="2440"/>
      <c r="IUL4" s="2440"/>
      <c r="IUM4" s="2440"/>
      <c r="IUN4" s="2440"/>
      <c r="IUO4" s="2440"/>
      <c r="IUP4" s="2440"/>
      <c r="IUQ4" s="2440"/>
      <c r="IUR4" s="2440"/>
      <c r="IUS4" s="2440"/>
      <c r="IUT4" s="2440"/>
      <c r="IUU4" s="2440"/>
      <c r="IUV4" s="2440"/>
      <c r="IUW4" s="2440"/>
      <c r="IUX4" s="2440"/>
      <c r="IUY4" s="2440"/>
      <c r="IUZ4" s="2440"/>
      <c r="IVA4" s="2440"/>
      <c r="IVB4" s="2440"/>
      <c r="IVC4" s="2440"/>
      <c r="IVD4" s="2440"/>
      <c r="IVE4" s="2440"/>
      <c r="IVF4" s="2440"/>
      <c r="IVG4" s="2440"/>
      <c r="IVH4" s="2440"/>
      <c r="IVI4" s="2440"/>
      <c r="IVJ4" s="2440"/>
      <c r="IVK4" s="2440"/>
      <c r="IVL4" s="2440"/>
      <c r="IVM4" s="2440"/>
      <c r="IVN4" s="2440"/>
      <c r="IVO4" s="2440"/>
      <c r="IVP4" s="2440"/>
      <c r="IVQ4" s="2440"/>
      <c r="IVR4" s="2440"/>
      <c r="IVS4" s="2440"/>
      <c r="IVT4" s="2440"/>
      <c r="IVU4" s="2440"/>
      <c r="IVV4" s="2440"/>
      <c r="IVW4" s="2440"/>
      <c r="IVX4" s="2440"/>
      <c r="IVY4" s="2440"/>
      <c r="IVZ4" s="2440"/>
      <c r="IWA4" s="2440"/>
      <c r="IWB4" s="2440"/>
      <c r="IWC4" s="2440"/>
      <c r="IWD4" s="2440"/>
      <c r="IWE4" s="2440"/>
      <c r="IWF4" s="2440"/>
      <c r="IWG4" s="2440"/>
      <c r="IWH4" s="2440"/>
      <c r="IWI4" s="2440"/>
      <c r="IWJ4" s="2440"/>
      <c r="IWK4" s="2440"/>
      <c r="IWL4" s="2440"/>
      <c r="IWM4" s="2440"/>
      <c r="IWN4" s="2440"/>
      <c r="IWO4" s="2440"/>
      <c r="IWP4" s="2440"/>
      <c r="IWQ4" s="2440"/>
      <c r="IWR4" s="2440"/>
      <c r="IWS4" s="2440"/>
      <c r="IWT4" s="2440"/>
      <c r="IWU4" s="2440"/>
      <c r="IWV4" s="2440"/>
      <c r="IWW4" s="2440"/>
      <c r="IWX4" s="2440"/>
      <c r="IWY4" s="2440"/>
      <c r="IWZ4" s="2440"/>
      <c r="IXA4" s="2440"/>
      <c r="IXB4" s="2440"/>
      <c r="IXC4" s="2440"/>
      <c r="IXD4" s="2440"/>
      <c r="IXE4" s="2440"/>
      <c r="IXF4" s="2440"/>
      <c r="IXG4" s="2440"/>
      <c r="IXH4" s="2440"/>
      <c r="IXI4" s="2440"/>
      <c r="IXJ4" s="2440"/>
      <c r="IXK4" s="2440"/>
      <c r="IXL4" s="2440"/>
      <c r="IXM4" s="2440"/>
      <c r="IXN4" s="2440"/>
      <c r="IXO4" s="2440"/>
      <c r="IXP4" s="2440"/>
      <c r="IXQ4" s="2440"/>
      <c r="IXR4" s="2440"/>
      <c r="IXS4" s="2440"/>
      <c r="IXT4" s="2440"/>
      <c r="IXU4" s="2440"/>
      <c r="IXV4" s="2440"/>
      <c r="IXW4" s="2440"/>
      <c r="IXX4" s="2440"/>
      <c r="IXY4" s="2440"/>
      <c r="IXZ4" s="2440"/>
      <c r="IYA4" s="2440"/>
      <c r="IYB4" s="2440"/>
      <c r="IYC4" s="2440"/>
      <c r="IYD4" s="2440"/>
      <c r="IYE4" s="2440"/>
      <c r="IYF4" s="2440"/>
      <c r="IYG4" s="2440"/>
      <c r="IYH4" s="2440"/>
      <c r="IYI4" s="2440"/>
      <c r="IYJ4" s="2440"/>
      <c r="IYK4" s="2440"/>
      <c r="IYL4" s="2440"/>
      <c r="IYM4" s="2440"/>
      <c r="IYN4" s="2440"/>
      <c r="IYO4" s="2440"/>
      <c r="IYP4" s="2440"/>
      <c r="IYQ4" s="2440"/>
      <c r="IYR4" s="2440"/>
      <c r="IYS4" s="2440"/>
      <c r="IYT4" s="2440"/>
      <c r="IYU4" s="2440"/>
      <c r="IYV4" s="2440"/>
      <c r="IYW4" s="2440"/>
      <c r="IYX4" s="2440"/>
      <c r="IYY4" s="2440"/>
      <c r="IYZ4" s="2440"/>
      <c r="IZA4" s="2440"/>
      <c r="IZB4" s="2440"/>
      <c r="IZC4" s="2440"/>
      <c r="IZD4" s="2440"/>
      <c r="IZE4" s="2440"/>
      <c r="IZF4" s="2440"/>
      <c r="IZG4" s="2440"/>
      <c r="IZH4" s="2440"/>
      <c r="IZI4" s="2440"/>
      <c r="IZJ4" s="2440"/>
      <c r="IZK4" s="2440"/>
      <c r="IZL4" s="2440"/>
      <c r="IZM4" s="2440"/>
      <c r="IZN4" s="2440"/>
      <c r="IZO4" s="2440"/>
      <c r="IZP4" s="2440"/>
      <c r="IZQ4" s="2440"/>
      <c r="IZR4" s="2440"/>
      <c r="IZS4" s="2440"/>
      <c r="IZT4" s="2440"/>
      <c r="IZU4" s="2440"/>
      <c r="IZV4" s="2440"/>
      <c r="IZW4" s="2440"/>
      <c r="IZX4" s="2440"/>
      <c r="IZY4" s="2440"/>
      <c r="IZZ4" s="2440"/>
      <c r="JAA4" s="2440"/>
      <c r="JAB4" s="2440"/>
      <c r="JAC4" s="2440"/>
      <c r="JAD4" s="2440"/>
      <c r="JAE4" s="2440"/>
      <c r="JAF4" s="2440"/>
      <c r="JAG4" s="2440"/>
      <c r="JAH4" s="2440"/>
      <c r="JAI4" s="2440"/>
      <c r="JAJ4" s="2440"/>
      <c r="JAK4" s="2440"/>
      <c r="JAL4" s="2440"/>
      <c r="JAM4" s="2440"/>
      <c r="JAN4" s="2440"/>
      <c r="JAO4" s="2440"/>
      <c r="JAP4" s="2440"/>
      <c r="JAQ4" s="2440"/>
      <c r="JAR4" s="2440"/>
      <c r="JAS4" s="2440"/>
      <c r="JAT4" s="2440"/>
      <c r="JAU4" s="2440"/>
      <c r="JAV4" s="2440"/>
      <c r="JAW4" s="2440"/>
      <c r="JAX4" s="2440"/>
      <c r="JAY4" s="2440"/>
      <c r="JAZ4" s="2440"/>
      <c r="JBA4" s="2440"/>
      <c r="JBB4" s="2440"/>
      <c r="JBC4" s="2440"/>
      <c r="JBD4" s="2440"/>
      <c r="JBE4" s="2440"/>
      <c r="JBF4" s="2440"/>
      <c r="JBG4" s="2440"/>
      <c r="JBH4" s="2440"/>
      <c r="JBI4" s="2440"/>
      <c r="JBJ4" s="2440"/>
      <c r="JBK4" s="2440"/>
      <c r="JBL4" s="2440"/>
      <c r="JBM4" s="2440"/>
      <c r="JBN4" s="2440"/>
      <c r="JBO4" s="2440"/>
      <c r="JBP4" s="2440"/>
      <c r="JBQ4" s="2440"/>
      <c r="JBR4" s="2440"/>
      <c r="JBS4" s="2440"/>
      <c r="JBT4" s="2440"/>
      <c r="JBU4" s="2440"/>
      <c r="JBV4" s="2440"/>
      <c r="JBW4" s="2440"/>
      <c r="JBX4" s="2440"/>
      <c r="JBY4" s="2440"/>
      <c r="JBZ4" s="2440"/>
      <c r="JCA4" s="2440"/>
      <c r="JCB4" s="2440"/>
      <c r="JCC4" s="2440"/>
      <c r="JCD4" s="2440"/>
      <c r="JCE4" s="2440"/>
      <c r="JCF4" s="2440"/>
      <c r="JCG4" s="2440"/>
      <c r="JCH4" s="2440"/>
      <c r="JCI4" s="2440"/>
      <c r="JCJ4" s="2440"/>
      <c r="JCK4" s="2440"/>
      <c r="JCL4" s="2440"/>
      <c r="JCM4" s="2440"/>
      <c r="JCN4" s="2440"/>
      <c r="JCO4" s="2440"/>
      <c r="JCP4" s="2440"/>
      <c r="JCQ4" s="2440"/>
      <c r="JCR4" s="2440"/>
      <c r="JCS4" s="2440"/>
      <c r="JCT4" s="2440"/>
      <c r="JCU4" s="2440"/>
      <c r="JCV4" s="2440"/>
      <c r="JCW4" s="2440"/>
      <c r="JCX4" s="2440"/>
      <c r="JCY4" s="2440"/>
      <c r="JCZ4" s="2440"/>
      <c r="JDA4" s="2440"/>
      <c r="JDB4" s="2440"/>
      <c r="JDC4" s="2440"/>
      <c r="JDD4" s="2440"/>
      <c r="JDE4" s="2440"/>
      <c r="JDF4" s="2440"/>
      <c r="JDG4" s="2440"/>
      <c r="JDH4" s="2440"/>
      <c r="JDI4" s="2440"/>
      <c r="JDJ4" s="2440"/>
      <c r="JDK4" s="2440"/>
      <c r="JDL4" s="2440"/>
      <c r="JDM4" s="2440"/>
      <c r="JDN4" s="2440"/>
      <c r="JDO4" s="2440"/>
      <c r="JDP4" s="2440"/>
      <c r="JDQ4" s="2440"/>
      <c r="JDR4" s="2440"/>
      <c r="JDS4" s="2440"/>
      <c r="JDT4" s="2440"/>
      <c r="JDU4" s="2440"/>
      <c r="JDV4" s="2440"/>
      <c r="JDW4" s="2440"/>
      <c r="JDX4" s="2440"/>
      <c r="JDY4" s="2440"/>
      <c r="JDZ4" s="2440"/>
      <c r="JEA4" s="2440"/>
      <c r="JEB4" s="2440"/>
      <c r="JEC4" s="2440"/>
      <c r="JED4" s="2440"/>
      <c r="JEE4" s="2440"/>
      <c r="JEF4" s="2440"/>
      <c r="JEG4" s="2440"/>
      <c r="JEH4" s="2440"/>
      <c r="JEI4" s="2440"/>
      <c r="JEJ4" s="2440"/>
      <c r="JEK4" s="2440"/>
      <c r="JEL4" s="2440"/>
      <c r="JEM4" s="2440"/>
      <c r="JEN4" s="2440"/>
      <c r="JEO4" s="2440"/>
      <c r="JEP4" s="2440"/>
      <c r="JEQ4" s="2440"/>
      <c r="JER4" s="2440"/>
      <c r="JES4" s="2440"/>
      <c r="JET4" s="2440"/>
      <c r="JEU4" s="2440"/>
      <c r="JEV4" s="2440"/>
      <c r="JEW4" s="2440"/>
      <c r="JEX4" s="2440"/>
      <c r="JEY4" s="2440"/>
      <c r="JEZ4" s="2440"/>
      <c r="JFA4" s="2440"/>
      <c r="JFB4" s="2440"/>
      <c r="JFC4" s="2440"/>
      <c r="JFD4" s="2440"/>
      <c r="JFE4" s="2440"/>
      <c r="JFF4" s="2440"/>
      <c r="JFG4" s="2440"/>
      <c r="JFH4" s="2440"/>
      <c r="JFI4" s="2440"/>
      <c r="JFJ4" s="2440"/>
      <c r="JFK4" s="2440"/>
      <c r="JFL4" s="2440"/>
      <c r="JFM4" s="2440"/>
      <c r="JFN4" s="2440"/>
      <c r="JFO4" s="2440"/>
      <c r="JFP4" s="2440"/>
      <c r="JFQ4" s="2440"/>
      <c r="JFR4" s="2440"/>
      <c r="JFS4" s="2440"/>
      <c r="JFT4" s="2440"/>
      <c r="JFU4" s="2440"/>
      <c r="JFV4" s="2440"/>
      <c r="JFW4" s="2440"/>
      <c r="JFX4" s="2440"/>
      <c r="JFY4" s="2440"/>
      <c r="JFZ4" s="2440"/>
      <c r="JGA4" s="2440"/>
      <c r="JGB4" s="2440"/>
      <c r="JGC4" s="2440"/>
      <c r="JGD4" s="2440"/>
      <c r="JGE4" s="2440"/>
      <c r="JGF4" s="2440"/>
      <c r="JGG4" s="2440"/>
      <c r="JGH4" s="2440"/>
      <c r="JGI4" s="2440"/>
      <c r="JGJ4" s="2440"/>
      <c r="JGK4" s="2440"/>
      <c r="JGL4" s="2440"/>
      <c r="JGM4" s="2440"/>
      <c r="JGN4" s="2440"/>
      <c r="JGO4" s="2440"/>
      <c r="JGP4" s="2440"/>
      <c r="JGQ4" s="2440"/>
      <c r="JGR4" s="2440"/>
      <c r="JGS4" s="2440"/>
      <c r="JGT4" s="2440"/>
      <c r="JGU4" s="2440"/>
      <c r="JGV4" s="2440"/>
      <c r="JGW4" s="2440"/>
      <c r="JGX4" s="2440"/>
      <c r="JGY4" s="2440"/>
      <c r="JGZ4" s="2440"/>
      <c r="JHA4" s="2440"/>
      <c r="JHB4" s="2440"/>
      <c r="JHC4" s="2440"/>
      <c r="JHD4" s="2440"/>
      <c r="JHE4" s="2440"/>
      <c r="JHF4" s="2440"/>
      <c r="JHG4" s="2440"/>
      <c r="JHH4" s="2440"/>
      <c r="JHI4" s="2440"/>
      <c r="JHJ4" s="2440"/>
      <c r="JHK4" s="2440"/>
      <c r="JHL4" s="2440"/>
      <c r="JHM4" s="2440"/>
      <c r="JHN4" s="2440"/>
      <c r="JHO4" s="2440"/>
      <c r="JHP4" s="2440"/>
      <c r="JHQ4" s="2440"/>
      <c r="JHR4" s="2440"/>
      <c r="JHS4" s="2440"/>
      <c r="JHT4" s="2440"/>
      <c r="JHU4" s="2440"/>
      <c r="JHV4" s="2440"/>
      <c r="JHW4" s="2440"/>
      <c r="JHX4" s="2440"/>
      <c r="JHY4" s="2440"/>
      <c r="JHZ4" s="2440"/>
      <c r="JIA4" s="2440"/>
      <c r="JIB4" s="2440"/>
      <c r="JIC4" s="2440"/>
      <c r="JID4" s="2440"/>
      <c r="JIE4" s="2440"/>
      <c r="JIF4" s="2440"/>
      <c r="JIG4" s="2440"/>
      <c r="JIH4" s="2440"/>
      <c r="JII4" s="2440"/>
      <c r="JIJ4" s="2440"/>
      <c r="JIK4" s="2440"/>
      <c r="JIL4" s="2440"/>
      <c r="JIM4" s="2440"/>
      <c r="JIN4" s="2440"/>
      <c r="JIO4" s="2440"/>
      <c r="JIP4" s="2440"/>
      <c r="JIQ4" s="2440"/>
      <c r="JIR4" s="2440"/>
      <c r="JIS4" s="2440"/>
      <c r="JIT4" s="2440"/>
      <c r="JIU4" s="2440"/>
      <c r="JIV4" s="2440"/>
      <c r="JIW4" s="2440"/>
      <c r="JIX4" s="2440"/>
      <c r="JIY4" s="2440"/>
      <c r="JIZ4" s="2440"/>
      <c r="JJA4" s="2440"/>
      <c r="JJB4" s="2440"/>
      <c r="JJC4" s="2440"/>
      <c r="JJD4" s="2440"/>
      <c r="JJE4" s="2440"/>
      <c r="JJF4" s="2440"/>
      <c r="JJG4" s="2440"/>
      <c r="JJH4" s="2440"/>
      <c r="JJI4" s="2440"/>
      <c r="JJJ4" s="2440"/>
      <c r="JJK4" s="2440"/>
      <c r="JJL4" s="2440"/>
      <c r="JJM4" s="2440"/>
      <c r="JJN4" s="2440"/>
      <c r="JJO4" s="2440"/>
      <c r="JJP4" s="2440"/>
      <c r="JJQ4" s="2440"/>
      <c r="JJR4" s="2440"/>
      <c r="JJS4" s="2440"/>
      <c r="JJT4" s="2440"/>
      <c r="JJU4" s="2440"/>
      <c r="JJV4" s="2440"/>
      <c r="JJW4" s="2440"/>
      <c r="JJX4" s="2440"/>
      <c r="JJY4" s="2440"/>
      <c r="JJZ4" s="2440"/>
      <c r="JKA4" s="2440"/>
      <c r="JKB4" s="2440"/>
      <c r="JKC4" s="2440"/>
      <c r="JKD4" s="2440"/>
      <c r="JKE4" s="2440"/>
      <c r="JKF4" s="2440"/>
      <c r="JKG4" s="2440"/>
      <c r="JKH4" s="2440"/>
      <c r="JKI4" s="2440"/>
      <c r="JKJ4" s="2440"/>
      <c r="JKK4" s="2440"/>
      <c r="JKL4" s="2440"/>
      <c r="JKM4" s="2440"/>
      <c r="JKN4" s="2440"/>
      <c r="JKO4" s="2440"/>
      <c r="JKP4" s="2440"/>
      <c r="JKQ4" s="2440"/>
      <c r="JKR4" s="2440"/>
      <c r="JKS4" s="2440"/>
      <c r="JKT4" s="2440"/>
      <c r="JKU4" s="2440"/>
      <c r="JKV4" s="2440"/>
      <c r="JKW4" s="2440"/>
      <c r="JKX4" s="2440"/>
      <c r="JKY4" s="2440"/>
      <c r="JKZ4" s="2440"/>
      <c r="JLA4" s="2440"/>
      <c r="JLB4" s="2440"/>
      <c r="JLC4" s="2440"/>
      <c r="JLD4" s="2440"/>
      <c r="JLE4" s="2440"/>
      <c r="JLF4" s="2440"/>
      <c r="JLG4" s="2440"/>
      <c r="JLH4" s="2440"/>
      <c r="JLI4" s="2440"/>
      <c r="JLJ4" s="2440"/>
      <c r="JLK4" s="2440"/>
      <c r="JLL4" s="2440"/>
      <c r="JLM4" s="2440"/>
      <c r="JLN4" s="2440"/>
      <c r="JLO4" s="2440"/>
      <c r="JLP4" s="2440"/>
      <c r="JLQ4" s="2440"/>
      <c r="JLR4" s="2440"/>
      <c r="JLS4" s="2440"/>
      <c r="JLT4" s="2440"/>
      <c r="JLU4" s="2440"/>
      <c r="JLV4" s="2440"/>
      <c r="JLW4" s="2440"/>
      <c r="JLX4" s="2440"/>
      <c r="JLY4" s="2440"/>
      <c r="JLZ4" s="2440"/>
      <c r="JMA4" s="2440"/>
      <c r="JMB4" s="2440"/>
      <c r="JMC4" s="2440"/>
      <c r="JMD4" s="2440"/>
      <c r="JME4" s="2440"/>
      <c r="JMF4" s="2440"/>
      <c r="JMG4" s="2440"/>
      <c r="JMH4" s="2440"/>
      <c r="JMI4" s="2440"/>
      <c r="JMJ4" s="2440"/>
      <c r="JMK4" s="2440"/>
      <c r="JML4" s="2440"/>
      <c r="JMM4" s="2440"/>
      <c r="JMN4" s="2440"/>
      <c r="JMO4" s="2440"/>
      <c r="JMP4" s="2440"/>
      <c r="JMQ4" s="2440"/>
      <c r="JMR4" s="2440"/>
      <c r="JMS4" s="2440"/>
      <c r="JMT4" s="2440"/>
      <c r="JMU4" s="2440"/>
      <c r="JMV4" s="2440"/>
      <c r="JMW4" s="2440"/>
      <c r="JMX4" s="2440"/>
      <c r="JMY4" s="2440"/>
      <c r="JMZ4" s="2440"/>
      <c r="JNA4" s="2440"/>
      <c r="JNB4" s="2440"/>
      <c r="JNC4" s="2440"/>
      <c r="JND4" s="2440"/>
      <c r="JNE4" s="2440"/>
      <c r="JNF4" s="2440"/>
      <c r="JNG4" s="2440"/>
      <c r="JNH4" s="2440"/>
      <c r="JNI4" s="2440"/>
      <c r="JNJ4" s="2440"/>
      <c r="JNK4" s="2440"/>
      <c r="JNL4" s="2440"/>
      <c r="JNM4" s="2440"/>
      <c r="JNN4" s="2440"/>
      <c r="JNO4" s="2440"/>
      <c r="JNP4" s="2440"/>
      <c r="JNQ4" s="2440"/>
      <c r="JNR4" s="2440"/>
      <c r="JNS4" s="2440"/>
      <c r="JNT4" s="2440"/>
      <c r="JNU4" s="2440"/>
      <c r="JNV4" s="2440"/>
      <c r="JNW4" s="2440"/>
      <c r="JNX4" s="2440"/>
      <c r="JNY4" s="2440"/>
      <c r="JNZ4" s="2440"/>
      <c r="JOA4" s="2440"/>
      <c r="JOB4" s="2440"/>
      <c r="JOC4" s="2440"/>
      <c r="JOD4" s="2440"/>
      <c r="JOE4" s="2440"/>
      <c r="JOF4" s="2440"/>
      <c r="JOG4" s="2440"/>
      <c r="JOH4" s="2440"/>
      <c r="JOI4" s="2440"/>
      <c r="JOJ4" s="2440"/>
      <c r="JOK4" s="2440"/>
      <c r="JOL4" s="2440"/>
      <c r="JOM4" s="2440"/>
      <c r="JON4" s="2440"/>
      <c r="JOO4" s="2440"/>
      <c r="JOP4" s="2440"/>
      <c r="JOQ4" s="2440"/>
      <c r="JOR4" s="2440"/>
      <c r="JOS4" s="2440"/>
      <c r="JOT4" s="2440"/>
      <c r="JOU4" s="2440"/>
      <c r="JOV4" s="2440"/>
      <c r="JOW4" s="2440"/>
      <c r="JOX4" s="2440"/>
      <c r="JOY4" s="2440"/>
      <c r="JOZ4" s="2440"/>
      <c r="JPA4" s="2440"/>
      <c r="JPB4" s="2440"/>
      <c r="JPC4" s="2440"/>
      <c r="JPD4" s="2440"/>
      <c r="JPE4" s="2440"/>
      <c r="JPF4" s="2440"/>
      <c r="JPG4" s="2440"/>
      <c r="JPH4" s="2440"/>
      <c r="JPI4" s="2440"/>
      <c r="JPJ4" s="2440"/>
      <c r="JPK4" s="2440"/>
      <c r="JPL4" s="2440"/>
      <c r="JPM4" s="2440"/>
      <c r="JPN4" s="2440"/>
      <c r="JPO4" s="2440"/>
      <c r="JPP4" s="2440"/>
      <c r="JPQ4" s="2440"/>
      <c r="JPR4" s="2440"/>
      <c r="JPS4" s="2440"/>
      <c r="JPT4" s="2440"/>
      <c r="JPU4" s="2440"/>
      <c r="JPV4" s="2440"/>
      <c r="JPW4" s="2440"/>
      <c r="JPX4" s="2440"/>
      <c r="JPY4" s="2440"/>
      <c r="JPZ4" s="2440"/>
      <c r="JQA4" s="2440"/>
      <c r="JQB4" s="2440"/>
      <c r="JQC4" s="2440"/>
      <c r="JQD4" s="2440"/>
      <c r="JQE4" s="2440"/>
      <c r="JQF4" s="2440"/>
      <c r="JQG4" s="2440"/>
      <c r="JQH4" s="2440"/>
      <c r="JQI4" s="2440"/>
      <c r="JQJ4" s="2440"/>
      <c r="JQK4" s="2440"/>
      <c r="JQL4" s="2440"/>
      <c r="JQM4" s="2440"/>
      <c r="JQN4" s="2440"/>
      <c r="JQO4" s="2440"/>
      <c r="JQP4" s="2440"/>
      <c r="JQQ4" s="2440"/>
      <c r="JQR4" s="2440"/>
      <c r="JQS4" s="2440"/>
      <c r="JQT4" s="2440"/>
      <c r="JQU4" s="2440"/>
      <c r="JQV4" s="2440"/>
      <c r="JQW4" s="2440"/>
      <c r="JQX4" s="2440"/>
      <c r="JQY4" s="2440"/>
      <c r="JQZ4" s="2440"/>
      <c r="JRA4" s="2440"/>
      <c r="JRB4" s="2440"/>
      <c r="JRC4" s="2440"/>
      <c r="JRD4" s="2440"/>
      <c r="JRE4" s="2440"/>
      <c r="JRF4" s="2440"/>
      <c r="JRG4" s="2440"/>
      <c r="JRH4" s="2440"/>
      <c r="JRI4" s="2440"/>
      <c r="JRJ4" s="2440"/>
      <c r="JRK4" s="2440"/>
      <c r="JRL4" s="2440"/>
      <c r="JRM4" s="2440"/>
      <c r="JRN4" s="2440"/>
      <c r="JRO4" s="2440"/>
      <c r="JRP4" s="2440"/>
      <c r="JRQ4" s="2440"/>
      <c r="JRR4" s="2440"/>
      <c r="JRS4" s="2440"/>
      <c r="JRT4" s="2440"/>
      <c r="JRU4" s="2440"/>
      <c r="JRV4" s="2440"/>
      <c r="JRW4" s="2440"/>
      <c r="JRX4" s="2440"/>
      <c r="JRY4" s="2440"/>
      <c r="JRZ4" s="2440"/>
      <c r="JSA4" s="2440"/>
      <c r="JSB4" s="2440"/>
      <c r="JSC4" s="2440"/>
      <c r="JSD4" s="2440"/>
      <c r="JSE4" s="2440"/>
      <c r="JSF4" s="2440"/>
      <c r="JSG4" s="2440"/>
      <c r="JSH4" s="2440"/>
      <c r="JSI4" s="2440"/>
      <c r="JSJ4" s="2440"/>
      <c r="JSK4" s="2440"/>
      <c r="JSL4" s="2440"/>
      <c r="JSM4" s="2440"/>
      <c r="JSN4" s="2440"/>
      <c r="JSO4" s="2440"/>
      <c r="JSP4" s="2440"/>
      <c r="JSQ4" s="2440"/>
      <c r="JSR4" s="2440"/>
      <c r="JSS4" s="2440"/>
      <c r="JST4" s="2440"/>
      <c r="JSU4" s="2440"/>
      <c r="JSV4" s="2440"/>
      <c r="JSW4" s="2440"/>
      <c r="JSX4" s="2440"/>
      <c r="JSY4" s="2440"/>
      <c r="JSZ4" s="2440"/>
      <c r="JTA4" s="2440"/>
      <c r="JTB4" s="2440"/>
      <c r="JTC4" s="2440"/>
      <c r="JTD4" s="2440"/>
      <c r="JTE4" s="2440"/>
      <c r="JTF4" s="2440"/>
      <c r="JTG4" s="2440"/>
      <c r="JTH4" s="2440"/>
      <c r="JTI4" s="2440"/>
      <c r="JTJ4" s="2440"/>
      <c r="JTK4" s="2440"/>
      <c r="JTL4" s="2440"/>
      <c r="JTM4" s="2440"/>
      <c r="JTN4" s="2440"/>
      <c r="JTO4" s="2440"/>
      <c r="JTP4" s="2440"/>
      <c r="JTQ4" s="2440"/>
      <c r="JTR4" s="2440"/>
      <c r="JTS4" s="2440"/>
      <c r="JTT4" s="2440"/>
      <c r="JTU4" s="2440"/>
      <c r="JTV4" s="2440"/>
      <c r="JTW4" s="2440"/>
      <c r="JTX4" s="2440"/>
      <c r="JTY4" s="2440"/>
      <c r="JTZ4" s="2440"/>
      <c r="JUA4" s="2440"/>
      <c r="JUB4" s="2440"/>
      <c r="JUC4" s="2440"/>
      <c r="JUD4" s="2440"/>
      <c r="JUE4" s="2440"/>
      <c r="JUF4" s="2440"/>
      <c r="JUG4" s="2440"/>
      <c r="JUH4" s="2440"/>
      <c r="JUI4" s="2440"/>
      <c r="JUJ4" s="2440"/>
      <c r="JUK4" s="2440"/>
      <c r="JUL4" s="2440"/>
      <c r="JUM4" s="2440"/>
      <c r="JUN4" s="2440"/>
      <c r="JUO4" s="2440"/>
      <c r="JUP4" s="2440"/>
      <c r="JUQ4" s="2440"/>
      <c r="JUR4" s="2440"/>
      <c r="JUS4" s="2440"/>
      <c r="JUT4" s="2440"/>
      <c r="JUU4" s="2440"/>
      <c r="JUV4" s="2440"/>
      <c r="JUW4" s="2440"/>
      <c r="JUX4" s="2440"/>
      <c r="JUY4" s="2440"/>
      <c r="JUZ4" s="2440"/>
      <c r="JVA4" s="2440"/>
      <c r="JVB4" s="2440"/>
      <c r="JVC4" s="2440"/>
      <c r="JVD4" s="2440"/>
      <c r="JVE4" s="2440"/>
      <c r="JVF4" s="2440"/>
      <c r="JVG4" s="2440"/>
      <c r="JVH4" s="2440"/>
      <c r="JVI4" s="2440"/>
      <c r="JVJ4" s="2440"/>
      <c r="JVK4" s="2440"/>
      <c r="JVL4" s="2440"/>
      <c r="JVM4" s="2440"/>
      <c r="JVN4" s="2440"/>
      <c r="JVO4" s="2440"/>
      <c r="JVP4" s="2440"/>
      <c r="JVQ4" s="2440"/>
      <c r="JVR4" s="2440"/>
      <c r="JVS4" s="2440"/>
      <c r="JVT4" s="2440"/>
      <c r="JVU4" s="2440"/>
      <c r="JVV4" s="2440"/>
      <c r="JVW4" s="2440"/>
      <c r="JVX4" s="2440"/>
      <c r="JVY4" s="2440"/>
      <c r="JVZ4" s="2440"/>
      <c r="JWA4" s="2440"/>
      <c r="JWB4" s="2440"/>
      <c r="JWC4" s="2440"/>
      <c r="JWD4" s="2440"/>
      <c r="JWE4" s="2440"/>
      <c r="JWF4" s="2440"/>
      <c r="JWG4" s="2440"/>
      <c r="JWH4" s="2440"/>
      <c r="JWI4" s="2440"/>
      <c r="JWJ4" s="2440"/>
      <c r="JWK4" s="2440"/>
      <c r="JWL4" s="2440"/>
      <c r="JWM4" s="2440"/>
      <c r="JWN4" s="2440"/>
      <c r="JWO4" s="2440"/>
      <c r="JWP4" s="2440"/>
      <c r="JWQ4" s="2440"/>
      <c r="JWR4" s="2440"/>
      <c r="JWS4" s="2440"/>
      <c r="JWT4" s="2440"/>
      <c r="JWU4" s="2440"/>
      <c r="JWV4" s="2440"/>
      <c r="JWW4" s="2440"/>
      <c r="JWX4" s="2440"/>
      <c r="JWY4" s="2440"/>
      <c r="JWZ4" s="2440"/>
      <c r="JXA4" s="2440"/>
      <c r="JXB4" s="2440"/>
      <c r="JXC4" s="2440"/>
      <c r="JXD4" s="2440"/>
      <c r="JXE4" s="2440"/>
      <c r="JXF4" s="2440"/>
      <c r="JXG4" s="2440"/>
      <c r="JXH4" s="2440"/>
      <c r="JXI4" s="2440"/>
      <c r="JXJ4" s="2440"/>
      <c r="JXK4" s="2440"/>
      <c r="JXL4" s="2440"/>
      <c r="JXM4" s="2440"/>
      <c r="JXN4" s="2440"/>
      <c r="JXO4" s="2440"/>
      <c r="JXP4" s="2440"/>
      <c r="JXQ4" s="2440"/>
      <c r="JXR4" s="2440"/>
      <c r="JXS4" s="2440"/>
      <c r="JXT4" s="2440"/>
      <c r="JXU4" s="2440"/>
      <c r="JXV4" s="2440"/>
      <c r="JXW4" s="2440"/>
      <c r="JXX4" s="2440"/>
      <c r="JXY4" s="2440"/>
      <c r="JXZ4" s="2440"/>
      <c r="JYA4" s="2440"/>
      <c r="JYB4" s="2440"/>
      <c r="JYC4" s="2440"/>
      <c r="JYD4" s="2440"/>
      <c r="JYE4" s="2440"/>
      <c r="JYF4" s="2440"/>
      <c r="JYG4" s="2440"/>
      <c r="JYH4" s="2440"/>
      <c r="JYI4" s="2440"/>
      <c r="JYJ4" s="2440"/>
      <c r="JYK4" s="2440"/>
      <c r="JYL4" s="2440"/>
      <c r="JYM4" s="2440"/>
      <c r="JYN4" s="2440"/>
      <c r="JYO4" s="2440"/>
      <c r="JYP4" s="2440"/>
      <c r="JYQ4" s="2440"/>
      <c r="JYR4" s="2440"/>
      <c r="JYS4" s="2440"/>
      <c r="JYT4" s="2440"/>
      <c r="JYU4" s="2440"/>
      <c r="JYV4" s="2440"/>
      <c r="JYW4" s="2440"/>
      <c r="JYX4" s="2440"/>
      <c r="JYY4" s="2440"/>
      <c r="JYZ4" s="2440"/>
      <c r="JZA4" s="2440"/>
      <c r="JZB4" s="2440"/>
      <c r="JZC4" s="2440"/>
      <c r="JZD4" s="2440"/>
      <c r="JZE4" s="2440"/>
      <c r="JZF4" s="2440"/>
      <c r="JZG4" s="2440"/>
      <c r="JZH4" s="2440"/>
      <c r="JZI4" s="2440"/>
      <c r="JZJ4" s="2440"/>
      <c r="JZK4" s="2440"/>
      <c r="JZL4" s="2440"/>
      <c r="JZM4" s="2440"/>
      <c r="JZN4" s="2440"/>
      <c r="JZO4" s="2440"/>
      <c r="JZP4" s="2440"/>
      <c r="JZQ4" s="2440"/>
      <c r="JZR4" s="2440"/>
      <c r="JZS4" s="2440"/>
      <c r="JZT4" s="2440"/>
      <c r="JZU4" s="2440"/>
      <c r="JZV4" s="2440"/>
      <c r="JZW4" s="2440"/>
      <c r="JZX4" s="2440"/>
      <c r="JZY4" s="2440"/>
      <c r="JZZ4" s="2440"/>
      <c r="KAA4" s="2440"/>
      <c r="KAB4" s="2440"/>
      <c r="KAC4" s="2440"/>
      <c r="KAD4" s="2440"/>
      <c r="KAE4" s="2440"/>
      <c r="KAF4" s="2440"/>
      <c r="KAG4" s="2440"/>
      <c r="KAH4" s="2440"/>
      <c r="KAI4" s="2440"/>
      <c r="KAJ4" s="2440"/>
      <c r="KAK4" s="2440"/>
      <c r="KAL4" s="2440"/>
      <c r="KAM4" s="2440"/>
      <c r="KAN4" s="2440"/>
      <c r="KAO4" s="2440"/>
      <c r="KAP4" s="2440"/>
      <c r="KAQ4" s="2440"/>
      <c r="KAR4" s="2440"/>
      <c r="KAS4" s="2440"/>
      <c r="KAT4" s="2440"/>
      <c r="KAU4" s="2440"/>
      <c r="KAV4" s="2440"/>
      <c r="KAW4" s="2440"/>
      <c r="KAX4" s="2440"/>
      <c r="KAY4" s="2440"/>
      <c r="KAZ4" s="2440"/>
      <c r="KBA4" s="2440"/>
      <c r="KBB4" s="2440"/>
      <c r="KBC4" s="2440"/>
      <c r="KBD4" s="2440"/>
      <c r="KBE4" s="2440"/>
      <c r="KBF4" s="2440"/>
      <c r="KBG4" s="2440"/>
      <c r="KBH4" s="2440"/>
      <c r="KBI4" s="2440"/>
      <c r="KBJ4" s="2440"/>
      <c r="KBK4" s="2440"/>
      <c r="KBL4" s="2440"/>
      <c r="KBM4" s="2440"/>
      <c r="KBN4" s="2440"/>
      <c r="KBO4" s="2440"/>
      <c r="KBP4" s="2440"/>
      <c r="KBQ4" s="2440"/>
      <c r="KBR4" s="2440"/>
      <c r="KBS4" s="2440"/>
      <c r="KBT4" s="2440"/>
      <c r="KBU4" s="2440"/>
      <c r="KBV4" s="2440"/>
      <c r="KBW4" s="2440"/>
      <c r="KBX4" s="2440"/>
      <c r="KBY4" s="2440"/>
      <c r="KBZ4" s="2440"/>
      <c r="KCA4" s="2440"/>
      <c r="KCB4" s="2440"/>
      <c r="KCC4" s="2440"/>
      <c r="KCD4" s="2440"/>
      <c r="KCE4" s="2440"/>
      <c r="KCF4" s="2440"/>
      <c r="KCG4" s="2440"/>
      <c r="KCH4" s="2440"/>
      <c r="KCI4" s="2440"/>
      <c r="KCJ4" s="2440"/>
      <c r="KCK4" s="2440"/>
      <c r="KCL4" s="2440"/>
      <c r="KCM4" s="2440"/>
      <c r="KCN4" s="2440"/>
      <c r="KCO4" s="2440"/>
      <c r="KCP4" s="2440"/>
      <c r="KCQ4" s="2440"/>
      <c r="KCR4" s="2440"/>
      <c r="KCS4" s="2440"/>
      <c r="KCT4" s="2440"/>
      <c r="KCU4" s="2440"/>
      <c r="KCV4" s="2440"/>
      <c r="KCW4" s="2440"/>
      <c r="KCX4" s="2440"/>
      <c r="KCY4" s="2440"/>
      <c r="KCZ4" s="2440"/>
      <c r="KDA4" s="2440"/>
      <c r="KDB4" s="2440"/>
      <c r="KDC4" s="2440"/>
      <c r="KDD4" s="2440"/>
      <c r="KDE4" s="2440"/>
      <c r="KDF4" s="2440"/>
      <c r="KDG4" s="2440"/>
      <c r="KDH4" s="2440"/>
      <c r="KDI4" s="2440"/>
      <c r="KDJ4" s="2440"/>
      <c r="KDK4" s="2440"/>
      <c r="KDL4" s="2440"/>
      <c r="KDM4" s="2440"/>
      <c r="KDN4" s="2440"/>
      <c r="KDO4" s="2440"/>
      <c r="KDP4" s="2440"/>
      <c r="KDQ4" s="2440"/>
      <c r="KDR4" s="2440"/>
      <c r="KDS4" s="2440"/>
      <c r="KDT4" s="2440"/>
      <c r="KDU4" s="2440"/>
      <c r="KDV4" s="2440"/>
      <c r="KDW4" s="2440"/>
      <c r="KDX4" s="2440"/>
      <c r="KDY4" s="2440"/>
      <c r="KDZ4" s="2440"/>
      <c r="KEA4" s="2440"/>
      <c r="KEB4" s="2440"/>
      <c r="KEC4" s="2440"/>
      <c r="KED4" s="2440"/>
      <c r="KEE4" s="2440"/>
      <c r="KEF4" s="2440"/>
      <c r="KEG4" s="2440"/>
      <c r="KEH4" s="2440"/>
      <c r="KEI4" s="2440"/>
      <c r="KEJ4" s="2440"/>
      <c r="KEK4" s="2440"/>
      <c r="KEL4" s="2440"/>
      <c r="KEM4" s="2440"/>
      <c r="KEN4" s="2440"/>
      <c r="KEO4" s="2440"/>
      <c r="KEP4" s="2440"/>
      <c r="KEQ4" s="2440"/>
      <c r="KER4" s="2440"/>
      <c r="KES4" s="2440"/>
      <c r="KET4" s="2440"/>
      <c r="KEU4" s="2440"/>
      <c r="KEV4" s="2440"/>
      <c r="KEW4" s="2440"/>
      <c r="KEX4" s="2440"/>
      <c r="KEY4" s="2440"/>
      <c r="KEZ4" s="2440"/>
      <c r="KFA4" s="2440"/>
      <c r="KFB4" s="2440"/>
      <c r="KFC4" s="2440"/>
      <c r="KFD4" s="2440"/>
      <c r="KFE4" s="2440"/>
      <c r="KFF4" s="2440"/>
      <c r="KFG4" s="2440"/>
      <c r="KFH4" s="2440"/>
      <c r="KFI4" s="2440"/>
      <c r="KFJ4" s="2440"/>
      <c r="KFK4" s="2440"/>
      <c r="KFL4" s="2440"/>
      <c r="KFM4" s="2440"/>
      <c r="KFN4" s="2440"/>
      <c r="KFO4" s="2440"/>
      <c r="KFP4" s="2440"/>
      <c r="KFQ4" s="2440"/>
      <c r="KFR4" s="2440"/>
      <c r="KFS4" s="2440"/>
      <c r="KFT4" s="2440"/>
      <c r="KFU4" s="2440"/>
      <c r="KFV4" s="2440"/>
      <c r="KFW4" s="2440"/>
      <c r="KFX4" s="2440"/>
      <c r="KFY4" s="2440"/>
      <c r="KFZ4" s="2440"/>
      <c r="KGA4" s="2440"/>
      <c r="KGB4" s="2440"/>
      <c r="KGC4" s="2440"/>
      <c r="KGD4" s="2440"/>
      <c r="KGE4" s="2440"/>
      <c r="KGF4" s="2440"/>
      <c r="KGG4" s="2440"/>
      <c r="KGH4" s="2440"/>
      <c r="KGI4" s="2440"/>
      <c r="KGJ4" s="2440"/>
      <c r="KGK4" s="2440"/>
      <c r="KGL4" s="2440"/>
      <c r="KGM4" s="2440"/>
      <c r="KGN4" s="2440"/>
      <c r="KGO4" s="2440"/>
      <c r="KGP4" s="2440"/>
      <c r="KGQ4" s="2440"/>
      <c r="KGR4" s="2440"/>
      <c r="KGS4" s="2440"/>
      <c r="KGT4" s="2440"/>
      <c r="KGU4" s="2440"/>
      <c r="KGV4" s="2440"/>
      <c r="KGW4" s="2440"/>
      <c r="KGX4" s="2440"/>
      <c r="KGY4" s="2440"/>
      <c r="KGZ4" s="2440"/>
      <c r="KHA4" s="2440"/>
      <c r="KHB4" s="2440"/>
      <c r="KHC4" s="2440"/>
      <c r="KHD4" s="2440"/>
      <c r="KHE4" s="2440"/>
      <c r="KHF4" s="2440"/>
      <c r="KHG4" s="2440"/>
      <c r="KHH4" s="2440"/>
      <c r="KHI4" s="2440"/>
      <c r="KHJ4" s="2440"/>
      <c r="KHK4" s="2440"/>
      <c r="KHL4" s="2440"/>
      <c r="KHM4" s="2440"/>
      <c r="KHN4" s="2440"/>
      <c r="KHO4" s="2440"/>
      <c r="KHP4" s="2440"/>
      <c r="KHQ4" s="2440"/>
      <c r="KHR4" s="2440"/>
      <c r="KHS4" s="2440"/>
      <c r="KHT4" s="2440"/>
      <c r="KHU4" s="2440"/>
      <c r="KHV4" s="2440"/>
      <c r="KHW4" s="2440"/>
      <c r="KHX4" s="2440"/>
      <c r="KHY4" s="2440"/>
      <c r="KHZ4" s="2440"/>
      <c r="KIA4" s="2440"/>
      <c r="KIB4" s="2440"/>
      <c r="KIC4" s="2440"/>
      <c r="KID4" s="2440"/>
      <c r="KIE4" s="2440"/>
      <c r="KIF4" s="2440"/>
      <c r="KIG4" s="2440"/>
      <c r="KIH4" s="2440"/>
      <c r="KII4" s="2440"/>
      <c r="KIJ4" s="2440"/>
      <c r="KIK4" s="2440"/>
      <c r="KIL4" s="2440"/>
      <c r="KIM4" s="2440"/>
      <c r="KIN4" s="2440"/>
      <c r="KIO4" s="2440"/>
      <c r="KIP4" s="2440"/>
      <c r="KIQ4" s="2440"/>
      <c r="KIR4" s="2440"/>
      <c r="KIS4" s="2440"/>
      <c r="KIT4" s="2440"/>
      <c r="KIU4" s="2440"/>
      <c r="KIV4" s="2440"/>
      <c r="KIW4" s="2440"/>
      <c r="KIX4" s="2440"/>
      <c r="KIY4" s="2440"/>
      <c r="KIZ4" s="2440"/>
      <c r="KJA4" s="2440"/>
      <c r="KJB4" s="2440"/>
      <c r="KJC4" s="2440"/>
      <c r="KJD4" s="2440"/>
      <c r="KJE4" s="2440"/>
      <c r="KJF4" s="2440"/>
      <c r="KJG4" s="2440"/>
      <c r="KJH4" s="2440"/>
      <c r="KJI4" s="2440"/>
      <c r="KJJ4" s="2440"/>
      <c r="KJK4" s="2440"/>
      <c r="KJL4" s="2440"/>
      <c r="KJM4" s="2440"/>
      <c r="KJN4" s="2440"/>
      <c r="KJO4" s="2440"/>
      <c r="KJP4" s="2440"/>
      <c r="KJQ4" s="2440"/>
      <c r="KJR4" s="2440"/>
      <c r="KJS4" s="2440"/>
      <c r="KJT4" s="2440"/>
      <c r="KJU4" s="2440"/>
      <c r="KJV4" s="2440"/>
      <c r="KJW4" s="2440"/>
      <c r="KJX4" s="2440"/>
      <c r="KJY4" s="2440"/>
      <c r="KJZ4" s="2440"/>
      <c r="KKA4" s="2440"/>
      <c r="KKB4" s="2440"/>
      <c r="KKC4" s="2440"/>
      <c r="KKD4" s="2440"/>
      <c r="KKE4" s="2440"/>
      <c r="KKF4" s="2440"/>
      <c r="KKG4" s="2440"/>
      <c r="KKH4" s="2440"/>
      <c r="KKI4" s="2440"/>
      <c r="KKJ4" s="2440"/>
      <c r="KKK4" s="2440"/>
      <c r="KKL4" s="2440"/>
      <c r="KKM4" s="2440"/>
      <c r="KKN4" s="2440"/>
      <c r="KKO4" s="2440"/>
      <c r="KKP4" s="2440"/>
      <c r="KKQ4" s="2440"/>
      <c r="KKR4" s="2440"/>
      <c r="KKS4" s="2440"/>
      <c r="KKT4" s="2440"/>
      <c r="KKU4" s="2440"/>
      <c r="KKV4" s="2440"/>
      <c r="KKW4" s="2440"/>
      <c r="KKX4" s="2440"/>
      <c r="KKY4" s="2440"/>
      <c r="KKZ4" s="2440"/>
      <c r="KLA4" s="2440"/>
      <c r="KLB4" s="2440"/>
      <c r="KLC4" s="2440"/>
      <c r="KLD4" s="2440"/>
      <c r="KLE4" s="2440"/>
      <c r="KLF4" s="2440"/>
      <c r="KLG4" s="2440"/>
      <c r="KLH4" s="2440"/>
      <c r="KLI4" s="2440"/>
      <c r="KLJ4" s="2440"/>
      <c r="KLK4" s="2440"/>
      <c r="KLL4" s="2440"/>
      <c r="KLM4" s="2440"/>
      <c r="KLN4" s="2440"/>
      <c r="KLO4" s="2440"/>
      <c r="KLP4" s="2440"/>
      <c r="KLQ4" s="2440"/>
      <c r="KLR4" s="2440"/>
      <c r="KLS4" s="2440"/>
      <c r="KLT4" s="2440"/>
      <c r="KLU4" s="2440"/>
      <c r="KLV4" s="2440"/>
      <c r="KLW4" s="2440"/>
      <c r="KLX4" s="2440"/>
      <c r="KLY4" s="2440"/>
      <c r="KLZ4" s="2440"/>
      <c r="KMA4" s="2440"/>
      <c r="KMB4" s="2440"/>
      <c r="KMC4" s="2440"/>
      <c r="KMD4" s="2440"/>
      <c r="KME4" s="2440"/>
      <c r="KMF4" s="2440"/>
      <c r="KMG4" s="2440"/>
      <c r="KMH4" s="2440"/>
      <c r="KMI4" s="2440"/>
      <c r="KMJ4" s="2440"/>
      <c r="KMK4" s="2440"/>
      <c r="KML4" s="2440"/>
      <c r="KMM4" s="2440"/>
      <c r="KMN4" s="2440"/>
      <c r="KMO4" s="2440"/>
      <c r="KMP4" s="2440"/>
      <c r="KMQ4" s="2440"/>
      <c r="KMR4" s="2440"/>
      <c r="KMS4" s="2440"/>
      <c r="KMT4" s="2440"/>
      <c r="KMU4" s="2440"/>
      <c r="KMV4" s="2440"/>
      <c r="KMW4" s="2440"/>
      <c r="KMX4" s="2440"/>
      <c r="KMY4" s="2440"/>
      <c r="KMZ4" s="2440"/>
      <c r="KNA4" s="2440"/>
      <c r="KNB4" s="2440"/>
      <c r="KNC4" s="2440"/>
      <c r="KND4" s="2440"/>
      <c r="KNE4" s="2440"/>
      <c r="KNF4" s="2440"/>
      <c r="KNG4" s="2440"/>
      <c r="KNH4" s="2440"/>
      <c r="KNI4" s="2440"/>
      <c r="KNJ4" s="2440"/>
      <c r="KNK4" s="2440"/>
      <c r="KNL4" s="2440"/>
      <c r="KNM4" s="2440"/>
      <c r="KNN4" s="2440"/>
      <c r="KNO4" s="2440"/>
      <c r="KNP4" s="2440"/>
      <c r="KNQ4" s="2440"/>
      <c r="KNR4" s="2440"/>
      <c r="KNS4" s="2440"/>
      <c r="KNT4" s="2440"/>
      <c r="KNU4" s="2440"/>
      <c r="KNV4" s="2440"/>
      <c r="KNW4" s="2440"/>
      <c r="KNX4" s="2440"/>
      <c r="KNY4" s="2440"/>
      <c r="KNZ4" s="2440"/>
      <c r="KOA4" s="2440"/>
      <c r="KOB4" s="2440"/>
      <c r="KOC4" s="2440"/>
      <c r="KOD4" s="2440"/>
      <c r="KOE4" s="2440"/>
      <c r="KOF4" s="2440"/>
      <c r="KOG4" s="2440"/>
      <c r="KOH4" s="2440"/>
      <c r="KOI4" s="2440"/>
      <c r="KOJ4" s="2440"/>
      <c r="KOK4" s="2440"/>
      <c r="KOL4" s="2440"/>
      <c r="KOM4" s="2440"/>
      <c r="KON4" s="2440"/>
      <c r="KOO4" s="2440"/>
      <c r="KOP4" s="2440"/>
      <c r="KOQ4" s="2440"/>
      <c r="KOR4" s="2440"/>
      <c r="KOS4" s="2440"/>
      <c r="KOT4" s="2440"/>
      <c r="KOU4" s="2440"/>
      <c r="KOV4" s="2440"/>
      <c r="KOW4" s="2440"/>
      <c r="KOX4" s="2440"/>
      <c r="KOY4" s="2440"/>
      <c r="KOZ4" s="2440"/>
      <c r="KPA4" s="2440"/>
      <c r="KPB4" s="2440"/>
      <c r="KPC4" s="2440"/>
      <c r="KPD4" s="2440"/>
      <c r="KPE4" s="2440"/>
      <c r="KPF4" s="2440"/>
      <c r="KPG4" s="2440"/>
      <c r="KPH4" s="2440"/>
      <c r="KPI4" s="2440"/>
      <c r="KPJ4" s="2440"/>
      <c r="KPK4" s="2440"/>
      <c r="KPL4" s="2440"/>
      <c r="KPM4" s="2440"/>
      <c r="KPN4" s="2440"/>
      <c r="KPO4" s="2440"/>
      <c r="KPP4" s="2440"/>
      <c r="KPQ4" s="2440"/>
      <c r="KPR4" s="2440"/>
      <c r="KPS4" s="2440"/>
      <c r="KPT4" s="2440"/>
      <c r="KPU4" s="2440"/>
      <c r="KPV4" s="2440"/>
      <c r="KPW4" s="2440"/>
      <c r="KPX4" s="2440"/>
      <c r="KPY4" s="2440"/>
      <c r="KPZ4" s="2440"/>
      <c r="KQA4" s="2440"/>
      <c r="KQB4" s="2440"/>
      <c r="KQC4" s="2440"/>
      <c r="KQD4" s="2440"/>
      <c r="KQE4" s="2440"/>
      <c r="KQF4" s="2440"/>
      <c r="KQG4" s="2440"/>
      <c r="KQH4" s="2440"/>
      <c r="KQI4" s="2440"/>
      <c r="KQJ4" s="2440"/>
      <c r="KQK4" s="2440"/>
      <c r="KQL4" s="2440"/>
      <c r="KQM4" s="2440"/>
      <c r="KQN4" s="2440"/>
      <c r="KQO4" s="2440"/>
      <c r="KQP4" s="2440"/>
      <c r="KQQ4" s="2440"/>
      <c r="KQR4" s="2440"/>
      <c r="KQS4" s="2440"/>
      <c r="KQT4" s="2440"/>
      <c r="KQU4" s="2440"/>
      <c r="KQV4" s="2440"/>
      <c r="KQW4" s="2440"/>
      <c r="KQX4" s="2440"/>
      <c r="KQY4" s="2440"/>
      <c r="KQZ4" s="2440"/>
      <c r="KRA4" s="2440"/>
      <c r="KRB4" s="2440"/>
      <c r="KRC4" s="2440"/>
      <c r="KRD4" s="2440"/>
      <c r="KRE4" s="2440"/>
      <c r="KRF4" s="2440"/>
      <c r="KRG4" s="2440"/>
      <c r="KRH4" s="2440"/>
      <c r="KRI4" s="2440"/>
      <c r="KRJ4" s="2440"/>
      <c r="KRK4" s="2440"/>
      <c r="KRL4" s="2440"/>
      <c r="KRM4" s="2440"/>
      <c r="KRN4" s="2440"/>
      <c r="KRO4" s="2440"/>
      <c r="KRP4" s="2440"/>
      <c r="KRQ4" s="2440"/>
      <c r="KRR4" s="2440"/>
      <c r="KRS4" s="2440"/>
      <c r="KRT4" s="2440"/>
      <c r="KRU4" s="2440"/>
      <c r="KRV4" s="2440"/>
      <c r="KRW4" s="2440"/>
      <c r="KRX4" s="2440"/>
      <c r="KRY4" s="2440"/>
      <c r="KRZ4" s="2440"/>
      <c r="KSA4" s="2440"/>
      <c r="KSB4" s="2440"/>
      <c r="KSC4" s="2440"/>
      <c r="KSD4" s="2440"/>
      <c r="KSE4" s="2440"/>
      <c r="KSF4" s="2440"/>
      <c r="KSG4" s="2440"/>
      <c r="KSH4" s="2440"/>
      <c r="KSI4" s="2440"/>
      <c r="KSJ4" s="2440"/>
      <c r="KSK4" s="2440"/>
      <c r="KSL4" s="2440"/>
      <c r="KSM4" s="2440"/>
      <c r="KSN4" s="2440"/>
      <c r="KSO4" s="2440"/>
      <c r="KSP4" s="2440"/>
      <c r="KSQ4" s="2440"/>
      <c r="KSR4" s="2440"/>
      <c r="KSS4" s="2440"/>
      <c r="KST4" s="2440"/>
      <c r="KSU4" s="2440"/>
      <c r="KSV4" s="2440"/>
      <c r="KSW4" s="2440"/>
      <c r="KSX4" s="2440"/>
      <c r="KSY4" s="2440"/>
      <c r="KSZ4" s="2440"/>
      <c r="KTA4" s="2440"/>
      <c r="KTB4" s="2440"/>
      <c r="KTC4" s="2440"/>
      <c r="KTD4" s="2440"/>
      <c r="KTE4" s="2440"/>
      <c r="KTF4" s="2440"/>
      <c r="KTG4" s="2440"/>
      <c r="KTH4" s="2440"/>
      <c r="KTI4" s="2440"/>
      <c r="KTJ4" s="2440"/>
      <c r="KTK4" s="2440"/>
      <c r="KTL4" s="2440"/>
      <c r="KTM4" s="2440"/>
      <c r="KTN4" s="2440"/>
      <c r="KTO4" s="2440"/>
      <c r="KTP4" s="2440"/>
      <c r="KTQ4" s="2440"/>
      <c r="KTR4" s="2440"/>
      <c r="KTS4" s="2440"/>
      <c r="KTT4" s="2440"/>
      <c r="KTU4" s="2440"/>
      <c r="KTV4" s="2440"/>
      <c r="KTW4" s="2440"/>
      <c r="KTX4" s="2440"/>
      <c r="KTY4" s="2440"/>
      <c r="KTZ4" s="2440"/>
      <c r="KUA4" s="2440"/>
      <c r="KUB4" s="2440"/>
      <c r="KUC4" s="2440"/>
      <c r="KUD4" s="2440"/>
      <c r="KUE4" s="2440"/>
      <c r="KUF4" s="2440"/>
      <c r="KUG4" s="2440"/>
      <c r="KUH4" s="2440"/>
      <c r="KUI4" s="2440"/>
      <c r="KUJ4" s="2440"/>
      <c r="KUK4" s="2440"/>
      <c r="KUL4" s="2440"/>
      <c r="KUM4" s="2440"/>
      <c r="KUN4" s="2440"/>
      <c r="KUO4" s="2440"/>
      <c r="KUP4" s="2440"/>
      <c r="KUQ4" s="2440"/>
      <c r="KUR4" s="2440"/>
      <c r="KUS4" s="2440"/>
      <c r="KUT4" s="2440"/>
      <c r="KUU4" s="2440"/>
      <c r="KUV4" s="2440"/>
      <c r="KUW4" s="2440"/>
      <c r="KUX4" s="2440"/>
      <c r="KUY4" s="2440"/>
      <c r="KUZ4" s="2440"/>
      <c r="KVA4" s="2440"/>
      <c r="KVB4" s="2440"/>
      <c r="KVC4" s="2440"/>
      <c r="KVD4" s="2440"/>
      <c r="KVE4" s="2440"/>
      <c r="KVF4" s="2440"/>
      <c r="KVG4" s="2440"/>
      <c r="KVH4" s="2440"/>
      <c r="KVI4" s="2440"/>
      <c r="KVJ4" s="2440"/>
      <c r="KVK4" s="2440"/>
      <c r="KVL4" s="2440"/>
      <c r="KVM4" s="2440"/>
      <c r="KVN4" s="2440"/>
      <c r="KVO4" s="2440"/>
      <c r="KVP4" s="2440"/>
      <c r="KVQ4" s="2440"/>
      <c r="KVR4" s="2440"/>
      <c r="KVS4" s="2440"/>
      <c r="KVT4" s="2440"/>
      <c r="KVU4" s="2440"/>
      <c r="KVV4" s="2440"/>
      <c r="KVW4" s="2440"/>
      <c r="KVX4" s="2440"/>
      <c r="KVY4" s="2440"/>
      <c r="KVZ4" s="2440"/>
      <c r="KWA4" s="2440"/>
      <c r="KWB4" s="2440"/>
      <c r="KWC4" s="2440"/>
      <c r="KWD4" s="2440"/>
      <c r="KWE4" s="2440"/>
      <c r="KWF4" s="2440"/>
      <c r="KWG4" s="2440"/>
      <c r="KWH4" s="2440"/>
      <c r="KWI4" s="2440"/>
      <c r="KWJ4" s="2440"/>
      <c r="KWK4" s="2440"/>
      <c r="KWL4" s="2440"/>
      <c r="KWM4" s="2440"/>
      <c r="KWN4" s="2440"/>
      <c r="KWO4" s="2440"/>
      <c r="KWP4" s="2440"/>
      <c r="KWQ4" s="2440"/>
      <c r="KWR4" s="2440"/>
      <c r="KWS4" s="2440"/>
      <c r="KWT4" s="2440"/>
      <c r="KWU4" s="2440"/>
      <c r="KWV4" s="2440"/>
      <c r="KWW4" s="2440"/>
      <c r="KWX4" s="2440"/>
      <c r="KWY4" s="2440"/>
      <c r="KWZ4" s="2440"/>
      <c r="KXA4" s="2440"/>
      <c r="KXB4" s="2440"/>
      <c r="KXC4" s="2440"/>
      <c r="KXD4" s="2440"/>
      <c r="KXE4" s="2440"/>
      <c r="KXF4" s="2440"/>
      <c r="KXG4" s="2440"/>
      <c r="KXH4" s="2440"/>
      <c r="KXI4" s="2440"/>
      <c r="KXJ4" s="2440"/>
      <c r="KXK4" s="2440"/>
      <c r="KXL4" s="2440"/>
      <c r="KXM4" s="2440"/>
      <c r="KXN4" s="2440"/>
      <c r="KXO4" s="2440"/>
      <c r="KXP4" s="2440"/>
      <c r="KXQ4" s="2440"/>
      <c r="KXR4" s="2440"/>
      <c r="KXS4" s="2440"/>
      <c r="KXT4" s="2440"/>
      <c r="KXU4" s="2440"/>
      <c r="KXV4" s="2440"/>
      <c r="KXW4" s="2440"/>
      <c r="KXX4" s="2440"/>
      <c r="KXY4" s="2440"/>
      <c r="KXZ4" s="2440"/>
      <c r="KYA4" s="2440"/>
      <c r="KYB4" s="2440"/>
      <c r="KYC4" s="2440"/>
      <c r="KYD4" s="2440"/>
      <c r="KYE4" s="2440"/>
      <c r="KYF4" s="2440"/>
      <c r="KYG4" s="2440"/>
      <c r="KYH4" s="2440"/>
      <c r="KYI4" s="2440"/>
      <c r="KYJ4" s="2440"/>
      <c r="KYK4" s="2440"/>
      <c r="KYL4" s="2440"/>
      <c r="KYM4" s="2440"/>
      <c r="KYN4" s="2440"/>
      <c r="KYO4" s="2440"/>
      <c r="KYP4" s="2440"/>
      <c r="KYQ4" s="2440"/>
      <c r="KYR4" s="2440"/>
      <c r="KYS4" s="2440"/>
      <c r="KYT4" s="2440"/>
      <c r="KYU4" s="2440"/>
      <c r="KYV4" s="2440"/>
      <c r="KYW4" s="2440"/>
      <c r="KYX4" s="2440"/>
      <c r="KYY4" s="2440"/>
      <c r="KYZ4" s="2440"/>
      <c r="KZA4" s="2440"/>
      <c r="KZB4" s="2440"/>
      <c r="KZC4" s="2440"/>
      <c r="KZD4" s="2440"/>
      <c r="KZE4" s="2440"/>
      <c r="KZF4" s="2440"/>
      <c r="KZG4" s="2440"/>
      <c r="KZH4" s="2440"/>
      <c r="KZI4" s="2440"/>
      <c r="KZJ4" s="2440"/>
      <c r="KZK4" s="2440"/>
      <c r="KZL4" s="2440"/>
      <c r="KZM4" s="2440"/>
      <c r="KZN4" s="2440"/>
      <c r="KZO4" s="2440"/>
      <c r="KZP4" s="2440"/>
      <c r="KZQ4" s="2440"/>
      <c r="KZR4" s="2440"/>
      <c r="KZS4" s="2440"/>
      <c r="KZT4" s="2440"/>
      <c r="KZU4" s="2440"/>
      <c r="KZV4" s="2440"/>
      <c r="KZW4" s="2440"/>
      <c r="KZX4" s="2440"/>
      <c r="KZY4" s="2440"/>
      <c r="KZZ4" s="2440"/>
      <c r="LAA4" s="2440"/>
      <c r="LAB4" s="2440"/>
      <c r="LAC4" s="2440"/>
      <c r="LAD4" s="2440"/>
      <c r="LAE4" s="2440"/>
      <c r="LAF4" s="2440"/>
      <c r="LAG4" s="2440"/>
      <c r="LAH4" s="2440"/>
      <c r="LAI4" s="2440"/>
      <c r="LAJ4" s="2440"/>
      <c r="LAK4" s="2440"/>
      <c r="LAL4" s="2440"/>
      <c r="LAM4" s="2440"/>
      <c r="LAN4" s="2440"/>
      <c r="LAO4" s="2440"/>
      <c r="LAP4" s="2440"/>
      <c r="LAQ4" s="2440"/>
      <c r="LAR4" s="2440"/>
      <c r="LAS4" s="2440"/>
      <c r="LAT4" s="2440"/>
      <c r="LAU4" s="2440"/>
      <c r="LAV4" s="2440"/>
      <c r="LAW4" s="2440"/>
      <c r="LAX4" s="2440"/>
      <c r="LAY4" s="2440"/>
      <c r="LAZ4" s="2440"/>
      <c r="LBA4" s="2440"/>
      <c r="LBB4" s="2440"/>
      <c r="LBC4" s="2440"/>
      <c r="LBD4" s="2440"/>
      <c r="LBE4" s="2440"/>
      <c r="LBF4" s="2440"/>
      <c r="LBG4" s="2440"/>
      <c r="LBH4" s="2440"/>
      <c r="LBI4" s="2440"/>
      <c r="LBJ4" s="2440"/>
      <c r="LBK4" s="2440"/>
      <c r="LBL4" s="2440"/>
      <c r="LBM4" s="2440"/>
      <c r="LBN4" s="2440"/>
      <c r="LBO4" s="2440"/>
      <c r="LBP4" s="2440"/>
      <c r="LBQ4" s="2440"/>
      <c r="LBR4" s="2440"/>
      <c r="LBS4" s="2440"/>
      <c r="LBT4" s="2440"/>
      <c r="LBU4" s="2440"/>
      <c r="LBV4" s="2440"/>
      <c r="LBW4" s="2440"/>
      <c r="LBX4" s="2440"/>
      <c r="LBY4" s="2440"/>
      <c r="LBZ4" s="2440"/>
      <c r="LCA4" s="2440"/>
      <c r="LCB4" s="2440"/>
      <c r="LCC4" s="2440"/>
      <c r="LCD4" s="2440"/>
      <c r="LCE4" s="2440"/>
      <c r="LCF4" s="2440"/>
      <c r="LCG4" s="2440"/>
      <c r="LCH4" s="2440"/>
      <c r="LCI4" s="2440"/>
      <c r="LCJ4" s="2440"/>
      <c r="LCK4" s="2440"/>
      <c r="LCL4" s="2440"/>
      <c r="LCM4" s="2440"/>
      <c r="LCN4" s="2440"/>
      <c r="LCO4" s="2440"/>
      <c r="LCP4" s="2440"/>
      <c r="LCQ4" s="2440"/>
      <c r="LCR4" s="2440"/>
      <c r="LCS4" s="2440"/>
      <c r="LCT4" s="2440"/>
      <c r="LCU4" s="2440"/>
      <c r="LCV4" s="2440"/>
      <c r="LCW4" s="2440"/>
      <c r="LCX4" s="2440"/>
      <c r="LCY4" s="2440"/>
      <c r="LCZ4" s="2440"/>
      <c r="LDA4" s="2440"/>
      <c r="LDB4" s="2440"/>
      <c r="LDC4" s="2440"/>
      <c r="LDD4" s="2440"/>
      <c r="LDE4" s="2440"/>
      <c r="LDF4" s="2440"/>
      <c r="LDG4" s="2440"/>
      <c r="LDH4" s="2440"/>
      <c r="LDI4" s="2440"/>
      <c r="LDJ4" s="2440"/>
      <c r="LDK4" s="2440"/>
      <c r="LDL4" s="2440"/>
      <c r="LDM4" s="2440"/>
      <c r="LDN4" s="2440"/>
      <c r="LDO4" s="2440"/>
      <c r="LDP4" s="2440"/>
      <c r="LDQ4" s="2440"/>
      <c r="LDR4" s="2440"/>
      <c r="LDS4" s="2440"/>
      <c r="LDT4" s="2440"/>
      <c r="LDU4" s="2440"/>
      <c r="LDV4" s="2440"/>
      <c r="LDW4" s="2440"/>
      <c r="LDX4" s="2440"/>
      <c r="LDY4" s="2440"/>
      <c r="LDZ4" s="2440"/>
      <c r="LEA4" s="2440"/>
      <c r="LEB4" s="2440"/>
      <c r="LEC4" s="2440"/>
      <c r="LED4" s="2440"/>
      <c r="LEE4" s="2440"/>
      <c r="LEF4" s="2440"/>
      <c r="LEG4" s="2440"/>
      <c r="LEH4" s="2440"/>
      <c r="LEI4" s="2440"/>
      <c r="LEJ4" s="2440"/>
      <c r="LEK4" s="2440"/>
      <c r="LEL4" s="2440"/>
      <c r="LEM4" s="2440"/>
      <c r="LEN4" s="2440"/>
      <c r="LEO4" s="2440"/>
      <c r="LEP4" s="2440"/>
      <c r="LEQ4" s="2440"/>
      <c r="LER4" s="2440"/>
      <c r="LES4" s="2440"/>
      <c r="LET4" s="2440"/>
      <c r="LEU4" s="2440"/>
      <c r="LEV4" s="2440"/>
      <c r="LEW4" s="2440"/>
      <c r="LEX4" s="2440"/>
      <c r="LEY4" s="2440"/>
      <c r="LEZ4" s="2440"/>
      <c r="LFA4" s="2440"/>
      <c r="LFB4" s="2440"/>
      <c r="LFC4" s="2440"/>
      <c r="LFD4" s="2440"/>
      <c r="LFE4" s="2440"/>
      <c r="LFF4" s="2440"/>
      <c r="LFG4" s="2440"/>
      <c r="LFH4" s="2440"/>
      <c r="LFI4" s="2440"/>
      <c r="LFJ4" s="2440"/>
      <c r="LFK4" s="2440"/>
      <c r="LFL4" s="2440"/>
      <c r="LFM4" s="2440"/>
      <c r="LFN4" s="2440"/>
      <c r="LFO4" s="2440"/>
      <c r="LFP4" s="2440"/>
      <c r="LFQ4" s="2440"/>
      <c r="LFR4" s="2440"/>
      <c r="LFS4" s="2440"/>
      <c r="LFT4" s="2440"/>
      <c r="LFU4" s="2440"/>
      <c r="LFV4" s="2440"/>
      <c r="LFW4" s="2440"/>
      <c r="LFX4" s="2440"/>
      <c r="LFY4" s="2440"/>
      <c r="LFZ4" s="2440"/>
      <c r="LGA4" s="2440"/>
      <c r="LGB4" s="2440"/>
      <c r="LGC4" s="2440"/>
      <c r="LGD4" s="2440"/>
      <c r="LGE4" s="2440"/>
      <c r="LGF4" s="2440"/>
      <c r="LGG4" s="2440"/>
      <c r="LGH4" s="2440"/>
      <c r="LGI4" s="2440"/>
      <c r="LGJ4" s="2440"/>
      <c r="LGK4" s="2440"/>
      <c r="LGL4" s="2440"/>
      <c r="LGM4" s="2440"/>
      <c r="LGN4" s="2440"/>
      <c r="LGO4" s="2440"/>
      <c r="LGP4" s="2440"/>
      <c r="LGQ4" s="2440"/>
      <c r="LGR4" s="2440"/>
      <c r="LGS4" s="2440"/>
      <c r="LGT4" s="2440"/>
      <c r="LGU4" s="2440"/>
      <c r="LGV4" s="2440"/>
      <c r="LGW4" s="2440"/>
      <c r="LGX4" s="2440"/>
      <c r="LGY4" s="2440"/>
      <c r="LGZ4" s="2440"/>
      <c r="LHA4" s="2440"/>
      <c r="LHB4" s="2440"/>
      <c r="LHC4" s="2440"/>
      <c r="LHD4" s="2440"/>
      <c r="LHE4" s="2440"/>
      <c r="LHF4" s="2440"/>
      <c r="LHG4" s="2440"/>
      <c r="LHH4" s="2440"/>
      <c r="LHI4" s="2440"/>
      <c r="LHJ4" s="2440"/>
      <c r="LHK4" s="2440"/>
      <c r="LHL4" s="2440"/>
      <c r="LHM4" s="2440"/>
      <c r="LHN4" s="2440"/>
      <c r="LHO4" s="2440"/>
      <c r="LHP4" s="2440"/>
      <c r="LHQ4" s="2440"/>
      <c r="LHR4" s="2440"/>
      <c r="LHS4" s="2440"/>
      <c r="LHT4" s="2440"/>
      <c r="LHU4" s="2440"/>
      <c r="LHV4" s="2440"/>
      <c r="LHW4" s="2440"/>
      <c r="LHX4" s="2440"/>
      <c r="LHY4" s="2440"/>
      <c r="LHZ4" s="2440"/>
      <c r="LIA4" s="2440"/>
      <c r="LIB4" s="2440"/>
      <c r="LIC4" s="2440"/>
      <c r="LID4" s="2440"/>
      <c r="LIE4" s="2440"/>
      <c r="LIF4" s="2440"/>
      <c r="LIG4" s="2440"/>
      <c r="LIH4" s="2440"/>
      <c r="LII4" s="2440"/>
      <c r="LIJ4" s="2440"/>
      <c r="LIK4" s="2440"/>
      <c r="LIL4" s="2440"/>
      <c r="LIM4" s="2440"/>
      <c r="LIN4" s="2440"/>
      <c r="LIO4" s="2440"/>
      <c r="LIP4" s="2440"/>
      <c r="LIQ4" s="2440"/>
      <c r="LIR4" s="2440"/>
      <c r="LIS4" s="2440"/>
      <c r="LIT4" s="2440"/>
      <c r="LIU4" s="2440"/>
      <c r="LIV4" s="2440"/>
      <c r="LIW4" s="2440"/>
      <c r="LIX4" s="2440"/>
      <c r="LIY4" s="2440"/>
      <c r="LIZ4" s="2440"/>
      <c r="LJA4" s="2440"/>
      <c r="LJB4" s="2440"/>
      <c r="LJC4" s="2440"/>
      <c r="LJD4" s="2440"/>
      <c r="LJE4" s="2440"/>
      <c r="LJF4" s="2440"/>
      <c r="LJG4" s="2440"/>
      <c r="LJH4" s="2440"/>
      <c r="LJI4" s="2440"/>
      <c r="LJJ4" s="2440"/>
      <c r="LJK4" s="2440"/>
      <c r="LJL4" s="2440"/>
      <c r="LJM4" s="2440"/>
      <c r="LJN4" s="2440"/>
      <c r="LJO4" s="2440"/>
      <c r="LJP4" s="2440"/>
      <c r="LJQ4" s="2440"/>
      <c r="LJR4" s="2440"/>
      <c r="LJS4" s="2440"/>
      <c r="LJT4" s="2440"/>
      <c r="LJU4" s="2440"/>
      <c r="LJV4" s="2440"/>
      <c r="LJW4" s="2440"/>
      <c r="LJX4" s="2440"/>
      <c r="LJY4" s="2440"/>
      <c r="LJZ4" s="2440"/>
      <c r="LKA4" s="2440"/>
      <c r="LKB4" s="2440"/>
      <c r="LKC4" s="2440"/>
      <c r="LKD4" s="2440"/>
      <c r="LKE4" s="2440"/>
      <c r="LKF4" s="2440"/>
      <c r="LKG4" s="2440"/>
      <c r="LKH4" s="2440"/>
      <c r="LKI4" s="2440"/>
      <c r="LKJ4" s="2440"/>
      <c r="LKK4" s="2440"/>
      <c r="LKL4" s="2440"/>
      <c r="LKM4" s="2440"/>
      <c r="LKN4" s="2440"/>
      <c r="LKO4" s="2440"/>
      <c r="LKP4" s="2440"/>
      <c r="LKQ4" s="2440"/>
      <c r="LKR4" s="2440"/>
      <c r="LKS4" s="2440"/>
      <c r="LKT4" s="2440"/>
      <c r="LKU4" s="2440"/>
      <c r="LKV4" s="2440"/>
      <c r="LKW4" s="2440"/>
      <c r="LKX4" s="2440"/>
      <c r="LKY4" s="2440"/>
      <c r="LKZ4" s="2440"/>
      <c r="LLA4" s="2440"/>
      <c r="LLB4" s="2440"/>
      <c r="LLC4" s="2440"/>
      <c r="LLD4" s="2440"/>
      <c r="LLE4" s="2440"/>
      <c r="LLF4" s="2440"/>
      <c r="LLG4" s="2440"/>
      <c r="LLH4" s="2440"/>
      <c r="LLI4" s="2440"/>
      <c r="LLJ4" s="2440"/>
      <c r="LLK4" s="2440"/>
      <c r="LLL4" s="2440"/>
      <c r="LLM4" s="2440"/>
      <c r="LLN4" s="2440"/>
      <c r="LLO4" s="2440"/>
      <c r="LLP4" s="2440"/>
      <c r="LLQ4" s="2440"/>
      <c r="LLR4" s="2440"/>
      <c r="LLS4" s="2440"/>
      <c r="LLT4" s="2440"/>
      <c r="LLU4" s="2440"/>
      <c r="LLV4" s="2440"/>
      <c r="LLW4" s="2440"/>
      <c r="LLX4" s="2440"/>
      <c r="LLY4" s="2440"/>
      <c r="LLZ4" s="2440"/>
      <c r="LMA4" s="2440"/>
      <c r="LMB4" s="2440"/>
      <c r="LMC4" s="2440"/>
      <c r="LMD4" s="2440"/>
      <c r="LME4" s="2440"/>
      <c r="LMF4" s="2440"/>
      <c r="LMG4" s="2440"/>
      <c r="LMH4" s="2440"/>
      <c r="LMI4" s="2440"/>
      <c r="LMJ4" s="2440"/>
      <c r="LMK4" s="2440"/>
      <c r="LML4" s="2440"/>
      <c r="LMM4" s="2440"/>
      <c r="LMN4" s="2440"/>
      <c r="LMO4" s="2440"/>
      <c r="LMP4" s="2440"/>
      <c r="LMQ4" s="2440"/>
      <c r="LMR4" s="2440"/>
      <c r="LMS4" s="2440"/>
      <c r="LMT4" s="2440"/>
      <c r="LMU4" s="2440"/>
      <c r="LMV4" s="2440"/>
      <c r="LMW4" s="2440"/>
      <c r="LMX4" s="2440"/>
      <c r="LMY4" s="2440"/>
      <c r="LMZ4" s="2440"/>
      <c r="LNA4" s="2440"/>
      <c r="LNB4" s="2440"/>
      <c r="LNC4" s="2440"/>
      <c r="LND4" s="2440"/>
      <c r="LNE4" s="2440"/>
      <c r="LNF4" s="2440"/>
      <c r="LNG4" s="2440"/>
      <c r="LNH4" s="2440"/>
      <c r="LNI4" s="2440"/>
      <c r="LNJ4" s="2440"/>
      <c r="LNK4" s="2440"/>
      <c r="LNL4" s="2440"/>
      <c r="LNM4" s="2440"/>
      <c r="LNN4" s="2440"/>
      <c r="LNO4" s="2440"/>
      <c r="LNP4" s="2440"/>
      <c r="LNQ4" s="2440"/>
      <c r="LNR4" s="2440"/>
      <c r="LNS4" s="2440"/>
      <c r="LNT4" s="2440"/>
      <c r="LNU4" s="2440"/>
      <c r="LNV4" s="2440"/>
      <c r="LNW4" s="2440"/>
      <c r="LNX4" s="2440"/>
      <c r="LNY4" s="2440"/>
      <c r="LNZ4" s="2440"/>
      <c r="LOA4" s="2440"/>
      <c r="LOB4" s="2440"/>
      <c r="LOC4" s="2440"/>
      <c r="LOD4" s="2440"/>
      <c r="LOE4" s="2440"/>
      <c r="LOF4" s="2440"/>
      <c r="LOG4" s="2440"/>
      <c r="LOH4" s="2440"/>
      <c r="LOI4" s="2440"/>
      <c r="LOJ4" s="2440"/>
      <c r="LOK4" s="2440"/>
      <c r="LOL4" s="2440"/>
      <c r="LOM4" s="2440"/>
      <c r="LON4" s="2440"/>
      <c r="LOO4" s="2440"/>
      <c r="LOP4" s="2440"/>
      <c r="LOQ4" s="2440"/>
      <c r="LOR4" s="2440"/>
      <c r="LOS4" s="2440"/>
      <c r="LOT4" s="2440"/>
      <c r="LOU4" s="2440"/>
      <c r="LOV4" s="2440"/>
      <c r="LOW4" s="2440"/>
      <c r="LOX4" s="2440"/>
      <c r="LOY4" s="2440"/>
      <c r="LOZ4" s="2440"/>
      <c r="LPA4" s="2440"/>
      <c r="LPB4" s="2440"/>
      <c r="LPC4" s="2440"/>
      <c r="LPD4" s="2440"/>
      <c r="LPE4" s="2440"/>
      <c r="LPF4" s="2440"/>
      <c r="LPG4" s="2440"/>
      <c r="LPH4" s="2440"/>
      <c r="LPI4" s="2440"/>
      <c r="LPJ4" s="2440"/>
      <c r="LPK4" s="2440"/>
      <c r="LPL4" s="2440"/>
      <c r="LPM4" s="2440"/>
      <c r="LPN4" s="2440"/>
      <c r="LPO4" s="2440"/>
      <c r="LPP4" s="2440"/>
      <c r="LPQ4" s="2440"/>
      <c r="LPR4" s="2440"/>
      <c r="LPS4" s="2440"/>
      <c r="LPT4" s="2440"/>
      <c r="LPU4" s="2440"/>
      <c r="LPV4" s="2440"/>
      <c r="LPW4" s="2440"/>
      <c r="LPX4" s="2440"/>
      <c r="LPY4" s="2440"/>
      <c r="LPZ4" s="2440"/>
      <c r="LQA4" s="2440"/>
      <c r="LQB4" s="2440"/>
      <c r="LQC4" s="2440"/>
      <c r="LQD4" s="2440"/>
      <c r="LQE4" s="2440"/>
      <c r="LQF4" s="2440"/>
      <c r="LQG4" s="2440"/>
      <c r="LQH4" s="2440"/>
      <c r="LQI4" s="2440"/>
      <c r="LQJ4" s="2440"/>
      <c r="LQK4" s="2440"/>
      <c r="LQL4" s="2440"/>
      <c r="LQM4" s="2440"/>
      <c r="LQN4" s="2440"/>
      <c r="LQO4" s="2440"/>
      <c r="LQP4" s="2440"/>
      <c r="LQQ4" s="2440"/>
      <c r="LQR4" s="2440"/>
      <c r="LQS4" s="2440"/>
      <c r="LQT4" s="2440"/>
      <c r="LQU4" s="2440"/>
      <c r="LQV4" s="2440"/>
      <c r="LQW4" s="2440"/>
      <c r="LQX4" s="2440"/>
      <c r="LQY4" s="2440"/>
      <c r="LQZ4" s="2440"/>
      <c r="LRA4" s="2440"/>
      <c r="LRB4" s="2440"/>
      <c r="LRC4" s="2440"/>
      <c r="LRD4" s="2440"/>
      <c r="LRE4" s="2440"/>
      <c r="LRF4" s="2440"/>
      <c r="LRG4" s="2440"/>
      <c r="LRH4" s="2440"/>
      <c r="LRI4" s="2440"/>
      <c r="LRJ4" s="2440"/>
      <c r="LRK4" s="2440"/>
      <c r="LRL4" s="2440"/>
      <c r="LRM4" s="2440"/>
      <c r="LRN4" s="2440"/>
      <c r="LRO4" s="2440"/>
      <c r="LRP4" s="2440"/>
      <c r="LRQ4" s="2440"/>
      <c r="LRR4" s="2440"/>
      <c r="LRS4" s="2440"/>
      <c r="LRT4" s="2440"/>
      <c r="LRU4" s="2440"/>
      <c r="LRV4" s="2440"/>
      <c r="LRW4" s="2440"/>
      <c r="LRX4" s="2440"/>
      <c r="LRY4" s="2440"/>
      <c r="LRZ4" s="2440"/>
      <c r="LSA4" s="2440"/>
      <c r="LSB4" s="2440"/>
      <c r="LSC4" s="2440"/>
      <c r="LSD4" s="2440"/>
      <c r="LSE4" s="2440"/>
      <c r="LSF4" s="2440"/>
      <c r="LSG4" s="2440"/>
      <c r="LSH4" s="2440"/>
      <c r="LSI4" s="2440"/>
      <c r="LSJ4" s="2440"/>
      <c r="LSK4" s="2440"/>
      <c r="LSL4" s="2440"/>
      <c r="LSM4" s="2440"/>
      <c r="LSN4" s="2440"/>
      <c r="LSO4" s="2440"/>
      <c r="LSP4" s="2440"/>
      <c r="LSQ4" s="2440"/>
      <c r="LSR4" s="2440"/>
      <c r="LSS4" s="2440"/>
      <c r="LST4" s="2440"/>
      <c r="LSU4" s="2440"/>
      <c r="LSV4" s="2440"/>
      <c r="LSW4" s="2440"/>
      <c r="LSX4" s="2440"/>
      <c r="LSY4" s="2440"/>
      <c r="LSZ4" s="2440"/>
      <c r="LTA4" s="2440"/>
      <c r="LTB4" s="2440"/>
      <c r="LTC4" s="2440"/>
      <c r="LTD4" s="2440"/>
      <c r="LTE4" s="2440"/>
      <c r="LTF4" s="2440"/>
      <c r="LTG4" s="2440"/>
      <c r="LTH4" s="2440"/>
      <c r="LTI4" s="2440"/>
      <c r="LTJ4" s="2440"/>
      <c r="LTK4" s="2440"/>
      <c r="LTL4" s="2440"/>
      <c r="LTM4" s="2440"/>
      <c r="LTN4" s="2440"/>
      <c r="LTO4" s="2440"/>
      <c r="LTP4" s="2440"/>
      <c r="LTQ4" s="2440"/>
      <c r="LTR4" s="2440"/>
      <c r="LTS4" s="2440"/>
      <c r="LTT4" s="2440"/>
      <c r="LTU4" s="2440"/>
      <c r="LTV4" s="2440"/>
      <c r="LTW4" s="2440"/>
      <c r="LTX4" s="2440"/>
      <c r="LTY4" s="2440"/>
      <c r="LTZ4" s="2440"/>
      <c r="LUA4" s="2440"/>
      <c r="LUB4" s="2440"/>
      <c r="LUC4" s="2440"/>
      <c r="LUD4" s="2440"/>
      <c r="LUE4" s="2440"/>
      <c r="LUF4" s="2440"/>
      <c r="LUG4" s="2440"/>
      <c r="LUH4" s="2440"/>
      <c r="LUI4" s="2440"/>
      <c r="LUJ4" s="2440"/>
      <c r="LUK4" s="2440"/>
      <c r="LUL4" s="2440"/>
      <c r="LUM4" s="2440"/>
      <c r="LUN4" s="2440"/>
      <c r="LUO4" s="2440"/>
      <c r="LUP4" s="2440"/>
      <c r="LUQ4" s="2440"/>
      <c r="LUR4" s="2440"/>
      <c r="LUS4" s="2440"/>
      <c r="LUT4" s="2440"/>
      <c r="LUU4" s="2440"/>
      <c r="LUV4" s="2440"/>
      <c r="LUW4" s="2440"/>
      <c r="LUX4" s="2440"/>
      <c r="LUY4" s="2440"/>
      <c r="LUZ4" s="2440"/>
      <c r="LVA4" s="2440"/>
      <c r="LVB4" s="2440"/>
      <c r="LVC4" s="2440"/>
      <c r="LVD4" s="2440"/>
      <c r="LVE4" s="2440"/>
      <c r="LVF4" s="2440"/>
      <c r="LVG4" s="2440"/>
      <c r="LVH4" s="2440"/>
      <c r="LVI4" s="2440"/>
      <c r="LVJ4" s="2440"/>
      <c r="LVK4" s="2440"/>
      <c r="LVL4" s="2440"/>
      <c r="LVM4" s="2440"/>
      <c r="LVN4" s="2440"/>
      <c r="LVO4" s="2440"/>
      <c r="LVP4" s="2440"/>
      <c r="LVQ4" s="2440"/>
      <c r="LVR4" s="2440"/>
      <c r="LVS4" s="2440"/>
      <c r="LVT4" s="2440"/>
      <c r="LVU4" s="2440"/>
      <c r="LVV4" s="2440"/>
      <c r="LVW4" s="2440"/>
      <c r="LVX4" s="2440"/>
      <c r="LVY4" s="2440"/>
      <c r="LVZ4" s="2440"/>
      <c r="LWA4" s="2440"/>
      <c r="LWB4" s="2440"/>
      <c r="LWC4" s="2440"/>
      <c r="LWD4" s="2440"/>
      <c r="LWE4" s="2440"/>
      <c r="LWF4" s="2440"/>
      <c r="LWG4" s="2440"/>
      <c r="LWH4" s="2440"/>
      <c r="LWI4" s="2440"/>
      <c r="LWJ4" s="2440"/>
      <c r="LWK4" s="2440"/>
      <c r="LWL4" s="2440"/>
      <c r="LWM4" s="2440"/>
      <c r="LWN4" s="2440"/>
      <c r="LWO4" s="2440"/>
      <c r="LWP4" s="2440"/>
      <c r="LWQ4" s="2440"/>
      <c r="LWR4" s="2440"/>
      <c r="LWS4" s="2440"/>
      <c r="LWT4" s="2440"/>
      <c r="LWU4" s="2440"/>
      <c r="LWV4" s="2440"/>
      <c r="LWW4" s="2440"/>
      <c r="LWX4" s="2440"/>
      <c r="LWY4" s="2440"/>
      <c r="LWZ4" s="2440"/>
      <c r="LXA4" s="2440"/>
      <c r="LXB4" s="2440"/>
      <c r="LXC4" s="2440"/>
      <c r="LXD4" s="2440"/>
      <c r="LXE4" s="2440"/>
      <c r="LXF4" s="2440"/>
      <c r="LXG4" s="2440"/>
      <c r="LXH4" s="2440"/>
      <c r="LXI4" s="2440"/>
      <c r="LXJ4" s="2440"/>
      <c r="LXK4" s="2440"/>
      <c r="LXL4" s="2440"/>
      <c r="LXM4" s="2440"/>
      <c r="LXN4" s="2440"/>
      <c r="LXO4" s="2440"/>
      <c r="LXP4" s="2440"/>
      <c r="LXQ4" s="2440"/>
      <c r="LXR4" s="2440"/>
      <c r="LXS4" s="2440"/>
      <c r="LXT4" s="2440"/>
      <c r="LXU4" s="2440"/>
      <c r="LXV4" s="2440"/>
      <c r="LXW4" s="2440"/>
      <c r="LXX4" s="2440"/>
      <c r="LXY4" s="2440"/>
      <c r="LXZ4" s="2440"/>
      <c r="LYA4" s="2440"/>
      <c r="LYB4" s="2440"/>
      <c r="LYC4" s="2440"/>
      <c r="LYD4" s="2440"/>
      <c r="LYE4" s="2440"/>
      <c r="LYF4" s="2440"/>
      <c r="LYG4" s="2440"/>
      <c r="LYH4" s="2440"/>
      <c r="LYI4" s="2440"/>
      <c r="LYJ4" s="2440"/>
      <c r="LYK4" s="2440"/>
      <c r="LYL4" s="2440"/>
      <c r="LYM4" s="2440"/>
      <c r="LYN4" s="2440"/>
      <c r="LYO4" s="2440"/>
      <c r="LYP4" s="2440"/>
      <c r="LYQ4" s="2440"/>
      <c r="LYR4" s="2440"/>
      <c r="LYS4" s="2440"/>
      <c r="LYT4" s="2440"/>
      <c r="LYU4" s="2440"/>
      <c r="LYV4" s="2440"/>
      <c r="LYW4" s="2440"/>
      <c r="LYX4" s="2440"/>
      <c r="LYY4" s="2440"/>
      <c r="LYZ4" s="2440"/>
      <c r="LZA4" s="2440"/>
      <c r="LZB4" s="2440"/>
      <c r="LZC4" s="2440"/>
      <c r="LZD4" s="2440"/>
      <c r="LZE4" s="2440"/>
      <c r="LZF4" s="2440"/>
      <c r="LZG4" s="2440"/>
      <c r="LZH4" s="2440"/>
      <c r="LZI4" s="2440"/>
      <c r="LZJ4" s="2440"/>
      <c r="LZK4" s="2440"/>
      <c r="LZL4" s="2440"/>
      <c r="LZM4" s="2440"/>
      <c r="LZN4" s="2440"/>
      <c r="LZO4" s="2440"/>
      <c r="LZP4" s="2440"/>
      <c r="LZQ4" s="2440"/>
      <c r="LZR4" s="2440"/>
      <c r="LZS4" s="2440"/>
      <c r="LZT4" s="2440"/>
      <c r="LZU4" s="2440"/>
      <c r="LZV4" s="2440"/>
      <c r="LZW4" s="2440"/>
      <c r="LZX4" s="2440"/>
      <c r="LZY4" s="2440"/>
      <c r="LZZ4" s="2440"/>
      <c r="MAA4" s="2440"/>
      <c r="MAB4" s="2440"/>
      <c r="MAC4" s="2440"/>
      <c r="MAD4" s="2440"/>
      <c r="MAE4" s="2440"/>
      <c r="MAF4" s="2440"/>
      <c r="MAG4" s="2440"/>
      <c r="MAH4" s="2440"/>
      <c r="MAI4" s="2440"/>
      <c r="MAJ4" s="2440"/>
      <c r="MAK4" s="2440"/>
      <c r="MAL4" s="2440"/>
      <c r="MAM4" s="2440"/>
      <c r="MAN4" s="2440"/>
      <c r="MAO4" s="2440"/>
      <c r="MAP4" s="2440"/>
      <c r="MAQ4" s="2440"/>
      <c r="MAR4" s="2440"/>
      <c r="MAS4" s="2440"/>
      <c r="MAT4" s="2440"/>
      <c r="MAU4" s="2440"/>
      <c r="MAV4" s="2440"/>
      <c r="MAW4" s="2440"/>
      <c r="MAX4" s="2440"/>
      <c r="MAY4" s="2440"/>
      <c r="MAZ4" s="2440"/>
      <c r="MBA4" s="2440"/>
      <c r="MBB4" s="2440"/>
      <c r="MBC4" s="2440"/>
      <c r="MBD4" s="2440"/>
      <c r="MBE4" s="2440"/>
      <c r="MBF4" s="2440"/>
      <c r="MBG4" s="2440"/>
      <c r="MBH4" s="2440"/>
      <c r="MBI4" s="2440"/>
      <c r="MBJ4" s="2440"/>
      <c r="MBK4" s="2440"/>
      <c r="MBL4" s="2440"/>
      <c r="MBM4" s="2440"/>
      <c r="MBN4" s="2440"/>
      <c r="MBO4" s="2440"/>
      <c r="MBP4" s="2440"/>
      <c r="MBQ4" s="2440"/>
      <c r="MBR4" s="2440"/>
      <c r="MBS4" s="2440"/>
      <c r="MBT4" s="2440"/>
      <c r="MBU4" s="2440"/>
      <c r="MBV4" s="2440"/>
      <c r="MBW4" s="2440"/>
      <c r="MBX4" s="2440"/>
      <c r="MBY4" s="2440"/>
      <c r="MBZ4" s="2440"/>
      <c r="MCA4" s="2440"/>
      <c r="MCB4" s="2440"/>
      <c r="MCC4" s="2440"/>
      <c r="MCD4" s="2440"/>
      <c r="MCE4" s="2440"/>
      <c r="MCF4" s="2440"/>
      <c r="MCG4" s="2440"/>
      <c r="MCH4" s="2440"/>
      <c r="MCI4" s="2440"/>
      <c r="MCJ4" s="2440"/>
      <c r="MCK4" s="2440"/>
      <c r="MCL4" s="2440"/>
      <c r="MCM4" s="2440"/>
      <c r="MCN4" s="2440"/>
      <c r="MCO4" s="2440"/>
      <c r="MCP4" s="2440"/>
      <c r="MCQ4" s="2440"/>
      <c r="MCR4" s="2440"/>
      <c r="MCS4" s="2440"/>
      <c r="MCT4" s="2440"/>
      <c r="MCU4" s="2440"/>
      <c r="MCV4" s="2440"/>
      <c r="MCW4" s="2440"/>
      <c r="MCX4" s="2440"/>
      <c r="MCY4" s="2440"/>
      <c r="MCZ4" s="2440"/>
      <c r="MDA4" s="2440"/>
      <c r="MDB4" s="2440"/>
      <c r="MDC4" s="2440"/>
      <c r="MDD4" s="2440"/>
      <c r="MDE4" s="2440"/>
      <c r="MDF4" s="2440"/>
      <c r="MDG4" s="2440"/>
      <c r="MDH4" s="2440"/>
      <c r="MDI4" s="2440"/>
      <c r="MDJ4" s="2440"/>
      <c r="MDK4" s="2440"/>
      <c r="MDL4" s="2440"/>
      <c r="MDM4" s="2440"/>
      <c r="MDN4" s="2440"/>
      <c r="MDO4" s="2440"/>
      <c r="MDP4" s="2440"/>
      <c r="MDQ4" s="2440"/>
      <c r="MDR4" s="2440"/>
      <c r="MDS4" s="2440"/>
      <c r="MDT4" s="2440"/>
      <c r="MDU4" s="2440"/>
      <c r="MDV4" s="2440"/>
      <c r="MDW4" s="2440"/>
      <c r="MDX4" s="2440"/>
      <c r="MDY4" s="2440"/>
      <c r="MDZ4" s="2440"/>
      <c r="MEA4" s="2440"/>
      <c r="MEB4" s="2440"/>
      <c r="MEC4" s="2440"/>
      <c r="MED4" s="2440"/>
      <c r="MEE4" s="2440"/>
      <c r="MEF4" s="2440"/>
      <c r="MEG4" s="2440"/>
      <c r="MEH4" s="2440"/>
      <c r="MEI4" s="2440"/>
      <c r="MEJ4" s="2440"/>
      <c r="MEK4" s="2440"/>
      <c r="MEL4" s="2440"/>
      <c r="MEM4" s="2440"/>
      <c r="MEN4" s="2440"/>
      <c r="MEO4" s="2440"/>
      <c r="MEP4" s="2440"/>
      <c r="MEQ4" s="2440"/>
      <c r="MER4" s="2440"/>
      <c r="MES4" s="2440"/>
      <c r="MET4" s="2440"/>
      <c r="MEU4" s="2440"/>
      <c r="MEV4" s="2440"/>
      <c r="MEW4" s="2440"/>
      <c r="MEX4" s="2440"/>
      <c r="MEY4" s="2440"/>
      <c r="MEZ4" s="2440"/>
      <c r="MFA4" s="2440"/>
      <c r="MFB4" s="2440"/>
      <c r="MFC4" s="2440"/>
      <c r="MFD4" s="2440"/>
      <c r="MFE4" s="2440"/>
      <c r="MFF4" s="2440"/>
      <c r="MFG4" s="2440"/>
      <c r="MFH4" s="2440"/>
      <c r="MFI4" s="2440"/>
      <c r="MFJ4" s="2440"/>
      <c r="MFK4" s="2440"/>
      <c r="MFL4" s="2440"/>
      <c r="MFM4" s="2440"/>
      <c r="MFN4" s="2440"/>
      <c r="MFO4" s="2440"/>
      <c r="MFP4" s="2440"/>
      <c r="MFQ4" s="2440"/>
      <c r="MFR4" s="2440"/>
      <c r="MFS4" s="2440"/>
      <c r="MFT4" s="2440"/>
      <c r="MFU4" s="2440"/>
      <c r="MFV4" s="2440"/>
      <c r="MFW4" s="2440"/>
      <c r="MFX4" s="2440"/>
      <c r="MFY4" s="2440"/>
      <c r="MFZ4" s="2440"/>
      <c r="MGA4" s="2440"/>
      <c r="MGB4" s="2440"/>
      <c r="MGC4" s="2440"/>
      <c r="MGD4" s="2440"/>
      <c r="MGE4" s="2440"/>
      <c r="MGF4" s="2440"/>
      <c r="MGG4" s="2440"/>
      <c r="MGH4" s="2440"/>
      <c r="MGI4" s="2440"/>
      <c r="MGJ4" s="2440"/>
      <c r="MGK4" s="2440"/>
      <c r="MGL4" s="2440"/>
      <c r="MGM4" s="2440"/>
      <c r="MGN4" s="2440"/>
      <c r="MGO4" s="2440"/>
      <c r="MGP4" s="2440"/>
      <c r="MGQ4" s="2440"/>
      <c r="MGR4" s="2440"/>
      <c r="MGS4" s="2440"/>
      <c r="MGT4" s="2440"/>
      <c r="MGU4" s="2440"/>
      <c r="MGV4" s="2440"/>
      <c r="MGW4" s="2440"/>
      <c r="MGX4" s="2440"/>
      <c r="MGY4" s="2440"/>
      <c r="MGZ4" s="2440"/>
      <c r="MHA4" s="2440"/>
      <c r="MHB4" s="2440"/>
      <c r="MHC4" s="2440"/>
      <c r="MHD4" s="2440"/>
      <c r="MHE4" s="2440"/>
      <c r="MHF4" s="2440"/>
      <c r="MHG4" s="2440"/>
      <c r="MHH4" s="2440"/>
      <c r="MHI4" s="2440"/>
      <c r="MHJ4" s="2440"/>
      <c r="MHK4" s="2440"/>
      <c r="MHL4" s="2440"/>
      <c r="MHM4" s="2440"/>
      <c r="MHN4" s="2440"/>
      <c r="MHO4" s="2440"/>
      <c r="MHP4" s="2440"/>
      <c r="MHQ4" s="2440"/>
      <c r="MHR4" s="2440"/>
      <c r="MHS4" s="2440"/>
      <c r="MHT4" s="2440"/>
      <c r="MHU4" s="2440"/>
      <c r="MHV4" s="2440"/>
      <c r="MHW4" s="2440"/>
      <c r="MHX4" s="2440"/>
      <c r="MHY4" s="2440"/>
      <c r="MHZ4" s="2440"/>
      <c r="MIA4" s="2440"/>
      <c r="MIB4" s="2440"/>
      <c r="MIC4" s="2440"/>
      <c r="MID4" s="2440"/>
      <c r="MIE4" s="2440"/>
      <c r="MIF4" s="2440"/>
      <c r="MIG4" s="2440"/>
      <c r="MIH4" s="2440"/>
      <c r="MII4" s="2440"/>
      <c r="MIJ4" s="2440"/>
      <c r="MIK4" s="2440"/>
      <c r="MIL4" s="2440"/>
      <c r="MIM4" s="2440"/>
      <c r="MIN4" s="2440"/>
      <c r="MIO4" s="2440"/>
      <c r="MIP4" s="2440"/>
      <c r="MIQ4" s="2440"/>
      <c r="MIR4" s="2440"/>
      <c r="MIS4" s="2440"/>
      <c r="MIT4" s="2440"/>
      <c r="MIU4" s="2440"/>
      <c r="MIV4" s="2440"/>
      <c r="MIW4" s="2440"/>
      <c r="MIX4" s="2440"/>
      <c r="MIY4" s="2440"/>
      <c r="MIZ4" s="2440"/>
      <c r="MJA4" s="2440"/>
      <c r="MJB4" s="2440"/>
      <c r="MJC4" s="2440"/>
      <c r="MJD4" s="2440"/>
      <c r="MJE4" s="2440"/>
      <c r="MJF4" s="2440"/>
      <c r="MJG4" s="2440"/>
      <c r="MJH4" s="2440"/>
      <c r="MJI4" s="2440"/>
      <c r="MJJ4" s="2440"/>
      <c r="MJK4" s="2440"/>
      <c r="MJL4" s="2440"/>
      <c r="MJM4" s="2440"/>
      <c r="MJN4" s="2440"/>
      <c r="MJO4" s="2440"/>
      <c r="MJP4" s="2440"/>
      <c r="MJQ4" s="2440"/>
      <c r="MJR4" s="2440"/>
      <c r="MJS4" s="2440"/>
      <c r="MJT4" s="2440"/>
      <c r="MJU4" s="2440"/>
      <c r="MJV4" s="2440"/>
      <c r="MJW4" s="2440"/>
      <c r="MJX4" s="2440"/>
      <c r="MJY4" s="2440"/>
      <c r="MJZ4" s="2440"/>
      <c r="MKA4" s="2440"/>
      <c r="MKB4" s="2440"/>
      <c r="MKC4" s="2440"/>
      <c r="MKD4" s="2440"/>
      <c r="MKE4" s="2440"/>
      <c r="MKF4" s="2440"/>
      <c r="MKG4" s="2440"/>
      <c r="MKH4" s="2440"/>
      <c r="MKI4" s="2440"/>
      <c r="MKJ4" s="2440"/>
      <c r="MKK4" s="2440"/>
      <c r="MKL4" s="2440"/>
      <c r="MKM4" s="2440"/>
      <c r="MKN4" s="2440"/>
      <c r="MKO4" s="2440"/>
      <c r="MKP4" s="2440"/>
      <c r="MKQ4" s="2440"/>
      <c r="MKR4" s="2440"/>
      <c r="MKS4" s="2440"/>
      <c r="MKT4" s="2440"/>
      <c r="MKU4" s="2440"/>
      <c r="MKV4" s="2440"/>
      <c r="MKW4" s="2440"/>
      <c r="MKX4" s="2440"/>
      <c r="MKY4" s="2440"/>
      <c r="MKZ4" s="2440"/>
      <c r="MLA4" s="2440"/>
      <c r="MLB4" s="2440"/>
      <c r="MLC4" s="2440"/>
      <c r="MLD4" s="2440"/>
      <c r="MLE4" s="2440"/>
      <c r="MLF4" s="2440"/>
      <c r="MLG4" s="2440"/>
      <c r="MLH4" s="2440"/>
      <c r="MLI4" s="2440"/>
      <c r="MLJ4" s="2440"/>
      <c r="MLK4" s="2440"/>
      <c r="MLL4" s="2440"/>
      <c r="MLM4" s="2440"/>
      <c r="MLN4" s="2440"/>
      <c r="MLO4" s="2440"/>
      <c r="MLP4" s="2440"/>
      <c r="MLQ4" s="2440"/>
      <c r="MLR4" s="2440"/>
      <c r="MLS4" s="2440"/>
      <c r="MLT4" s="2440"/>
      <c r="MLU4" s="2440"/>
      <c r="MLV4" s="2440"/>
      <c r="MLW4" s="2440"/>
      <c r="MLX4" s="2440"/>
      <c r="MLY4" s="2440"/>
      <c r="MLZ4" s="2440"/>
      <c r="MMA4" s="2440"/>
      <c r="MMB4" s="2440"/>
      <c r="MMC4" s="2440"/>
      <c r="MMD4" s="2440"/>
      <c r="MME4" s="2440"/>
      <c r="MMF4" s="2440"/>
      <c r="MMG4" s="2440"/>
      <c r="MMH4" s="2440"/>
      <c r="MMI4" s="2440"/>
      <c r="MMJ4" s="2440"/>
      <c r="MMK4" s="2440"/>
      <c r="MML4" s="2440"/>
      <c r="MMM4" s="2440"/>
      <c r="MMN4" s="2440"/>
      <c r="MMO4" s="2440"/>
      <c r="MMP4" s="2440"/>
      <c r="MMQ4" s="2440"/>
      <c r="MMR4" s="2440"/>
      <c r="MMS4" s="2440"/>
      <c r="MMT4" s="2440"/>
      <c r="MMU4" s="2440"/>
      <c r="MMV4" s="2440"/>
      <c r="MMW4" s="2440"/>
      <c r="MMX4" s="2440"/>
      <c r="MMY4" s="2440"/>
      <c r="MMZ4" s="2440"/>
      <c r="MNA4" s="2440"/>
      <c r="MNB4" s="2440"/>
      <c r="MNC4" s="2440"/>
      <c r="MND4" s="2440"/>
      <c r="MNE4" s="2440"/>
      <c r="MNF4" s="2440"/>
      <c r="MNG4" s="2440"/>
      <c r="MNH4" s="2440"/>
      <c r="MNI4" s="2440"/>
      <c r="MNJ4" s="2440"/>
      <c r="MNK4" s="2440"/>
      <c r="MNL4" s="2440"/>
      <c r="MNM4" s="2440"/>
      <c r="MNN4" s="2440"/>
      <c r="MNO4" s="2440"/>
      <c r="MNP4" s="2440"/>
      <c r="MNQ4" s="2440"/>
      <c r="MNR4" s="2440"/>
      <c r="MNS4" s="2440"/>
      <c r="MNT4" s="2440"/>
      <c r="MNU4" s="2440"/>
      <c r="MNV4" s="2440"/>
      <c r="MNW4" s="2440"/>
      <c r="MNX4" s="2440"/>
      <c r="MNY4" s="2440"/>
      <c r="MNZ4" s="2440"/>
      <c r="MOA4" s="2440"/>
      <c r="MOB4" s="2440"/>
      <c r="MOC4" s="2440"/>
      <c r="MOD4" s="2440"/>
      <c r="MOE4" s="2440"/>
      <c r="MOF4" s="2440"/>
      <c r="MOG4" s="2440"/>
      <c r="MOH4" s="2440"/>
      <c r="MOI4" s="2440"/>
      <c r="MOJ4" s="2440"/>
      <c r="MOK4" s="2440"/>
      <c r="MOL4" s="2440"/>
      <c r="MOM4" s="2440"/>
      <c r="MON4" s="2440"/>
      <c r="MOO4" s="2440"/>
      <c r="MOP4" s="2440"/>
      <c r="MOQ4" s="2440"/>
      <c r="MOR4" s="2440"/>
      <c r="MOS4" s="2440"/>
      <c r="MOT4" s="2440"/>
      <c r="MOU4" s="2440"/>
      <c r="MOV4" s="2440"/>
      <c r="MOW4" s="2440"/>
      <c r="MOX4" s="2440"/>
      <c r="MOY4" s="2440"/>
      <c r="MOZ4" s="2440"/>
      <c r="MPA4" s="2440"/>
      <c r="MPB4" s="2440"/>
      <c r="MPC4" s="2440"/>
      <c r="MPD4" s="2440"/>
      <c r="MPE4" s="2440"/>
      <c r="MPF4" s="2440"/>
      <c r="MPG4" s="2440"/>
      <c r="MPH4" s="2440"/>
      <c r="MPI4" s="2440"/>
      <c r="MPJ4" s="2440"/>
      <c r="MPK4" s="2440"/>
      <c r="MPL4" s="2440"/>
      <c r="MPM4" s="2440"/>
      <c r="MPN4" s="2440"/>
      <c r="MPO4" s="2440"/>
      <c r="MPP4" s="2440"/>
      <c r="MPQ4" s="2440"/>
      <c r="MPR4" s="2440"/>
      <c r="MPS4" s="2440"/>
      <c r="MPT4" s="2440"/>
      <c r="MPU4" s="2440"/>
      <c r="MPV4" s="2440"/>
      <c r="MPW4" s="2440"/>
      <c r="MPX4" s="2440"/>
      <c r="MPY4" s="2440"/>
      <c r="MPZ4" s="2440"/>
      <c r="MQA4" s="2440"/>
      <c r="MQB4" s="2440"/>
      <c r="MQC4" s="2440"/>
      <c r="MQD4" s="2440"/>
      <c r="MQE4" s="2440"/>
      <c r="MQF4" s="2440"/>
      <c r="MQG4" s="2440"/>
      <c r="MQH4" s="2440"/>
      <c r="MQI4" s="2440"/>
      <c r="MQJ4" s="2440"/>
      <c r="MQK4" s="2440"/>
      <c r="MQL4" s="2440"/>
      <c r="MQM4" s="2440"/>
      <c r="MQN4" s="2440"/>
      <c r="MQO4" s="2440"/>
      <c r="MQP4" s="2440"/>
      <c r="MQQ4" s="2440"/>
      <c r="MQR4" s="2440"/>
      <c r="MQS4" s="2440"/>
      <c r="MQT4" s="2440"/>
      <c r="MQU4" s="2440"/>
      <c r="MQV4" s="2440"/>
      <c r="MQW4" s="2440"/>
      <c r="MQX4" s="2440"/>
      <c r="MQY4" s="2440"/>
      <c r="MQZ4" s="2440"/>
      <c r="MRA4" s="2440"/>
      <c r="MRB4" s="2440"/>
      <c r="MRC4" s="2440"/>
      <c r="MRD4" s="2440"/>
      <c r="MRE4" s="2440"/>
      <c r="MRF4" s="2440"/>
      <c r="MRG4" s="2440"/>
      <c r="MRH4" s="2440"/>
      <c r="MRI4" s="2440"/>
      <c r="MRJ4" s="2440"/>
      <c r="MRK4" s="2440"/>
      <c r="MRL4" s="2440"/>
      <c r="MRM4" s="2440"/>
      <c r="MRN4" s="2440"/>
      <c r="MRO4" s="2440"/>
      <c r="MRP4" s="2440"/>
      <c r="MRQ4" s="2440"/>
      <c r="MRR4" s="2440"/>
      <c r="MRS4" s="2440"/>
      <c r="MRT4" s="2440"/>
      <c r="MRU4" s="2440"/>
      <c r="MRV4" s="2440"/>
      <c r="MRW4" s="2440"/>
      <c r="MRX4" s="2440"/>
      <c r="MRY4" s="2440"/>
      <c r="MRZ4" s="2440"/>
      <c r="MSA4" s="2440"/>
      <c r="MSB4" s="2440"/>
      <c r="MSC4" s="2440"/>
      <c r="MSD4" s="2440"/>
      <c r="MSE4" s="2440"/>
      <c r="MSF4" s="2440"/>
      <c r="MSG4" s="2440"/>
      <c r="MSH4" s="2440"/>
      <c r="MSI4" s="2440"/>
      <c r="MSJ4" s="2440"/>
      <c r="MSK4" s="2440"/>
      <c r="MSL4" s="2440"/>
      <c r="MSM4" s="2440"/>
      <c r="MSN4" s="2440"/>
      <c r="MSO4" s="2440"/>
      <c r="MSP4" s="2440"/>
      <c r="MSQ4" s="2440"/>
      <c r="MSR4" s="2440"/>
      <c r="MSS4" s="2440"/>
      <c r="MST4" s="2440"/>
      <c r="MSU4" s="2440"/>
      <c r="MSV4" s="2440"/>
      <c r="MSW4" s="2440"/>
      <c r="MSX4" s="2440"/>
      <c r="MSY4" s="2440"/>
      <c r="MSZ4" s="2440"/>
      <c r="MTA4" s="2440"/>
      <c r="MTB4" s="2440"/>
      <c r="MTC4" s="2440"/>
      <c r="MTD4" s="2440"/>
      <c r="MTE4" s="2440"/>
      <c r="MTF4" s="2440"/>
      <c r="MTG4" s="2440"/>
      <c r="MTH4" s="2440"/>
      <c r="MTI4" s="2440"/>
      <c r="MTJ4" s="2440"/>
      <c r="MTK4" s="2440"/>
      <c r="MTL4" s="2440"/>
      <c r="MTM4" s="2440"/>
      <c r="MTN4" s="2440"/>
      <c r="MTO4" s="2440"/>
      <c r="MTP4" s="2440"/>
      <c r="MTQ4" s="2440"/>
      <c r="MTR4" s="2440"/>
      <c r="MTS4" s="2440"/>
      <c r="MTT4" s="2440"/>
      <c r="MTU4" s="2440"/>
      <c r="MTV4" s="2440"/>
      <c r="MTW4" s="2440"/>
      <c r="MTX4" s="2440"/>
      <c r="MTY4" s="2440"/>
      <c r="MTZ4" s="2440"/>
      <c r="MUA4" s="2440"/>
      <c r="MUB4" s="2440"/>
      <c r="MUC4" s="2440"/>
      <c r="MUD4" s="2440"/>
      <c r="MUE4" s="2440"/>
      <c r="MUF4" s="2440"/>
      <c r="MUG4" s="2440"/>
      <c r="MUH4" s="2440"/>
      <c r="MUI4" s="2440"/>
      <c r="MUJ4" s="2440"/>
      <c r="MUK4" s="2440"/>
      <c r="MUL4" s="2440"/>
      <c r="MUM4" s="2440"/>
      <c r="MUN4" s="2440"/>
      <c r="MUO4" s="2440"/>
      <c r="MUP4" s="2440"/>
      <c r="MUQ4" s="2440"/>
      <c r="MUR4" s="2440"/>
      <c r="MUS4" s="2440"/>
      <c r="MUT4" s="2440"/>
      <c r="MUU4" s="2440"/>
      <c r="MUV4" s="2440"/>
      <c r="MUW4" s="2440"/>
      <c r="MUX4" s="2440"/>
      <c r="MUY4" s="2440"/>
      <c r="MUZ4" s="2440"/>
      <c r="MVA4" s="2440"/>
      <c r="MVB4" s="2440"/>
      <c r="MVC4" s="2440"/>
      <c r="MVD4" s="2440"/>
      <c r="MVE4" s="2440"/>
      <c r="MVF4" s="2440"/>
      <c r="MVG4" s="2440"/>
      <c r="MVH4" s="2440"/>
      <c r="MVI4" s="2440"/>
      <c r="MVJ4" s="2440"/>
      <c r="MVK4" s="2440"/>
      <c r="MVL4" s="2440"/>
      <c r="MVM4" s="2440"/>
      <c r="MVN4" s="2440"/>
      <c r="MVO4" s="2440"/>
      <c r="MVP4" s="2440"/>
      <c r="MVQ4" s="2440"/>
      <c r="MVR4" s="2440"/>
      <c r="MVS4" s="2440"/>
      <c r="MVT4" s="2440"/>
      <c r="MVU4" s="2440"/>
      <c r="MVV4" s="2440"/>
      <c r="MVW4" s="2440"/>
      <c r="MVX4" s="2440"/>
      <c r="MVY4" s="2440"/>
      <c r="MVZ4" s="2440"/>
      <c r="MWA4" s="2440"/>
      <c r="MWB4" s="2440"/>
      <c r="MWC4" s="2440"/>
      <c r="MWD4" s="2440"/>
      <c r="MWE4" s="2440"/>
      <c r="MWF4" s="2440"/>
      <c r="MWG4" s="2440"/>
      <c r="MWH4" s="2440"/>
      <c r="MWI4" s="2440"/>
      <c r="MWJ4" s="2440"/>
      <c r="MWK4" s="2440"/>
      <c r="MWL4" s="2440"/>
      <c r="MWM4" s="2440"/>
      <c r="MWN4" s="2440"/>
      <c r="MWO4" s="2440"/>
      <c r="MWP4" s="2440"/>
      <c r="MWQ4" s="2440"/>
      <c r="MWR4" s="2440"/>
      <c r="MWS4" s="2440"/>
      <c r="MWT4" s="2440"/>
      <c r="MWU4" s="2440"/>
      <c r="MWV4" s="2440"/>
      <c r="MWW4" s="2440"/>
      <c r="MWX4" s="2440"/>
      <c r="MWY4" s="2440"/>
      <c r="MWZ4" s="2440"/>
      <c r="MXA4" s="2440"/>
      <c r="MXB4" s="2440"/>
      <c r="MXC4" s="2440"/>
      <c r="MXD4" s="2440"/>
      <c r="MXE4" s="2440"/>
      <c r="MXF4" s="2440"/>
      <c r="MXG4" s="2440"/>
      <c r="MXH4" s="2440"/>
      <c r="MXI4" s="2440"/>
      <c r="MXJ4" s="2440"/>
      <c r="MXK4" s="2440"/>
      <c r="MXL4" s="2440"/>
      <c r="MXM4" s="2440"/>
      <c r="MXN4" s="2440"/>
      <c r="MXO4" s="2440"/>
      <c r="MXP4" s="2440"/>
      <c r="MXQ4" s="2440"/>
      <c r="MXR4" s="2440"/>
      <c r="MXS4" s="2440"/>
      <c r="MXT4" s="2440"/>
      <c r="MXU4" s="2440"/>
      <c r="MXV4" s="2440"/>
      <c r="MXW4" s="2440"/>
      <c r="MXX4" s="2440"/>
      <c r="MXY4" s="2440"/>
      <c r="MXZ4" s="2440"/>
      <c r="MYA4" s="2440"/>
      <c r="MYB4" s="2440"/>
      <c r="MYC4" s="2440"/>
      <c r="MYD4" s="2440"/>
      <c r="MYE4" s="2440"/>
      <c r="MYF4" s="2440"/>
      <c r="MYG4" s="2440"/>
      <c r="MYH4" s="2440"/>
      <c r="MYI4" s="2440"/>
      <c r="MYJ4" s="2440"/>
      <c r="MYK4" s="2440"/>
      <c r="MYL4" s="2440"/>
      <c r="MYM4" s="2440"/>
      <c r="MYN4" s="2440"/>
      <c r="MYO4" s="2440"/>
      <c r="MYP4" s="2440"/>
      <c r="MYQ4" s="2440"/>
      <c r="MYR4" s="2440"/>
      <c r="MYS4" s="2440"/>
      <c r="MYT4" s="2440"/>
      <c r="MYU4" s="2440"/>
      <c r="MYV4" s="2440"/>
      <c r="MYW4" s="2440"/>
      <c r="MYX4" s="2440"/>
      <c r="MYY4" s="2440"/>
      <c r="MYZ4" s="2440"/>
      <c r="MZA4" s="2440"/>
      <c r="MZB4" s="2440"/>
      <c r="MZC4" s="2440"/>
      <c r="MZD4" s="2440"/>
      <c r="MZE4" s="2440"/>
      <c r="MZF4" s="2440"/>
      <c r="MZG4" s="2440"/>
      <c r="MZH4" s="2440"/>
      <c r="MZI4" s="2440"/>
      <c r="MZJ4" s="2440"/>
      <c r="MZK4" s="2440"/>
      <c r="MZL4" s="2440"/>
      <c r="MZM4" s="2440"/>
      <c r="MZN4" s="2440"/>
      <c r="MZO4" s="2440"/>
      <c r="MZP4" s="2440"/>
      <c r="MZQ4" s="2440"/>
      <c r="MZR4" s="2440"/>
      <c r="MZS4" s="2440"/>
      <c r="MZT4" s="2440"/>
      <c r="MZU4" s="2440"/>
      <c r="MZV4" s="2440"/>
      <c r="MZW4" s="2440"/>
      <c r="MZX4" s="2440"/>
      <c r="MZY4" s="2440"/>
      <c r="MZZ4" s="2440"/>
      <c r="NAA4" s="2440"/>
      <c r="NAB4" s="2440"/>
      <c r="NAC4" s="2440"/>
      <c r="NAD4" s="2440"/>
      <c r="NAE4" s="2440"/>
      <c r="NAF4" s="2440"/>
      <c r="NAG4" s="2440"/>
      <c r="NAH4" s="2440"/>
      <c r="NAI4" s="2440"/>
      <c r="NAJ4" s="2440"/>
      <c r="NAK4" s="2440"/>
      <c r="NAL4" s="2440"/>
      <c r="NAM4" s="2440"/>
      <c r="NAN4" s="2440"/>
      <c r="NAO4" s="2440"/>
      <c r="NAP4" s="2440"/>
      <c r="NAQ4" s="2440"/>
      <c r="NAR4" s="2440"/>
      <c r="NAS4" s="2440"/>
      <c r="NAT4" s="2440"/>
      <c r="NAU4" s="2440"/>
      <c r="NAV4" s="2440"/>
      <c r="NAW4" s="2440"/>
      <c r="NAX4" s="2440"/>
      <c r="NAY4" s="2440"/>
      <c r="NAZ4" s="2440"/>
      <c r="NBA4" s="2440"/>
      <c r="NBB4" s="2440"/>
      <c r="NBC4" s="2440"/>
      <c r="NBD4" s="2440"/>
      <c r="NBE4" s="2440"/>
      <c r="NBF4" s="2440"/>
      <c r="NBG4" s="2440"/>
      <c r="NBH4" s="2440"/>
      <c r="NBI4" s="2440"/>
      <c r="NBJ4" s="2440"/>
      <c r="NBK4" s="2440"/>
      <c r="NBL4" s="2440"/>
      <c r="NBM4" s="2440"/>
      <c r="NBN4" s="2440"/>
      <c r="NBO4" s="2440"/>
      <c r="NBP4" s="2440"/>
      <c r="NBQ4" s="2440"/>
      <c r="NBR4" s="2440"/>
      <c r="NBS4" s="2440"/>
      <c r="NBT4" s="2440"/>
      <c r="NBU4" s="2440"/>
      <c r="NBV4" s="2440"/>
      <c r="NBW4" s="2440"/>
      <c r="NBX4" s="2440"/>
      <c r="NBY4" s="2440"/>
      <c r="NBZ4" s="2440"/>
      <c r="NCA4" s="2440"/>
      <c r="NCB4" s="2440"/>
      <c r="NCC4" s="2440"/>
      <c r="NCD4" s="2440"/>
      <c r="NCE4" s="2440"/>
      <c r="NCF4" s="2440"/>
      <c r="NCG4" s="2440"/>
      <c r="NCH4" s="2440"/>
      <c r="NCI4" s="2440"/>
      <c r="NCJ4" s="2440"/>
      <c r="NCK4" s="2440"/>
      <c r="NCL4" s="2440"/>
      <c r="NCM4" s="2440"/>
      <c r="NCN4" s="2440"/>
      <c r="NCO4" s="2440"/>
      <c r="NCP4" s="2440"/>
      <c r="NCQ4" s="2440"/>
      <c r="NCR4" s="2440"/>
      <c r="NCS4" s="2440"/>
      <c r="NCT4" s="2440"/>
      <c r="NCU4" s="2440"/>
      <c r="NCV4" s="2440"/>
      <c r="NCW4" s="2440"/>
      <c r="NCX4" s="2440"/>
      <c r="NCY4" s="2440"/>
      <c r="NCZ4" s="2440"/>
      <c r="NDA4" s="2440"/>
      <c r="NDB4" s="2440"/>
      <c r="NDC4" s="2440"/>
      <c r="NDD4" s="2440"/>
      <c r="NDE4" s="2440"/>
      <c r="NDF4" s="2440"/>
      <c r="NDG4" s="2440"/>
      <c r="NDH4" s="2440"/>
      <c r="NDI4" s="2440"/>
      <c r="NDJ4" s="2440"/>
      <c r="NDK4" s="2440"/>
      <c r="NDL4" s="2440"/>
      <c r="NDM4" s="2440"/>
      <c r="NDN4" s="2440"/>
      <c r="NDO4" s="2440"/>
      <c r="NDP4" s="2440"/>
      <c r="NDQ4" s="2440"/>
      <c r="NDR4" s="2440"/>
      <c r="NDS4" s="2440"/>
      <c r="NDT4" s="2440"/>
      <c r="NDU4" s="2440"/>
      <c r="NDV4" s="2440"/>
      <c r="NDW4" s="2440"/>
      <c r="NDX4" s="2440"/>
      <c r="NDY4" s="2440"/>
      <c r="NDZ4" s="2440"/>
      <c r="NEA4" s="2440"/>
      <c r="NEB4" s="2440"/>
      <c r="NEC4" s="2440"/>
      <c r="NED4" s="2440"/>
      <c r="NEE4" s="2440"/>
      <c r="NEF4" s="2440"/>
      <c r="NEG4" s="2440"/>
      <c r="NEH4" s="2440"/>
      <c r="NEI4" s="2440"/>
      <c r="NEJ4" s="2440"/>
      <c r="NEK4" s="2440"/>
      <c r="NEL4" s="2440"/>
      <c r="NEM4" s="2440"/>
      <c r="NEN4" s="2440"/>
      <c r="NEO4" s="2440"/>
      <c r="NEP4" s="2440"/>
      <c r="NEQ4" s="2440"/>
      <c r="NER4" s="2440"/>
      <c r="NES4" s="2440"/>
      <c r="NET4" s="2440"/>
      <c r="NEU4" s="2440"/>
      <c r="NEV4" s="2440"/>
      <c r="NEW4" s="2440"/>
      <c r="NEX4" s="2440"/>
      <c r="NEY4" s="2440"/>
      <c r="NEZ4" s="2440"/>
      <c r="NFA4" s="2440"/>
      <c r="NFB4" s="2440"/>
      <c r="NFC4" s="2440"/>
      <c r="NFD4" s="2440"/>
      <c r="NFE4" s="2440"/>
      <c r="NFF4" s="2440"/>
      <c r="NFG4" s="2440"/>
      <c r="NFH4" s="2440"/>
      <c r="NFI4" s="2440"/>
      <c r="NFJ4" s="2440"/>
      <c r="NFK4" s="2440"/>
      <c r="NFL4" s="2440"/>
      <c r="NFM4" s="2440"/>
      <c r="NFN4" s="2440"/>
      <c r="NFO4" s="2440"/>
      <c r="NFP4" s="2440"/>
      <c r="NFQ4" s="2440"/>
      <c r="NFR4" s="2440"/>
      <c r="NFS4" s="2440"/>
      <c r="NFT4" s="2440"/>
      <c r="NFU4" s="2440"/>
      <c r="NFV4" s="2440"/>
      <c r="NFW4" s="2440"/>
      <c r="NFX4" s="2440"/>
      <c r="NFY4" s="2440"/>
      <c r="NFZ4" s="2440"/>
      <c r="NGA4" s="2440"/>
      <c r="NGB4" s="2440"/>
      <c r="NGC4" s="2440"/>
      <c r="NGD4" s="2440"/>
      <c r="NGE4" s="2440"/>
      <c r="NGF4" s="2440"/>
      <c r="NGG4" s="2440"/>
      <c r="NGH4" s="2440"/>
      <c r="NGI4" s="2440"/>
      <c r="NGJ4" s="2440"/>
      <c r="NGK4" s="2440"/>
      <c r="NGL4" s="2440"/>
      <c r="NGM4" s="2440"/>
      <c r="NGN4" s="2440"/>
      <c r="NGO4" s="2440"/>
      <c r="NGP4" s="2440"/>
      <c r="NGQ4" s="2440"/>
      <c r="NGR4" s="2440"/>
      <c r="NGS4" s="2440"/>
      <c r="NGT4" s="2440"/>
      <c r="NGU4" s="2440"/>
      <c r="NGV4" s="2440"/>
      <c r="NGW4" s="2440"/>
      <c r="NGX4" s="2440"/>
      <c r="NGY4" s="2440"/>
      <c r="NGZ4" s="2440"/>
      <c r="NHA4" s="2440"/>
      <c r="NHB4" s="2440"/>
      <c r="NHC4" s="2440"/>
      <c r="NHD4" s="2440"/>
      <c r="NHE4" s="2440"/>
      <c r="NHF4" s="2440"/>
      <c r="NHG4" s="2440"/>
      <c r="NHH4" s="2440"/>
      <c r="NHI4" s="2440"/>
      <c r="NHJ4" s="2440"/>
      <c r="NHK4" s="2440"/>
      <c r="NHL4" s="2440"/>
      <c r="NHM4" s="2440"/>
      <c r="NHN4" s="2440"/>
      <c r="NHO4" s="2440"/>
      <c r="NHP4" s="2440"/>
      <c r="NHQ4" s="2440"/>
      <c r="NHR4" s="2440"/>
      <c r="NHS4" s="2440"/>
      <c r="NHT4" s="2440"/>
      <c r="NHU4" s="2440"/>
      <c r="NHV4" s="2440"/>
      <c r="NHW4" s="2440"/>
      <c r="NHX4" s="2440"/>
      <c r="NHY4" s="2440"/>
      <c r="NHZ4" s="2440"/>
      <c r="NIA4" s="2440"/>
      <c r="NIB4" s="2440"/>
      <c r="NIC4" s="2440"/>
      <c r="NID4" s="2440"/>
      <c r="NIE4" s="2440"/>
      <c r="NIF4" s="2440"/>
      <c r="NIG4" s="2440"/>
      <c r="NIH4" s="2440"/>
      <c r="NII4" s="2440"/>
      <c r="NIJ4" s="2440"/>
      <c r="NIK4" s="2440"/>
      <c r="NIL4" s="2440"/>
      <c r="NIM4" s="2440"/>
      <c r="NIN4" s="2440"/>
      <c r="NIO4" s="2440"/>
      <c r="NIP4" s="2440"/>
      <c r="NIQ4" s="2440"/>
      <c r="NIR4" s="2440"/>
      <c r="NIS4" s="2440"/>
      <c r="NIT4" s="2440"/>
      <c r="NIU4" s="2440"/>
      <c r="NIV4" s="2440"/>
      <c r="NIW4" s="2440"/>
      <c r="NIX4" s="2440"/>
      <c r="NIY4" s="2440"/>
      <c r="NIZ4" s="2440"/>
      <c r="NJA4" s="2440"/>
      <c r="NJB4" s="2440"/>
      <c r="NJC4" s="2440"/>
      <c r="NJD4" s="2440"/>
      <c r="NJE4" s="2440"/>
      <c r="NJF4" s="2440"/>
      <c r="NJG4" s="2440"/>
      <c r="NJH4" s="2440"/>
      <c r="NJI4" s="2440"/>
      <c r="NJJ4" s="2440"/>
      <c r="NJK4" s="2440"/>
      <c r="NJL4" s="2440"/>
      <c r="NJM4" s="2440"/>
      <c r="NJN4" s="2440"/>
      <c r="NJO4" s="2440"/>
      <c r="NJP4" s="2440"/>
      <c r="NJQ4" s="2440"/>
      <c r="NJR4" s="2440"/>
      <c r="NJS4" s="2440"/>
      <c r="NJT4" s="2440"/>
      <c r="NJU4" s="2440"/>
      <c r="NJV4" s="2440"/>
      <c r="NJW4" s="2440"/>
      <c r="NJX4" s="2440"/>
      <c r="NJY4" s="2440"/>
      <c r="NJZ4" s="2440"/>
      <c r="NKA4" s="2440"/>
      <c r="NKB4" s="2440"/>
      <c r="NKC4" s="2440"/>
      <c r="NKD4" s="2440"/>
      <c r="NKE4" s="2440"/>
      <c r="NKF4" s="2440"/>
      <c r="NKG4" s="2440"/>
      <c r="NKH4" s="2440"/>
      <c r="NKI4" s="2440"/>
      <c r="NKJ4" s="2440"/>
      <c r="NKK4" s="2440"/>
      <c r="NKL4" s="2440"/>
      <c r="NKM4" s="2440"/>
      <c r="NKN4" s="2440"/>
      <c r="NKO4" s="2440"/>
      <c r="NKP4" s="2440"/>
      <c r="NKQ4" s="2440"/>
      <c r="NKR4" s="2440"/>
      <c r="NKS4" s="2440"/>
      <c r="NKT4" s="2440"/>
      <c r="NKU4" s="2440"/>
      <c r="NKV4" s="2440"/>
      <c r="NKW4" s="2440"/>
      <c r="NKX4" s="2440"/>
      <c r="NKY4" s="2440"/>
      <c r="NKZ4" s="2440"/>
      <c r="NLA4" s="2440"/>
      <c r="NLB4" s="2440"/>
      <c r="NLC4" s="2440"/>
      <c r="NLD4" s="2440"/>
      <c r="NLE4" s="2440"/>
      <c r="NLF4" s="2440"/>
      <c r="NLG4" s="2440"/>
      <c r="NLH4" s="2440"/>
      <c r="NLI4" s="2440"/>
      <c r="NLJ4" s="2440"/>
      <c r="NLK4" s="2440"/>
      <c r="NLL4" s="2440"/>
      <c r="NLM4" s="2440"/>
      <c r="NLN4" s="2440"/>
      <c r="NLO4" s="2440"/>
      <c r="NLP4" s="2440"/>
      <c r="NLQ4" s="2440"/>
      <c r="NLR4" s="2440"/>
      <c r="NLS4" s="2440"/>
      <c r="NLT4" s="2440"/>
      <c r="NLU4" s="2440"/>
      <c r="NLV4" s="2440"/>
      <c r="NLW4" s="2440"/>
      <c r="NLX4" s="2440"/>
      <c r="NLY4" s="2440"/>
      <c r="NLZ4" s="2440"/>
      <c r="NMA4" s="2440"/>
      <c r="NMB4" s="2440"/>
      <c r="NMC4" s="2440"/>
      <c r="NMD4" s="2440"/>
      <c r="NME4" s="2440"/>
      <c r="NMF4" s="2440"/>
      <c r="NMG4" s="2440"/>
      <c r="NMH4" s="2440"/>
      <c r="NMI4" s="2440"/>
      <c r="NMJ4" s="2440"/>
      <c r="NMK4" s="2440"/>
      <c r="NML4" s="2440"/>
      <c r="NMM4" s="2440"/>
      <c r="NMN4" s="2440"/>
      <c r="NMO4" s="2440"/>
      <c r="NMP4" s="2440"/>
      <c r="NMQ4" s="2440"/>
      <c r="NMR4" s="2440"/>
      <c r="NMS4" s="2440"/>
      <c r="NMT4" s="2440"/>
      <c r="NMU4" s="2440"/>
      <c r="NMV4" s="2440"/>
      <c r="NMW4" s="2440"/>
      <c r="NMX4" s="2440"/>
      <c r="NMY4" s="2440"/>
      <c r="NMZ4" s="2440"/>
      <c r="NNA4" s="2440"/>
      <c r="NNB4" s="2440"/>
      <c r="NNC4" s="2440"/>
      <c r="NND4" s="2440"/>
      <c r="NNE4" s="2440"/>
      <c r="NNF4" s="2440"/>
      <c r="NNG4" s="2440"/>
      <c r="NNH4" s="2440"/>
      <c r="NNI4" s="2440"/>
      <c r="NNJ4" s="2440"/>
      <c r="NNK4" s="2440"/>
      <c r="NNL4" s="2440"/>
      <c r="NNM4" s="2440"/>
      <c r="NNN4" s="2440"/>
      <c r="NNO4" s="2440"/>
      <c r="NNP4" s="2440"/>
      <c r="NNQ4" s="2440"/>
      <c r="NNR4" s="2440"/>
      <c r="NNS4" s="2440"/>
      <c r="NNT4" s="2440"/>
      <c r="NNU4" s="2440"/>
      <c r="NNV4" s="2440"/>
      <c r="NNW4" s="2440"/>
      <c r="NNX4" s="2440"/>
      <c r="NNY4" s="2440"/>
      <c r="NNZ4" s="2440"/>
      <c r="NOA4" s="2440"/>
      <c r="NOB4" s="2440"/>
      <c r="NOC4" s="2440"/>
      <c r="NOD4" s="2440"/>
      <c r="NOE4" s="2440"/>
      <c r="NOF4" s="2440"/>
      <c r="NOG4" s="2440"/>
      <c r="NOH4" s="2440"/>
      <c r="NOI4" s="2440"/>
      <c r="NOJ4" s="2440"/>
      <c r="NOK4" s="2440"/>
      <c r="NOL4" s="2440"/>
      <c r="NOM4" s="2440"/>
      <c r="NON4" s="2440"/>
      <c r="NOO4" s="2440"/>
      <c r="NOP4" s="2440"/>
      <c r="NOQ4" s="2440"/>
      <c r="NOR4" s="2440"/>
      <c r="NOS4" s="2440"/>
      <c r="NOT4" s="2440"/>
      <c r="NOU4" s="2440"/>
      <c r="NOV4" s="2440"/>
      <c r="NOW4" s="2440"/>
      <c r="NOX4" s="2440"/>
      <c r="NOY4" s="2440"/>
      <c r="NOZ4" s="2440"/>
      <c r="NPA4" s="2440"/>
      <c r="NPB4" s="2440"/>
      <c r="NPC4" s="2440"/>
      <c r="NPD4" s="2440"/>
      <c r="NPE4" s="2440"/>
      <c r="NPF4" s="2440"/>
      <c r="NPG4" s="2440"/>
      <c r="NPH4" s="2440"/>
      <c r="NPI4" s="2440"/>
      <c r="NPJ4" s="2440"/>
      <c r="NPK4" s="2440"/>
      <c r="NPL4" s="2440"/>
      <c r="NPM4" s="2440"/>
      <c r="NPN4" s="2440"/>
      <c r="NPO4" s="2440"/>
      <c r="NPP4" s="2440"/>
      <c r="NPQ4" s="2440"/>
      <c r="NPR4" s="2440"/>
      <c r="NPS4" s="2440"/>
      <c r="NPT4" s="2440"/>
      <c r="NPU4" s="2440"/>
      <c r="NPV4" s="2440"/>
      <c r="NPW4" s="2440"/>
      <c r="NPX4" s="2440"/>
      <c r="NPY4" s="2440"/>
      <c r="NPZ4" s="2440"/>
      <c r="NQA4" s="2440"/>
      <c r="NQB4" s="2440"/>
      <c r="NQC4" s="2440"/>
      <c r="NQD4" s="2440"/>
      <c r="NQE4" s="2440"/>
      <c r="NQF4" s="2440"/>
      <c r="NQG4" s="2440"/>
      <c r="NQH4" s="2440"/>
      <c r="NQI4" s="2440"/>
      <c r="NQJ4" s="2440"/>
      <c r="NQK4" s="2440"/>
      <c r="NQL4" s="2440"/>
      <c r="NQM4" s="2440"/>
      <c r="NQN4" s="2440"/>
      <c r="NQO4" s="2440"/>
      <c r="NQP4" s="2440"/>
      <c r="NQQ4" s="2440"/>
      <c r="NQR4" s="2440"/>
      <c r="NQS4" s="2440"/>
      <c r="NQT4" s="2440"/>
      <c r="NQU4" s="2440"/>
      <c r="NQV4" s="2440"/>
      <c r="NQW4" s="2440"/>
      <c r="NQX4" s="2440"/>
      <c r="NQY4" s="2440"/>
      <c r="NQZ4" s="2440"/>
      <c r="NRA4" s="2440"/>
      <c r="NRB4" s="2440"/>
      <c r="NRC4" s="2440"/>
      <c r="NRD4" s="2440"/>
      <c r="NRE4" s="2440"/>
      <c r="NRF4" s="2440"/>
      <c r="NRG4" s="2440"/>
      <c r="NRH4" s="2440"/>
      <c r="NRI4" s="2440"/>
      <c r="NRJ4" s="2440"/>
      <c r="NRK4" s="2440"/>
      <c r="NRL4" s="2440"/>
      <c r="NRM4" s="2440"/>
      <c r="NRN4" s="2440"/>
      <c r="NRO4" s="2440"/>
      <c r="NRP4" s="2440"/>
      <c r="NRQ4" s="2440"/>
      <c r="NRR4" s="2440"/>
      <c r="NRS4" s="2440"/>
      <c r="NRT4" s="2440"/>
      <c r="NRU4" s="2440"/>
      <c r="NRV4" s="2440"/>
      <c r="NRW4" s="2440"/>
      <c r="NRX4" s="2440"/>
      <c r="NRY4" s="2440"/>
      <c r="NRZ4" s="2440"/>
      <c r="NSA4" s="2440"/>
      <c r="NSB4" s="2440"/>
      <c r="NSC4" s="2440"/>
      <c r="NSD4" s="2440"/>
      <c r="NSE4" s="2440"/>
      <c r="NSF4" s="2440"/>
      <c r="NSG4" s="2440"/>
      <c r="NSH4" s="2440"/>
      <c r="NSI4" s="2440"/>
      <c r="NSJ4" s="2440"/>
      <c r="NSK4" s="2440"/>
      <c r="NSL4" s="2440"/>
      <c r="NSM4" s="2440"/>
      <c r="NSN4" s="2440"/>
      <c r="NSO4" s="2440"/>
      <c r="NSP4" s="2440"/>
      <c r="NSQ4" s="2440"/>
      <c r="NSR4" s="2440"/>
      <c r="NSS4" s="2440"/>
      <c r="NST4" s="2440"/>
      <c r="NSU4" s="2440"/>
      <c r="NSV4" s="2440"/>
      <c r="NSW4" s="2440"/>
      <c r="NSX4" s="2440"/>
      <c r="NSY4" s="2440"/>
      <c r="NSZ4" s="2440"/>
      <c r="NTA4" s="2440"/>
      <c r="NTB4" s="2440"/>
      <c r="NTC4" s="2440"/>
      <c r="NTD4" s="2440"/>
      <c r="NTE4" s="2440"/>
      <c r="NTF4" s="2440"/>
      <c r="NTG4" s="2440"/>
      <c r="NTH4" s="2440"/>
      <c r="NTI4" s="2440"/>
      <c r="NTJ4" s="2440"/>
      <c r="NTK4" s="2440"/>
      <c r="NTL4" s="2440"/>
      <c r="NTM4" s="2440"/>
      <c r="NTN4" s="2440"/>
      <c r="NTO4" s="2440"/>
      <c r="NTP4" s="2440"/>
      <c r="NTQ4" s="2440"/>
      <c r="NTR4" s="2440"/>
      <c r="NTS4" s="2440"/>
      <c r="NTT4" s="2440"/>
      <c r="NTU4" s="2440"/>
      <c r="NTV4" s="2440"/>
      <c r="NTW4" s="2440"/>
      <c r="NTX4" s="2440"/>
      <c r="NTY4" s="2440"/>
      <c r="NTZ4" s="2440"/>
      <c r="NUA4" s="2440"/>
      <c r="NUB4" s="2440"/>
      <c r="NUC4" s="2440"/>
      <c r="NUD4" s="2440"/>
      <c r="NUE4" s="2440"/>
      <c r="NUF4" s="2440"/>
      <c r="NUG4" s="2440"/>
      <c r="NUH4" s="2440"/>
      <c r="NUI4" s="2440"/>
      <c r="NUJ4" s="2440"/>
      <c r="NUK4" s="2440"/>
      <c r="NUL4" s="2440"/>
      <c r="NUM4" s="2440"/>
      <c r="NUN4" s="2440"/>
      <c r="NUO4" s="2440"/>
      <c r="NUP4" s="2440"/>
      <c r="NUQ4" s="2440"/>
      <c r="NUR4" s="2440"/>
      <c r="NUS4" s="2440"/>
      <c r="NUT4" s="2440"/>
      <c r="NUU4" s="2440"/>
      <c r="NUV4" s="2440"/>
      <c r="NUW4" s="2440"/>
      <c r="NUX4" s="2440"/>
      <c r="NUY4" s="2440"/>
      <c r="NUZ4" s="2440"/>
      <c r="NVA4" s="2440"/>
      <c r="NVB4" s="2440"/>
      <c r="NVC4" s="2440"/>
      <c r="NVD4" s="2440"/>
      <c r="NVE4" s="2440"/>
      <c r="NVF4" s="2440"/>
      <c r="NVG4" s="2440"/>
      <c r="NVH4" s="2440"/>
      <c r="NVI4" s="2440"/>
      <c r="NVJ4" s="2440"/>
      <c r="NVK4" s="2440"/>
      <c r="NVL4" s="2440"/>
      <c r="NVM4" s="2440"/>
      <c r="NVN4" s="2440"/>
      <c r="NVO4" s="2440"/>
      <c r="NVP4" s="2440"/>
      <c r="NVQ4" s="2440"/>
      <c r="NVR4" s="2440"/>
      <c r="NVS4" s="2440"/>
      <c r="NVT4" s="2440"/>
      <c r="NVU4" s="2440"/>
      <c r="NVV4" s="2440"/>
      <c r="NVW4" s="2440"/>
      <c r="NVX4" s="2440"/>
      <c r="NVY4" s="2440"/>
      <c r="NVZ4" s="2440"/>
      <c r="NWA4" s="2440"/>
      <c r="NWB4" s="2440"/>
      <c r="NWC4" s="2440"/>
      <c r="NWD4" s="2440"/>
      <c r="NWE4" s="2440"/>
      <c r="NWF4" s="2440"/>
      <c r="NWG4" s="2440"/>
      <c r="NWH4" s="2440"/>
      <c r="NWI4" s="2440"/>
      <c r="NWJ4" s="2440"/>
      <c r="NWK4" s="2440"/>
      <c r="NWL4" s="2440"/>
      <c r="NWM4" s="2440"/>
      <c r="NWN4" s="2440"/>
      <c r="NWO4" s="2440"/>
      <c r="NWP4" s="2440"/>
      <c r="NWQ4" s="2440"/>
      <c r="NWR4" s="2440"/>
      <c r="NWS4" s="2440"/>
      <c r="NWT4" s="2440"/>
      <c r="NWU4" s="2440"/>
      <c r="NWV4" s="2440"/>
      <c r="NWW4" s="2440"/>
      <c r="NWX4" s="2440"/>
      <c r="NWY4" s="2440"/>
      <c r="NWZ4" s="2440"/>
      <c r="NXA4" s="2440"/>
      <c r="NXB4" s="2440"/>
      <c r="NXC4" s="2440"/>
      <c r="NXD4" s="2440"/>
      <c r="NXE4" s="2440"/>
      <c r="NXF4" s="2440"/>
      <c r="NXG4" s="2440"/>
      <c r="NXH4" s="2440"/>
      <c r="NXI4" s="2440"/>
      <c r="NXJ4" s="2440"/>
      <c r="NXK4" s="2440"/>
      <c r="NXL4" s="2440"/>
      <c r="NXM4" s="2440"/>
      <c r="NXN4" s="2440"/>
      <c r="NXO4" s="2440"/>
      <c r="NXP4" s="2440"/>
      <c r="NXQ4" s="2440"/>
      <c r="NXR4" s="2440"/>
      <c r="NXS4" s="2440"/>
      <c r="NXT4" s="2440"/>
      <c r="NXU4" s="2440"/>
      <c r="NXV4" s="2440"/>
      <c r="NXW4" s="2440"/>
      <c r="NXX4" s="2440"/>
      <c r="NXY4" s="2440"/>
      <c r="NXZ4" s="2440"/>
      <c r="NYA4" s="2440"/>
      <c r="NYB4" s="2440"/>
      <c r="NYC4" s="2440"/>
      <c r="NYD4" s="2440"/>
      <c r="NYE4" s="2440"/>
      <c r="NYF4" s="2440"/>
      <c r="NYG4" s="2440"/>
      <c r="NYH4" s="2440"/>
      <c r="NYI4" s="2440"/>
      <c r="NYJ4" s="2440"/>
      <c r="NYK4" s="2440"/>
      <c r="NYL4" s="2440"/>
      <c r="NYM4" s="2440"/>
      <c r="NYN4" s="2440"/>
      <c r="NYO4" s="2440"/>
      <c r="NYP4" s="2440"/>
      <c r="NYQ4" s="2440"/>
      <c r="NYR4" s="2440"/>
      <c r="NYS4" s="2440"/>
      <c r="NYT4" s="2440"/>
      <c r="NYU4" s="2440"/>
      <c r="NYV4" s="2440"/>
      <c r="NYW4" s="2440"/>
      <c r="NYX4" s="2440"/>
      <c r="NYY4" s="2440"/>
      <c r="NYZ4" s="2440"/>
      <c r="NZA4" s="2440"/>
      <c r="NZB4" s="2440"/>
      <c r="NZC4" s="2440"/>
      <c r="NZD4" s="2440"/>
      <c r="NZE4" s="2440"/>
      <c r="NZF4" s="2440"/>
      <c r="NZG4" s="2440"/>
      <c r="NZH4" s="2440"/>
      <c r="NZI4" s="2440"/>
      <c r="NZJ4" s="2440"/>
      <c r="NZK4" s="2440"/>
      <c r="NZL4" s="2440"/>
      <c r="NZM4" s="2440"/>
      <c r="NZN4" s="2440"/>
      <c r="NZO4" s="2440"/>
      <c r="NZP4" s="2440"/>
      <c r="NZQ4" s="2440"/>
      <c r="NZR4" s="2440"/>
      <c r="NZS4" s="2440"/>
      <c r="NZT4" s="2440"/>
      <c r="NZU4" s="2440"/>
      <c r="NZV4" s="2440"/>
      <c r="NZW4" s="2440"/>
      <c r="NZX4" s="2440"/>
      <c r="NZY4" s="2440"/>
      <c r="NZZ4" s="2440"/>
      <c r="OAA4" s="2440"/>
      <c r="OAB4" s="2440"/>
      <c r="OAC4" s="2440"/>
      <c r="OAD4" s="2440"/>
      <c r="OAE4" s="2440"/>
      <c r="OAF4" s="2440"/>
      <c r="OAG4" s="2440"/>
      <c r="OAH4" s="2440"/>
      <c r="OAI4" s="2440"/>
      <c r="OAJ4" s="2440"/>
      <c r="OAK4" s="2440"/>
      <c r="OAL4" s="2440"/>
      <c r="OAM4" s="2440"/>
      <c r="OAN4" s="2440"/>
      <c r="OAO4" s="2440"/>
      <c r="OAP4" s="2440"/>
      <c r="OAQ4" s="2440"/>
      <c r="OAR4" s="2440"/>
      <c r="OAS4" s="2440"/>
      <c r="OAT4" s="2440"/>
      <c r="OAU4" s="2440"/>
      <c r="OAV4" s="2440"/>
      <c r="OAW4" s="2440"/>
      <c r="OAX4" s="2440"/>
      <c r="OAY4" s="2440"/>
      <c r="OAZ4" s="2440"/>
      <c r="OBA4" s="2440"/>
      <c r="OBB4" s="2440"/>
      <c r="OBC4" s="2440"/>
      <c r="OBD4" s="2440"/>
      <c r="OBE4" s="2440"/>
      <c r="OBF4" s="2440"/>
      <c r="OBG4" s="2440"/>
      <c r="OBH4" s="2440"/>
      <c r="OBI4" s="2440"/>
      <c r="OBJ4" s="2440"/>
      <c r="OBK4" s="2440"/>
      <c r="OBL4" s="2440"/>
      <c r="OBM4" s="2440"/>
      <c r="OBN4" s="2440"/>
      <c r="OBO4" s="2440"/>
      <c r="OBP4" s="2440"/>
      <c r="OBQ4" s="2440"/>
      <c r="OBR4" s="2440"/>
      <c r="OBS4" s="2440"/>
      <c r="OBT4" s="2440"/>
      <c r="OBU4" s="2440"/>
      <c r="OBV4" s="2440"/>
      <c r="OBW4" s="2440"/>
      <c r="OBX4" s="2440"/>
      <c r="OBY4" s="2440"/>
      <c r="OBZ4" s="2440"/>
      <c r="OCA4" s="2440"/>
      <c r="OCB4" s="2440"/>
      <c r="OCC4" s="2440"/>
      <c r="OCD4" s="2440"/>
      <c r="OCE4" s="2440"/>
      <c r="OCF4" s="2440"/>
      <c r="OCG4" s="2440"/>
      <c r="OCH4" s="2440"/>
      <c r="OCI4" s="2440"/>
      <c r="OCJ4" s="2440"/>
      <c r="OCK4" s="2440"/>
      <c r="OCL4" s="2440"/>
      <c r="OCM4" s="2440"/>
      <c r="OCN4" s="2440"/>
      <c r="OCO4" s="2440"/>
      <c r="OCP4" s="2440"/>
      <c r="OCQ4" s="2440"/>
      <c r="OCR4" s="2440"/>
      <c r="OCS4" s="2440"/>
      <c r="OCT4" s="2440"/>
      <c r="OCU4" s="2440"/>
      <c r="OCV4" s="2440"/>
      <c r="OCW4" s="2440"/>
      <c r="OCX4" s="2440"/>
      <c r="OCY4" s="2440"/>
      <c r="OCZ4" s="2440"/>
      <c r="ODA4" s="2440"/>
      <c r="ODB4" s="2440"/>
      <c r="ODC4" s="2440"/>
      <c r="ODD4" s="2440"/>
      <c r="ODE4" s="2440"/>
      <c r="ODF4" s="2440"/>
      <c r="ODG4" s="2440"/>
      <c r="ODH4" s="2440"/>
      <c r="ODI4" s="2440"/>
      <c r="ODJ4" s="2440"/>
      <c r="ODK4" s="2440"/>
      <c r="ODL4" s="2440"/>
      <c r="ODM4" s="2440"/>
      <c r="ODN4" s="2440"/>
      <c r="ODO4" s="2440"/>
      <c r="ODP4" s="2440"/>
      <c r="ODQ4" s="2440"/>
      <c r="ODR4" s="2440"/>
      <c r="ODS4" s="2440"/>
      <c r="ODT4" s="2440"/>
      <c r="ODU4" s="2440"/>
      <c r="ODV4" s="2440"/>
      <c r="ODW4" s="2440"/>
      <c r="ODX4" s="2440"/>
      <c r="ODY4" s="2440"/>
      <c r="ODZ4" s="2440"/>
      <c r="OEA4" s="2440"/>
      <c r="OEB4" s="2440"/>
      <c r="OEC4" s="2440"/>
      <c r="OED4" s="2440"/>
      <c r="OEE4" s="2440"/>
      <c r="OEF4" s="2440"/>
      <c r="OEG4" s="2440"/>
      <c r="OEH4" s="2440"/>
      <c r="OEI4" s="2440"/>
      <c r="OEJ4" s="2440"/>
      <c r="OEK4" s="2440"/>
      <c r="OEL4" s="2440"/>
      <c r="OEM4" s="2440"/>
      <c r="OEN4" s="2440"/>
      <c r="OEO4" s="2440"/>
      <c r="OEP4" s="2440"/>
      <c r="OEQ4" s="2440"/>
      <c r="OER4" s="2440"/>
      <c r="OES4" s="2440"/>
      <c r="OET4" s="2440"/>
      <c r="OEU4" s="2440"/>
      <c r="OEV4" s="2440"/>
      <c r="OEW4" s="2440"/>
      <c r="OEX4" s="2440"/>
      <c r="OEY4" s="2440"/>
      <c r="OEZ4" s="2440"/>
      <c r="OFA4" s="2440"/>
      <c r="OFB4" s="2440"/>
      <c r="OFC4" s="2440"/>
      <c r="OFD4" s="2440"/>
      <c r="OFE4" s="2440"/>
      <c r="OFF4" s="2440"/>
      <c r="OFG4" s="2440"/>
      <c r="OFH4" s="2440"/>
      <c r="OFI4" s="2440"/>
      <c r="OFJ4" s="2440"/>
      <c r="OFK4" s="2440"/>
      <c r="OFL4" s="2440"/>
      <c r="OFM4" s="2440"/>
      <c r="OFN4" s="2440"/>
      <c r="OFO4" s="2440"/>
      <c r="OFP4" s="2440"/>
      <c r="OFQ4" s="2440"/>
      <c r="OFR4" s="2440"/>
      <c r="OFS4" s="2440"/>
      <c r="OFT4" s="2440"/>
      <c r="OFU4" s="2440"/>
      <c r="OFV4" s="2440"/>
      <c r="OFW4" s="2440"/>
      <c r="OFX4" s="2440"/>
      <c r="OFY4" s="2440"/>
      <c r="OFZ4" s="2440"/>
      <c r="OGA4" s="2440"/>
      <c r="OGB4" s="2440"/>
      <c r="OGC4" s="2440"/>
      <c r="OGD4" s="2440"/>
      <c r="OGE4" s="2440"/>
      <c r="OGF4" s="2440"/>
      <c r="OGG4" s="2440"/>
      <c r="OGH4" s="2440"/>
      <c r="OGI4" s="2440"/>
      <c r="OGJ4" s="2440"/>
      <c r="OGK4" s="2440"/>
      <c r="OGL4" s="2440"/>
      <c r="OGM4" s="2440"/>
      <c r="OGN4" s="2440"/>
      <c r="OGO4" s="2440"/>
      <c r="OGP4" s="2440"/>
      <c r="OGQ4" s="2440"/>
      <c r="OGR4" s="2440"/>
      <c r="OGS4" s="2440"/>
      <c r="OGT4" s="2440"/>
      <c r="OGU4" s="2440"/>
      <c r="OGV4" s="2440"/>
      <c r="OGW4" s="2440"/>
      <c r="OGX4" s="2440"/>
      <c r="OGY4" s="2440"/>
      <c r="OGZ4" s="2440"/>
      <c r="OHA4" s="2440"/>
      <c r="OHB4" s="2440"/>
      <c r="OHC4" s="2440"/>
      <c r="OHD4" s="2440"/>
      <c r="OHE4" s="2440"/>
      <c r="OHF4" s="2440"/>
      <c r="OHG4" s="2440"/>
      <c r="OHH4" s="2440"/>
      <c r="OHI4" s="2440"/>
      <c r="OHJ4" s="2440"/>
      <c r="OHK4" s="2440"/>
      <c r="OHL4" s="2440"/>
      <c r="OHM4" s="2440"/>
      <c r="OHN4" s="2440"/>
      <c r="OHO4" s="2440"/>
      <c r="OHP4" s="2440"/>
      <c r="OHQ4" s="2440"/>
      <c r="OHR4" s="2440"/>
      <c r="OHS4" s="2440"/>
      <c r="OHT4" s="2440"/>
      <c r="OHU4" s="2440"/>
      <c r="OHV4" s="2440"/>
      <c r="OHW4" s="2440"/>
      <c r="OHX4" s="2440"/>
      <c r="OHY4" s="2440"/>
      <c r="OHZ4" s="2440"/>
      <c r="OIA4" s="2440"/>
      <c r="OIB4" s="2440"/>
      <c r="OIC4" s="2440"/>
      <c r="OID4" s="2440"/>
      <c r="OIE4" s="2440"/>
      <c r="OIF4" s="2440"/>
      <c r="OIG4" s="2440"/>
      <c r="OIH4" s="2440"/>
      <c r="OII4" s="2440"/>
      <c r="OIJ4" s="2440"/>
      <c r="OIK4" s="2440"/>
      <c r="OIL4" s="2440"/>
      <c r="OIM4" s="2440"/>
      <c r="OIN4" s="2440"/>
      <c r="OIO4" s="2440"/>
      <c r="OIP4" s="2440"/>
      <c r="OIQ4" s="2440"/>
      <c r="OIR4" s="2440"/>
      <c r="OIS4" s="2440"/>
      <c r="OIT4" s="2440"/>
      <c r="OIU4" s="2440"/>
      <c r="OIV4" s="2440"/>
      <c r="OIW4" s="2440"/>
      <c r="OIX4" s="2440"/>
      <c r="OIY4" s="2440"/>
      <c r="OIZ4" s="2440"/>
      <c r="OJA4" s="2440"/>
      <c r="OJB4" s="2440"/>
      <c r="OJC4" s="2440"/>
      <c r="OJD4" s="2440"/>
      <c r="OJE4" s="2440"/>
      <c r="OJF4" s="2440"/>
      <c r="OJG4" s="2440"/>
      <c r="OJH4" s="2440"/>
      <c r="OJI4" s="2440"/>
      <c r="OJJ4" s="2440"/>
      <c r="OJK4" s="2440"/>
      <c r="OJL4" s="2440"/>
      <c r="OJM4" s="2440"/>
      <c r="OJN4" s="2440"/>
      <c r="OJO4" s="2440"/>
      <c r="OJP4" s="2440"/>
      <c r="OJQ4" s="2440"/>
      <c r="OJR4" s="2440"/>
      <c r="OJS4" s="2440"/>
      <c r="OJT4" s="2440"/>
      <c r="OJU4" s="2440"/>
      <c r="OJV4" s="2440"/>
      <c r="OJW4" s="2440"/>
      <c r="OJX4" s="2440"/>
      <c r="OJY4" s="2440"/>
      <c r="OJZ4" s="2440"/>
      <c r="OKA4" s="2440"/>
      <c r="OKB4" s="2440"/>
      <c r="OKC4" s="2440"/>
      <c r="OKD4" s="2440"/>
      <c r="OKE4" s="2440"/>
      <c r="OKF4" s="2440"/>
      <c r="OKG4" s="2440"/>
      <c r="OKH4" s="2440"/>
      <c r="OKI4" s="2440"/>
      <c r="OKJ4" s="2440"/>
      <c r="OKK4" s="2440"/>
      <c r="OKL4" s="2440"/>
      <c r="OKM4" s="2440"/>
      <c r="OKN4" s="2440"/>
      <c r="OKO4" s="2440"/>
      <c r="OKP4" s="2440"/>
      <c r="OKQ4" s="2440"/>
      <c r="OKR4" s="2440"/>
      <c r="OKS4" s="2440"/>
      <c r="OKT4" s="2440"/>
      <c r="OKU4" s="2440"/>
      <c r="OKV4" s="2440"/>
      <c r="OKW4" s="2440"/>
      <c r="OKX4" s="2440"/>
      <c r="OKY4" s="2440"/>
      <c r="OKZ4" s="2440"/>
      <c r="OLA4" s="2440"/>
      <c r="OLB4" s="2440"/>
      <c r="OLC4" s="2440"/>
      <c r="OLD4" s="2440"/>
      <c r="OLE4" s="2440"/>
      <c r="OLF4" s="2440"/>
      <c r="OLG4" s="2440"/>
      <c r="OLH4" s="2440"/>
      <c r="OLI4" s="2440"/>
      <c r="OLJ4" s="2440"/>
      <c r="OLK4" s="2440"/>
      <c r="OLL4" s="2440"/>
      <c r="OLM4" s="2440"/>
      <c r="OLN4" s="2440"/>
      <c r="OLO4" s="2440"/>
      <c r="OLP4" s="2440"/>
      <c r="OLQ4" s="2440"/>
      <c r="OLR4" s="2440"/>
      <c r="OLS4" s="2440"/>
      <c r="OLT4" s="2440"/>
      <c r="OLU4" s="2440"/>
      <c r="OLV4" s="2440"/>
      <c r="OLW4" s="2440"/>
      <c r="OLX4" s="2440"/>
      <c r="OLY4" s="2440"/>
      <c r="OLZ4" s="2440"/>
      <c r="OMA4" s="2440"/>
      <c r="OMB4" s="2440"/>
      <c r="OMC4" s="2440"/>
      <c r="OMD4" s="2440"/>
      <c r="OME4" s="2440"/>
      <c r="OMF4" s="2440"/>
      <c r="OMG4" s="2440"/>
      <c r="OMH4" s="2440"/>
      <c r="OMI4" s="2440"/>
      <c r="OMJ4" s="2440"/>
      <c r="OMK4" s="2440"/>
      <c r="OML4" s="2440"/>
      <c r="OMM4" s="2440"/>
      <c r="OMN4" s="2440"/>
      <c r="OMO4" s="2440"/>
      <c r="OMP4" s="2440"/>
      <c r="OMQ4" s="2440"/>
      <c r="OMR4" s="2440"/>
      <c r="OMS4" s="2440"/>
      <c r="OMT4" s="2440"/>
      <c r="OMU4" s="2440"/>
      <c r="OMV4" s="2440"/>
      <c r="OMW4" s="2440"/>
      <c r="OMX4" s="2440"/>
      <c r="OMY4" s="2440"/>
      <c r="OMZ4" s="2440"/>
      <c r="ONA4" s="2440"/>
      <c r="ONB4" s="2440"/>
      <c r="ONC4" s="2440"/>
      <c r="OND4" s="2440"/>
      <c r="ONE4" s="2440"/>
      <c r="ONF4" s="2440"/>
      <c r="ONG4" s="2440"/>
      <c r="ONH4" s="2440"/>
      <c r="ONI4" s="2440"/>
      <c r="ONJ4" s="2440"/>
      <c r="ONK4" s="2440"/>
      <c r="ONL4" s="2440"/>
      <c r="ONM4" s="2440"/>
      <c r="ONN4" s="2440"/>
      <c r="ONO4" s="2440"/>
      <c r="ONP4" s="2440"/>
      <c r="ONQ4" s="2440"/>
      <c r="ONR4" s="2440"/>
      <c r="ONS4" s="2440"/>
      <c r="ONT4" s="2440"/>
      <c r="ONU4" s="2440"/>
      <c r="ONV4" s="2440"/>
      <c r="ONW4" s="2440"/>
      <c r="ONX4" s="2440"/>
      <c r="ONY4" s="2440"/>
      <c r="ONZ4" s="2440"/>
      <c r="OOA4" s="2440"/>
      <c r="OOB4" s="2440"/>
      <c r="OOC4" s="2440"/>
      <c r="OOD4" s="2440"/>
      <c r="OOE4" s="2440"/>
      <c r="OOF4" s="2440"/>
      <c r="OOG4" s="2440"/>
      <c r="OOH4" s="2440"/>
      <c r="OOI4" s="2440"/>
      <c r="OOJ4" s="2440"/>
      <c r="OOK4" s="2440"/>
      <c r="OOL4" s="2440"/>
      <c r="OOM4" s="2440"/>
      <c r="OON4" s="2440"/>
      <c r="OOO4" s="2440"/>
      <c r="OOP4" s="2440"/>
      <c r="OOQ4" s="2440"/>
      <c r="OOR4" s="2440"/>
      <c r="OOS4" s="2440"/>
      <c r="OOT4" s="2440"/>
      <c r="OOU4" s="2440"/>
      <c r="OOV4" s="2440"/>
      <c r="OOW4" s="2440"/>
      <c r="OOX4" s="2440"/>
      <c r="OOY4" s="2440"/>
      <c r="OOZ4" s="2440"/>
      <c r="OPA4" s="2440"/>
      <c r="OPB4" s="2440"/>
      <c r="OPC4" s="2440"/>
      <c r="OPD4" s="2440"/>
      <c r="OPE4" s="2440"/>
      <c r="OPF4" s="2440"/>
      <c r="OPG4" s="2440"/>
      <c r="OPH4" s="2440"/>
      <c r="OPI4" s="2440"/>
      <c r="OPJ4" s="2440"/>
      <c r="OPK4" s="2440"/>
      <c r="OPL4" s="2440"/>
      <c r="OPM4" s="2440"/>
      <c r="OPN4" s="2440"/>
      <c r="OPO4" s="2440"/>
      <c r="OPP4" s="2440"/>
      <c r="OPQ4" s="2440"/>
      <c r="OPR4" s="2440"/>
      <c r="OPS4" s="2440"/>
      <c r="OPT4" s="2440"/>
      <c r="OPU4" s="2440"/>
      <c r="OPV4" s="2440"/>
      <c r="OPW4" s="2440"/>
      <c r="OPX4" s="2440"/>
      <c r="OPY4" s="2440"/>
      <c r="OPZ4" s="2440"/>
      <c r="OQA4" s="2440"/>
      <c r="OQB4" s="2440"/>
      <c r="OQC4" s="2440"/>
      <c r="OQD4" s="2440"/>
      <c r="OQE4" s="2440"/>
      <c r="OQF4" s="2440"/>
      <c r="OQG4" s="2440"/>
      <c r="OQH4" s="2440"/>
      <c r="OQI4" s="2440"/>
      <c r="OQJ4" s="2440"/>
      <c r="OQK4" s="2440"/>
      <c r="OQL4" s="2440"/>
      <c r="OQM4" s="2440"/>
      <c r="OQN4" s="2440"/>
      <c r="OQO4" s="2440"/>
      <c r="OQP4" s="2440"/>
      <c r="OQQ4" s="2440"/>
      <c r="OQR4" s="2440"/>
      <c r="OQS4" s="2440"/>
      <c r="OQT4" s="2440"/>
      <c r="OQU4" s="2440"/>
      <c r="OQV4" s="2440"/>
      <c r="OQW4" s="2440"/>
      <c r="OQX4" s="2440"/>
      <c r="OQY4" s="2440"/>
      <c r="OQZ4" s="2440"/>
      <c r="ORA4" s="2440"/>
      <c r="ORB4" s="2440"/>
      <c r="ORC4" s="2440"/>
      <c r="ORD4" s="2440"/>
      <c r="ORE4" s="2440"/>
      <c r="ORF4" s="2440"/>
      <c r="ORG4" s="2440"/>
      <c r="ORH4" s="2440"/>
      <c r="ORI4" s="2440"/>
      <c r="ORJ4" s="2440"/>
      <c r="ORK4" s="2440"/>
      <c r="ORL4" s="2440"/>
      <c r="ORM4" s="2440"/>
      <c r="ORN4" s="2440"/>
      <c r="ORO4" s="2440"/>
      <c r="ORP4" s="2440"/>
      <c r="ORQ4" s="2440"/>
      <c r="ORR4" s="2440"/>
      <c r="ORS4" s="2440"/>
      <c r="ORT4" s="2440"/>
      <c r="ORU4" s="2440"/>
      <c r="ORV4" s="2440"/>
      <c r="ORW4" s="2440"/>
      <c r="ORX4" s="2440"/>
      <c r="ORY4" s="2440"/>
      <c r="ORZ4" s="2440"/>
      <c r="OSA4" s="2440"/>
      <c r="OSB4" s="2440"/>
      <c r="OSC4" s="2440"/>
      <c r="OSD4" s="2440"/>
      <c r="OSE4" s="2440"/>
      <c r="OSF4" s="2440"/>
      <c r="OSG4" s="2440"/>
      <c r="OSH4" s="2440"/>
      <c r="OSI4" s="2440"/>
      <c r="OSJ4" s="2440"/>
      <c r="OSK4" s="2440"/>
      <c r="OSL4" s="2440"/>
      <c r="OSM4" s="2440"/>
      <c r="OSN4" s="2440"/>
      <c r="OSO4" s="2440"/>
      <c r="OSP4" s="2440"/>
      <c r="OSQ4" s="2440"/>
      <c r="OSR4" s="2440"/>
      <c r="OSS4" s="2440"/>
      <c r="OST4" s="2440"/>
      <c r="OSU4" s="2440"/>
      <c r="OSV4" s="2440"/>
      <c r="OSW4" s="2440"/>
      <c r="OSX4" s="2440"/>
      <c r="OSY4" s="2440"/>
      <c r="OSZ4" s="2440"/>
      <c r="OTA4" s="2440"/>
      <c r="OTB4" s="2440"/>
      <c r="OTC4" s="2440"/>
      <c r="OTD4" s="2440"/>
      <c r="OTE4" s="2440"/>
      <c r="OTF4" s="2440"/>
      <c r="OTG4" s="2440"/>
      <c r="OTH4" s="2440"/>
      <c r="OTI4" s="2440"/>
      <c r="OTJ4" s="2440"/>
      <c r="OTK4" s="2440"/>
      <c r="OTL4" s="2440"/>
      <c r="OTM4" s="2440"/>
      <c r="OTN4" s="2440"/>
      <c r="OTO4" s="2440"/>
      <c r="OTP4" s="2440"/>
      <c r="OTQ4" s="2440"/>
      <c r="OTR4" s="2440"/>
      <c r="OTS4" s="2440"/>
      <c r="OTT4" s="2440"/>
      <c r="OTU4" s="2440"/>
      <c r="OTV4" s="2440"/>
      <c r="OTW4" s="2440"/>
      <c r="OTX4" s="2440"/>
      <c r="OTY4" s="2440"/>
      <c r="OTZ4" s="2440"/>
      <c r="OUA4" s="2440"/>
      <c r="OUB4" s="2440"/>
      <c r="OUC4" s="2440"/>
      <c r="OUD4" s="2440"/>
      <c r="OUE4" s="2440"/>
      <c r="OUF4" s="2440"/>
      <c r="OUG4" s="2440"/>
      <c r="OUH4" s="2440"/>
      <c r="OUI4" s="2440"/>
      <c r="OUJ4" s="2440"/>
      <c r="OUK4" s="2440"/>
      <c r="OUL4" s="2440"/>
      <c r="OUM4" s="2440"/>
      <c r="OUN4" s="2440"/>
      <c r="OUO4" s="2440"/>
      <c r="OUP4" s="2440"/>
      <c r="OUQ4" s="2440"/>
      <c r="OUR4" s="2440"/>
      <c r="OUS4" s="2440"/>
      <c r="OUT4" s="2440"/>
      <c r="OUU4" s="2440"/>
      <c r="OUV4" s="2440"/>
      <c r="OUW4" s="2440"/>
      <c r="OUX4" s="2440"/>
      <c r="OUY4" s="2440"/>
      <c r="OUZ4" s="2440"/>
      <c r="OVA4" s="2440"/>
      <c r="OVB4" s="2440"/>
      <c r="OVC4" s="2440"/>
      <c r="OVD4" s="2440"/>
      <c r="OVE4" s="2440"/>
      <c r="OVF4" s="2440"/>
      <c r="OVG4" s="2440"/>
      <c r="OVH4" s="2440"/>
      <c r="OVI4" s="2440"/>
      <c r="OVJ4" s="2440"/>
      <c r="OVK4" s="2440"/>
      <c r="OVL4" s="2440"/>
      <c r="OVM4" s="2440"/>
      <c r="OVN4" s="2440"/>
      <c r="OVO4" s="2440"/>
      <c r="OVP4" s="2440"/>
      <c r="OVQ4" s="2440"/>
      <c r="OVR4" s="2440"/>
      <c r="OVS4" s="2440"/>
      <c r="OVT4" s="2440"/>
      <c r="OVU4" s="2440"/>
      <c r="OVV4" s="2440"/>
      <c r="OVW4" s="2440"/>
      <c r="OVX4" s="2440"/>
      <c r="OVY4" s="2440"/>
      <c r="OVZ4" s="2440"/>
      <c r="OWA4" s="2440"/>
      <c r="OWB4" s="2440"/>
      <c r="OWC4" s="2440"/>
      <c r="OWD4" s="2440"/>
      <c r="OWE4" s="2440"/>
      <c r="OWF4" s="2440"/>
      <c r="OWG4" s="2440"/>
      <c r="OWH4" s="2440"/>
      <c r="OWI4" s="2440"/>
      <c r="OWJ4" s="2440"/>
      <c r="OWK4" s="2440"/>
      <c r="OWL4" s="2440"/>
      <c r="OWM4" s="2440"/>
      <c r="OWN4" s="2440"/>
      <c r="OWO4" s="2440"/>
      <c r="OWP4" s="2440"/>
      <c r="OWQ4" s="2440"/>
      <c r="OWR4" s="2440"/>
      <c r="OWS4" s="2440"/>
      <c r="OWT4" s="2440"/>
      <c r="OWU4" s="2440"/>
      <c r="OWV4" s="2440"/>
      <c r="OWW4" s="2440"/>
      <c r="OWX4" s="2440"/>
      <c r="OWY4" s="2440"/>
      <c r="OWZ4" s="2440"/>
      <c r="OXA4" s="2440"/>
      <c r="OXB4" s="2440"/>
      <c r="OXC4" s="2440"/>
      <c r="OXD4" s="2440"/>
      <c r="OXE4" s="2440"/>
      <c r="OXF4" s="2440"/>
      <c r="OXG4" s="2440"/>
      <c r="OXH4" s="2440"/>
      <c r="OXI4" s="2440"/>
      <c r="OXJ4" s="2440"/>
      <c r="OXK4" s="2440"/>
      <c r="OXL4" s="2440"/>
      <c r="OXM4" s="2440"/>
      <c r="OXN4" s="2440"/>
      <c r="OXO4" s="2440"/>
      <c r="OXP4" s="2440"/>
      <c r="OXQ4" s="2440"/>
      <c r="OXR4" s="2440"/>
      <c r="OXS4" s="2440"/>
      <c r="OXT4" s="2440"/>
      <c r="OXU4" s="2440"/>
      <c r="OXV4" s="2440"/>
      <c r="OXW4" s="2440"/>
      <c r="OXX4" s="2440"/>
      <c r="OXY4" s="2440"/>
      <c r="OXZ4" s="2440"/>
      <c r="OYA4" s="2440"/>
      <c r="OYB4" s="2440"/>
      <c r="OYC4" s="2440"/>
      <c r="OYD4" s="2440"/>
      <c r="OYE4" s="2440"/>
      <c r="OYF4" s="2440"/>
      <c r="OYG4" s="2440"/>
      <c r="OYH4" s="2440"/>
      <c r="OYI4" s="2440"/>
      <c r="OYJ4" s="2440"/>
      <c r="OYK4" s="2440"/>
      <c r="OYL4" s="2440"/>
      <c r="OYM4" s="2440"/>
      <c r="OYN4" s="2440"/>
      <c r="OYO4" s="2440"/>
      <c r="OYP4" s="2440"/>
      <c r="OYQ4" s="2440"/>
      <c r="OYR4" s="2440"/>
      <c r="OYS4" s="2440"/>
      <c r="OYT4" s="2440"/>
      <c r="OYU4" s="2440"/>
      <c r="OYV4" s="2440"/>
      <c r="OYW4" s="2440"/>
      <c r="OYX4" s="2440"/>
      <c r="OYY4" s="2440"/>
      <c r="OYZ4" s="2440"/>
      <c r="OZA4" s="2440"/>
      <c r="OZB4" s="2440"/>
      <c r="OZC4" s="2440"/>
      <c r="OZD4" s="2440"/>
      <c r="OZE4" s="2440"/>
      <c r="OZF4" s="2440"/>
      <c r="OZG4" s="2440"/>
      <c r="OZH4" s="2440"/>
      <c r="OZI4" s="2440"/>
      <c r="OZJ4" s="2440"/>
      <c r="OZK4" s="2440"/>
      <c r="OZL4" s="2440"/>
      <c r="OZM4" s="2440"/>
      <c r="OZN4" s="2440"/>
      <c r="OZO4" s="2440"/>
      <c r="OZP4" s="2440"/>
      <c r="OZQ4" s="2440"/>
      <c r="OZR4" s="2440"/>
      <c r="OZS4" s="2440"/>
      <c r="OZT4" s="2440"/>
      <c r="OZU4" s="2440"/>
      <c r="OZV4" s="2440"/>
      <c r="OZW4" s="2440"/>
      <c r="OZX4" s="2440"/>
      <c r="OZY4" s="2440"/>
      <c r="OZZ4" s="2440"/>
      <c r="PAA4" s="2440"/>
      <c r="PAB4" s="2440"/>
      <c r="PAC4" s="2440"/>
      <c r="PAD4" s="2440"/>
      <c r="PAE4" s="2440"/>
      <c r="PAF4" s="2440"/>
      <c r="PAG4" s="2440"/>
      <c r="PAH4" s="2440"/>
      <c r="PAI4" s="2440"/>
      <c r="PAJ4" s="2440"/>
      <c r="PAK4" s="2440"/>
      <c r="PAL4" s="2440"/>
      <c r="PAM4" s="2440"/>
      <c r="PAN4" s="2440"/>
      <c r="PAO4" s="2440"/>
      <c r="PAP4" s="2440"/>
      <c r="PAQ4" s="2440"/>
      <c r="PAR4" s="2440"/>
      <c r="PAS4" s="2440"/>
      <c r="PAT4" s="2440"/>
      <c r="PAU4" s="2440"/>
      <c r="PAV4" s="2440"/>
      <c r="PAW4" s="2440"/>
      <c r="PAX4" s="2440"/>
      <c r="PAY4" s="2440"/>
      <c r="PAZ4" s="2440"/>
      <c r="PBA4" s="2440"/>
      <c r="PBB4" s="2440"/>
      <c r="PBC4" s="2440"/>
      <c r="PBD4" s="2440"/>
      <c r="PBE4" s="2440"/>
      <c r="PBF4" s="2440"/>
      <c r="PBG4" s="2440"/>
      <c r="PBH4" s="2440"/>
      <c r="PBI4" s="2440"/>
      <c r="PBJ4" s="2440"/>
      <c r="PBK4" s="2440"/>
      <c r="PBL4" s="2440"/>
      <c r="PBM4" s="2440"/>
      <c r="PBN4" s="2440"/>
      <c r="PBO4" s="2440"/>
      <c r="PBP4" s="2440"/>
      <c r="PBQ4" s="2440"/>
      <c r="PBR4" s="2440"/>
      <c r="PBS4" s="2440"/>
      <c r="PBT4" s="2440"/>
      <c r="PBU4" s="2440"/>
      <c r="PBV4" s="2440"/>
      <c r="PBW4" s="2440"/>
      <c r="PBX4" s="2440"/>
      <c r="PBY4" s="2440"/>
      <c r="PBZ4" s="2440"/>
      <c r="PCA4" s="2440"/>
      <c r="PCB4" s="2440"/>
      <c r="PCC4" s="2440"/>
      <c r="PCD4" s="2440"/>
      <c r="PCE4" s="2440"/>
      <c r="PCF4" s="2440"/>
      <c r="PCG4" s="2440"/>
      <c r="PCH4" s="2440"/>
      <c r="PCI4" s="2440"/>
      <c r="PCJ4" s="2440"/>
      <c r="PCK4" s="2440"/>
      <c r="PCL4" s="2440"/>
      <c r="PCM4" s="2440"/>
      <c r="PCN4" s="2440"/>
      <c r="PCO4" s="2440"/>
      <c r="PCP4" s="2440"/>
      <c r="PCQ4" s="2440"/>
      <c r="PCR4" s="2440"/>
      <c r="PCS4" s="2440"/>
      <c r="PCT4" s="2440"/>
      <c r="PCU4" s="2440"/>
      <c r="PCV4" s="2440"/>
      <c r="PCW4" s="2440"/>
      <c r="PCX4" s="2440"/>
      <c r="PCY4" s="2440"/>
      <c r="PCZ4" s="2440"/>
      <c r="PDA4" s="2440"/>
      <c r="PDB4" s="2440"/>
      <c r="PDC4" s="2440"/>
      <c r="PDD4" s="2440"/>
      <c r="PDE4" s="2440"/>
      <c r="PDF4" s="2440"/>
      <c r="PDG4" s="2440"/>
      <c r="PDH4" s="2440"/>
      <c r="PDI4" s="2440"/>
      <c r="PDJ4" s="2440"/>
      <c r="PDK4" s="2440"/>
      <c r="PDL4" s="2440"/>
      <c r="PDM4" s="2440"/>
      <c r="PDN4" s="2440"/>
      <c r="PDO4" s="2440"/>
      <c r="PDP4" s="2440"/>
      <c r="PDQ4" s="2440"/>
      <c r="PDR4" s="2440"/>
      <c r="PDS4" s="2440"/>
      <c r="PDT4" s="2440"/>
      <c r="PDU4" s="2440"/>
      <c r="PDV4" s="2440"/>
      <c r="PDW4" s="2440"/>
      <c r="PDX4" s="2440"/>
      <c r="PDY4" s="2440"/>
      <c r="PDZ4" s="2440"/>
      <c r="PEA4" s="2440"/>
      <c r="PEB4" s="2440"/>
      <c r="PEC4" s="2440"/>
      <c r="PED4" s="2440"/>
      <c r="PEE4" s="2440"/>
      <c r="PEF4" s="2440"/>
      <c r="PEG4" s="2440"/>
      <c r="PEH4" s="2440"/>
      <c r="PEI4" s="2440"/>
      <c r="PEJ4" s="2440"/>
      <c r="PEK4" s="2440"/>
      <c r="PEL4" s="2440"/>
      <c r="PEM4" s="2440"/>
      <c r="PEN4" s="2440"/>
      <c r="PEO4" s="2440"/>
      <c r="PEP4" s="2440"/>
      <c r="PEQ4" s="2440"/>
      <c r="PER4" s="2440"/>
      <c r="PES4" s="2440"/>
      <c r="PET4" s="2440"/>
      <c r="PEU4" s="2440"/>
      <c r="PEV4" s="2440"/>
      <c r="PEW4" s="2440"/>
      <c r="PEX4" s="2440"/>
      <c r="PEY4" s="2440"/>
      <c r="PEZ4" s="2440"/>
      <c r="PFA4" s="2440"/>
      <c r="PFB4" s="2440"/>
      <c r="PFC4" s="2440"/>
      <c r="PFD4" s="2440"/>
      <c r="PFE4" s="2440"/>
      <c r="PFF4" s="2440"/>
      <c r="PFG4" s="2440"/>
      <c r="PFH4" s="2440"/>
      <c r="PFI4" s="2440"/>
      <c r="PFJ4" s="2440"/>
      <c r="PFK4" s="2440"/>
      <c r="PFL4" s="2440"/>
      <c r="PFM4" s="2440"/>
      <c r="PFN4" s="2440"/>
      <c r="PFO4" s="2440"/>
      <c r="PFP4" s="2440"/>
      <c r="PFQ4" s="2440"/>
      <c r="PFR4" s="2440"/>
      <c r="PFS4" s="2440"/>
      <c r="PFT4" s="2440"/>
      <c r="PFU4" s="2440"/>
      <c r="PFV4" s="2440"/>
      <c r="PFW4" s="2440"/>
      <c r="PFX4" s="2440"/>
      <c r="PFY4" s="2440"/>
      <c r="PFZ4" s="2440"/>
      <c r="PGA4" s="2440"/>
      <c r="PGB4" s="2440"/>
      <c r="PGC4" s="2440"/>
      <c r="PGD4" s="2440"/>
      <c r="PGE4" s="2440"/>
      <c r="PGF4" s="2440"/>
      <c r="PGG4" s="2440"/>
      <c r="PGH4" s="2440"/>
      <c r="PGI4" s="2440"/>
      <c r="PGJ4" s="2440"/>
      <c r="PGK4" s="2440"/>
      <c r="PGL4" s="2440"/>
      <c r="PGM4" s="2440"/>
      <c r="PGN4" s="2440"/>
      <c r="PGO4" s="2440"/>
      <c r="PGP4" s="2440"/>
      <c r="PGQ4" s="2440"/>
      <c r="PGR4" s="2440"/>
      <c r="PGS4" s="2440"/>
      <c r="PGT4" s="2440"/>
      <c r="PGU4" s="2440"/>
      <c r="PGV4" s="2440"/>
      <c r="PGW4" s="2440"/>
      <c r="PGX4" s="2440"/>
      <c r="PGY4" s="2440"/>
      <c r="PGZ4" s="2440"/>
      <c r="PHA4" s="2440"/>
      <c r="PHB4" s="2440"/>
      <c r="PHC4" s="2440"/>
      <c r="PHD4" s="2440"/>
      <c r="PHE4" s="2440"/>
      <c r="PHF4" s="2440"/>
      <c r="PHG4" s="2440"/>
      <c r="PHH4" s="2440"/>
      <c r="PHI4" s="2440"/>
      <c r="PHJ4" s="2440"/>
      <c r="PHK4" s="2440"/>
      <c r="PHL4" s="2440"/>
      <c r="PHM4" s="2440"/>
      <c r="PHN4" s="2440"/>
      <c r="PHO4" s="2440"/>
      <c r="PHP4" s="2440"/>
      <c r="PHQ4" s="2440"/>
      <c r="PHR4" s="2440"/>
      <c r="PHS4" s="2440"/>
      <c r="PHT4" s="2440"/>
      <c r="PHU4" s="2440"/>
      <c r="PHV4" s="2440"/>
      <c r="PHW4" s="2440"/>
      <c r="PHX4" s="2440"/>
      <c r="PHY4" s="2440"/>
      <c r="PHZ4" s="2440"/>
      <c r="PIA4" s="2440"/>
      <c r="PIB4" s="2440"/>
      <c r="PIC4" s="2440"/>
      <c r="PID4" s="2440"/>
      <c r="PIE4" s="2440"/>
      <c r="PIF4" s="2440"/>
      <c r="PIG4" s="2440"/>
      <c r="PIH4" s="2440"/>
      <c r="PII4" s="2440"/>
      <c r="PIJ4" s="2440"/>
      <c r="PIK4" s="2440"/>
      <c r="PIL4" s="2440"/>
      <c r="PIM4" s="2440"/>
      <c r="PIN4" s="2440"/>
      <c r="PIO4" s="2440"/>
      <c r="PIP4" s="2440"/>
      <c r="PIQ4" s="2440"/>
      <c r="PIR4" s="2440"/>
      <c r="PIS4" s="2440"/>
      <c r="PIT4" s="2440"/>
      <c r="PIU4" s="2440"/>
      <c r="PIV4" s="2440"/>
      <c r="PIW4" s="2440"/>
      <c r="PIX4" s="2440"/>
      <c r="PIY4" s="2440"/>
      <c r="PIZ4" s="2440"/>
      <c r="PJA4" s="2440"/>
      <c r="PJB4" s="2440"/>
      <c r="PJC4" s="2440"/>
      <c r="PJD4" s="2440"/>
      <c r="PJE4" s="2440"/>
      <c r="PJF4" s="2440"/>
      <c r="PJG4" s="2440"/>
      <c r="PJH4" s="2440"/>
      <c r="PJI4" s="2440"/>
      <c r="PJJ4" s="2440"/>
      <c r="PJK4" s="2440"/>
      <c r="PJL4" s="2440"/>
      <c r="PJM4" s="2440"/>
      <c r="PJN4" s="2440"/>
      <c r="PJO4" s="2440"/>
      <c r="PJP4" s="2440"/>
      <c r="PJQ4" s="2440"/>
      <c r="PJR4" s="2440"/>
      <c r="PJS4" s="2440"/>
      <c r="PJT4" s="2440"/>
      <c r="PJU4" s="2440"/>
      <c r="PJV4" s="2440"/>
      <c r="PJW4" s="2440"/>
      <c r="PJX4" s="2440"/>
      <c r="PJY4" s="2440"/>
      <c r="PJZ4" s="2440"/>
      <c r="PKA4" s="2440"/>
      <c r="PKB4" s="2440"/>
      <c r="PKC4" s="2440"/>
      <c r="PKD4" s="2440"/>
      <c r="PKE4" s="2440"/>
      <c r="PKF4" s="2440"/>
      <c r="PKG4" s="2440"/>
      <c r="PKH4" s="2440"/>
      <c r="PKI4" s="2440"/>
      <c r="PKJ4" s="2440"/>
      <c r="PKK4" s="2440"/>
      <c r="PKL4" s="2440"/>
      <c r="PKM4" s="2440"/>
      <c r="PKN4" s="2440"/>
      <c r="PKO4" s="2440"/>
      <c r="PKP4" s="2440"/>
      <c r="PKQ4" s="2440"/>
      <c r="PKR4" s="2440"/>
      <c r="PKS4" s="2440"/>
      <c r="PKT4" s="2440"/>
      <c r="PKU4" s="2440"/>
      <c r="PKV4" s="2440"/>
      <c r="PKW4" s="2440"/>
      <c r="PKX4" s="2440"/>
      <c r="PKY4" s="2440"/>
      <c r="PKZ4" s="2440"/>
      <c r="PLA4" s="2440"/>
      <c r="PLB4" s="2440"/>
      <c r="PLC4" s="2440"/>
      <c r="PLD4" s="2440"/>
      <c r="PLE4" s="2440"/>
      <c r="PLF4" s="2440"/>
      <c r="PLG4" s="2440"/>
      <c r="PLH4" s="2440"/>
      <c r="PLI4" s="2440"/>
      <c r="PLJ4" s="2440"/>
      <c r="PLK4" s="2440"/>
      <c r="PLL4" s="2440"/>
      <c r="PLM4" s="2440"/>
      <c r="PLN4" s="2440"/>
      <c r="PLO4" s="2440"/>
      <c r="PLP4" s="2440"/>
      <c r="PLQ4" s="2440"/>
      <c r="PLR4" s="2440"/>
      <c r="PLS4" s="2440"/>
      <c r="PLT4" s="2440"/>
      <c r="PLU4" s="2440"/>
      <c r="PLV4" s="2440"/>
      <c r="PLW4" s="2440"/>
      <c r="PLX4" s="2440"/>
      <c r="PLY4" s="2440"/>
      <c r="PLZ4" s="2440"/>
      <c r="PMA4" s="2440"/>
      <c r="PMB4" s="2440"/>
      <c r="PMC4" s="2440"/>
      <c r="PMD4" s="2440"/>
      <c r="PME4" s="2440"/>
      <c r="PMF4" s="2440"/>
      <c r="PMG4" s="2440"/>
      <c r="PMH4" s="2440"/>
      <c r="PMI4" s="2440"/>
      <c r="PMJ4" s="2440"/>
      <c r="PMK4" s="2440"/>
      <c r="PML4" s="2440"/>
      <c r="PMM4" s="2440"/>
      <c r="PMN4" s="2440"/>
      <c r="PMO4" s="2440"/>
      <c r="PMP4" s="2440"/>
      <c r="PMQ4" s="2440"/>
      <c r="PMR4" s="2440"/>
      <c r="PMS4" s="2440"/>
      <c r="PMT4" s="2440"/>
      <c r="PMU4" s="2440"/>
      <c r="PMV4" s="2440"/>
      <c r="PMW4" s="2440"/>
      <c r="PMX4" s="2440"/>
      <c r="PMY4" s="2440"/>
      <c r="PMZ4" s="2440"/>
      <c r="PNA4" s="2440"/>
      <c r="PNB4" s="2440"/>
      <c r="PNC4" s="2440"/>
      <c r="PND4" s="2440"/>
      <c r="PNE4" s="2440"/>
      <c r="PNF4" s="2440"/>
      <c r="PNG4" s="2440"/>
      <c r="PNH4" s="2440"/>
      <c r="PNI4" s="2440"/>
      <c r="PNJ4" s="2440"/>
      <c r="PNK4" s="2440"/>
      <c r="PNL4" s="2440"/>
      <c r="PNM4" s="2440"/>
      <c r="PNN4" s="2440"/>
      <c r="PNO4" s="2440"/>
      <c r="PNP4" s="2440"/>
      <c r="PNQ4" s="2440"/>
      <c r="PNR4" s="2440"/>
      <c r="PNS4" s="2440"/>
      <c r="PNT4" s="2440"/>
      <c r="PNU4" s="2440"/>
      <c r="PNV4" s="2440"/>
      <c r="PNW4" s="2440"/>
      <c r="PNX4" s="2440"/>
      <c r="PNY4" s="2440"/>
      <c r="PNZ4" s="2440"/>
      <c r="POA4" s="2440"/>
      <c r="POB4" s="2440"/>
      <c r="POC4" s="2440"/>
      <c r="POD4" s="2440"/>
      <c r="POE4" s="2440"/>
      <c r="POF4" s="2440"/>
      <c r="POG4" s="2440"/>
      <c r="POH4" s="2440"/>
      <c r="POI4" s="2440"/>
      <c r="POJ4" s="2440"/>
      <c r="POK4" s="2440"/>
      <c r="POL4" s="2440"/>
      <c r="POM4" s="2440"/>
      <c r="PON4" s="2440"/>
      <c r="POO4" s="2440"/>
      <c r="POP4" s="2440"/>
      <c r="POQ4" s="2440"/>
      <c r="POR4" s="2440"/>
      <c r="POS4" s="2440"/>
      <c r="POT4" s="2440"/>
      <c r="POU4" s="2440"/>
      <c r="POV4" s="2440"/>
      <c r="POW4" s="2440"/>
      <c r="POX4" s="2440"/>
      <c r="POY4" s="2440"/>
      <c r="POZ4" s="2440"/>
      <c r="PPA4" s="2440"/>
      <c r="PPB4" s="2440"/>
      <c r="PPC4" s="2440"/>
      <c r="PPD4" s="2440"/>
      <c r="PPE4" s="2440"/>
      <c r="PPF4" s="2440"/>
      <c r="PPG4" s="2440"/>
      <c r="PPH4" s="2440"/>
      <c r="PPI4" s="2440"/>
      <c r="PPJ4" s="2440"/>
      <c r="PPK4" s="2440"/>
      <c r="PPL4" s="2440"/>
      <c r="PPM4" s="2440"/>
      <c r="PPN4" s="2440"/>
      <c r="PPO4" s="2440"/>
      <c r="PPP4" s="2440"/>
      <c r="PPQ4" s="2440"/>
      <c r="PPR4" s="2440"/>
      <c r="PPS4" s="2440"/>
      <c r="PPT4" s="2440"/>
      <c r="PPU4" s="2440"/>
      <c r="PPV4" s="2440"/>
      <c r="PPW4" s="2440"/>
      <c r="PPX4" s="2440"/>
      <c r="PPY4" s="2440"/>
      <c r="PPZ4" s="2440"/>
      <c r="PQA4" s="2440"/>
      <c r="PQB4" s="2440"/>
      <c r="PQC4" s="2440"/>
      <c r="PQD4" s="2440"/>
      <c r="PQE4" s="2440"/>
      <c r="PQF4" s="2440"/>
      <c r="PQG4" s="2440"/>
      <c r="PQH4" s="2440"/>
      <c r="PQI4" s="2440"/>
      <c r="PQJ4" s="2440"/>
      <c r="PQK4" s="2440"/>
      <c r="PQL4" s="2440"/>
      <c r="PQM4" s="2440"/>
      <c r="PQN4" s="2440"/>
      <c r="PQO4" s="2440"/>
      <c r="PQP4" s="2440"/>
      <c r="PQQ4" s="2440"/>
      <c r="PQR4" s="2440"/>
      <c r="PQS4" s="2440"/>
      <c r="PQT4" s="2440"/>
      <c r="PQU4" s="2440"/>
      <c r="PQV4" s="2440"/>
      <c r="PQW4" s="2440"/>
      <c r="PQX4" s="2440"/>
      <c r="PQY4" s="2440"/>
      <c r="PQZ4" s="2440"/>
      <c r="PRA4" s="2440"/>
      <c r="PRB4" s="2440"/>
      <c r="PRC4" s="2440"/>
      <c r="PRD4" s="2440"/>
      <c r="PRE4" s="2440"/>
      <c r="PRF4" s="2440"/>
      <c r="PRG4" s="2440"/>
      <c r="PRH4" s="2440"/>
      <c r="PRI4" s="2440"/>
      <c r="PRJ4" s="2440"/>
      <c r="PRK4" s="2440"/>
      <c r="PRL4" s="2440"/>
      <c r="PRM4" s="2440"/>
      <c r="PRN4" s="2440"/>
      <c r="PRO4" s="2440"/>
      <c r="PRP4" s="2440"/>
      <c r="PRQ4" s="2440"/>
      <c r="PRR4" s="2440"/>
      <c r="PRS4" s="2440"/>
      <c r="PRT4" s="2440"/>
      <c r="PRU4" s="2440"/>
      <c r="PRV4" s="2440"/>
      <c r="PRW4" s="2440"/>
      <c r="PRX4" s="2440"/>
      <c r="PRY4" s="2440"/>
      <c r="PRZ4" s="2440"/>
      <c r="PSA4" s="2440"/>
      <c r="PSB4" s="2440"/>
      <c r="PSC4" s="2440"/>
      <c r="PSD4" s="2440"/>
      <c r="PSE4" s="2440"/>
      <c r="PSF4" s="2440"/>
      <c r="PSG4" s="2440"/>
      <c r="PSH4" s="2440"/>
      <c r="PSI4" s="2440"/>
      <c r="PSJ4" s="2440"/>
      <c r="PSK4" s="2440"/>
      <c r="PSL4" s="2440"/>
      <c r="PSM4" s="2440"/>
      <c r="PSN4" s="2440"/>
      <c r="PSO4" s="2440"/>
      <c r="PSP4" s="2440"/>
      <c r="PSQ4" s="2440"/>
      <c r="PSR4" s="2440"/>
      <c r="PSS4" s="2440"/>
      <c r="PST4" s="2440"/>
      <c r="PSU4" s="2440"/>
      <c r="PSV4" s="2440"/>
      <c r="PSW4" s="2440"/>
      <c r="PSX4" s="2440"/>
      <c r="PSY4" s="2440"/>
      <c r="PSZ4" s="2440"/>
      <c r="PTA4" s="2440"/>
      <c r="PTB4" s="2440"/>
      <c r="PTC4" s="2440"/>
      <c r="PTD4" s="2440"/>
      <c r="PTE4" s="2440"/>
      <c r="PTF4" s="2440"/>
      <c r="PTG4" s="2440"/>
      <c r="PTH4" s="2440"/>
      <c r="PTI4" s="2440"/>
      <c r="PTJ4" s="2440"/>
      <c r="PTK4" s="2440"/>
      <c r="PTL4" s="2440"/>
      <c r="PTM4" s="2440"/>
      <c r="PTN4" s="2440"/>
      <c r="PTO4" s="2440"/>
      <c r="PTP4" s="2440"/>
      <c r="PTQ4" s="2440"/>
      <c r="PTR4" s="2440"/>
      <c r="PTS4" s="2440"/>
      <c r="PTT4" s="2440"/>
      <c r="PTU4" s="2440"/>
      <c r="PTV4" s="2440"/>
      <c r="PTW4" s="2440"/>
      <c r="PTX4" s="2440"/>
      <c r="PTY4" s="2440"/>
      <c r="PTZ4" s="2440"/>
      <c r="PUA4" s="2440"/>
      <c r="PUB4" s="2440"/>
      <c r="PUC4" s="2440"/>
      <c r="PUD4" s="2440"/>
      <c r="PUE4" s="2440"/>
      <c r="PUF4" s="2440"/>
      <c r="PUG4" s="2440"/>
      <c r="PUH4" s="2440"/>
      <c r="PUI4" s="2440"/>
      <c r="PUJ4" s="2440"/>
      <c r="PUK4" s="2440"/>
      <c r="PUL4" s="2440"/>
      <c r="PUM4" s="2440"/>
      <c r="PUN4" s="2440"/>
      <c r="PUO4" s="2440"/>
      <c r="PUP4" s="2440"/>
      <c r="PUQ4" s="2440"/>
      <c r="PUR4" s="2440"/>
      <c r="PUS4" s="2440"/>
      <c r="PUT4" s="2440"/>
      <c r="PUU4" s="2440"/>
      <c r="PUV4" s="2440"/>
      <c r="PUW4" s="2440"/>
      <c r="PUX4" s="2440"/>
      <c r="PUY4" s="2440"/>
      <c r="PUZ4" s="2440"/>
      <c r="PVA4" s="2440"/>
      <c r="PVB4" s="2440"/>
      <c r="PVC4" s="2440"/>
      <c r="PVD4" s="2440"/>
      <c r="PVE4" s="2440"/>
      <c r="PVF4" s="2440"/>
      <c r="PVG4" s="2440"/>
      <c r="PVH4" s="2440"/>
      <c r="PVI4" s="2440"/>
      <c r="PVJ4" s="2440"/>
      <c r="PVK4" s="2440"/>
      <c r="PVL4" s="2440"/>
      <c r="PVM4" s="2440"/>
      <c r="PVN4" s="2440"/>
      <c r="PVO4" s="2440"/>
      <c r="PVP4" s="2440"/>
      <c r="PVQ4" s="2440"/>
      <c r="PVR4" s="2440"/>
      <c r="PVS4" s="2440"/>
      <c r="PVT4" s="2440"/>
      <c r="PVU4" s="2440"/>
      <c r="PVV4" s="2440"/>
      <c r="PVW4" s="2440"/>
      <c r="PVX4" s="2440"/>
      <c r="PVY4" s="2440"/>
      <c r="PVZ4" s="2440"/>
      <c r="PWA4" s="2440"/>
      <c r="PWB4" s="2440"/>
      <c r="PWC4" s="2440"/>
      <c r="PWD4" s="2440"/>
      <c r="PWE4" s="2440"/>
      <c r="PWF4" s="2440"/>
      <c r="PWG4" s="2440"/>
      <c r="PWH4" s="2440"/>
      <c r="PWI4" s="2440"/>
      <c r="PWJ4" s="2440"/>
      <c r="PWK4" s="2440"/>
      <c r="PWL4" s="2440"/>
      <c r="PWM4" s="2440"/>
      <c r="PWN4" s="2440"/>
      <c r="PWO4" s="2440"/>
      <c r="PWP4" s="2440"/>
      <c r="PWQ4" s="2440"/>
      <c r="PWR4" s="2440"/>
      <c r="PWS4" s="2440"/>
      <c r="PWT4" s="2440"/>
      <c r="PWU4" s="2440"/>
      <c r="PWV4" s="2440"/>
      <c r="PWW4" s="2440"/>
      <c r="PWX4" s="2440"/>
      <c r="PWY4" s="2440"/>
      <c r="PWZ4" s="2440"/>
      <c r="PXA4" s="2440"/>
      <c r="PXB4" s="2440"/>
      <c r="PXC4" s="2440"/>
      <c r="PXD4" s="2440"/>
      <c r="PXE4" s="2440"/>
      <c r="PXF4" s="2440"/>
      <c r="PXG4" s="2440"/>
      <c r="PXH4" s="2440"/>
      <c r="PXI4" s="2440"/>
      <c r="PXJ4" s="2440"/>
      <c r="PXK4" s="2440"/>
      <c r="PXL4" s="2440"/>
      <c r="PXM4" s="2440"/>
      <c r="PXN4" s="2440"/>
      <c r="PXO4" s="2440"/>
      <c r="PXP4" s="2440"/>
      <c r="PXQ4" s="2440"/>
      <c r="PXR4" s="2440"/>
      <c r="PXS4" s="2440"/>
      <c r="PXT4" s="2440"/>
      <c r="PXU4" s="2440"/>
      <c r="PXV4" s="2440"/>
      <c r="PXW4" s="2440"/>
      <c r="PXX4" s="2440"/>
      <c r="PXY4" s="2440"/>
      <c r="PXZ4" s="2440"/>
      <c r="PYA4" s="2440"/>
      <c r="PYB4" s="2440"/>
      <c r="PYC4" s="2440"/>
      <c r="PYD4" s="2440"/>
      <c r="PYE4" s="2440"/>
      <c r="PYF4" s="2440"/>
      <c r="PYG4" s="2440"/>
      <c r="PYH4" s="2440"/>
      <c r="PYI4" s="2440"/>
      <c r="PYJ4" s="2440"/>
      <c r="PYK4" s="2440"/>
      <c r="PYL4" s="2440"/>
      <c r="PYM4" s="2440"/>
      <c r="PYN4" s="2440"/>
      <c r="PYO4" s="2440"/>
      <c r="PYP4" s="2440"/>
      <c r="PYQ4" s="2440"/>
      <c r="PYR4" s="2440"/>
      <c r="PYS4" s="2440"/>
      <c r="PYT4" s="2440"/>
      <c r="PYU4" s="2440"/>
      <c r="PYV4" s="2440"/>
      <c r="PYW4" s="2440"/>
      <c r="PYX4" s="2440"/>
      <c r="PYY4" s="2440"/>
      <c r="PYZ4" s="2440"/>
      <c r="PZA4" s="2440"/>
      <c r="PZB4" s="2440"/>
      <c r="PZC4" s="2440"/>
      <c r="PZD4" s="2440"/>
      <c r="PZE4" s="2440"/>
      <c r="PZF4" s="2440"/>
      <c r="PZG4" s="2440"/>
      <c r="PZH4" s="2440"/>
      <c r="PZI4" s="2440"/>
      <c r="PZJ4" s="2440"/>
      <c r="PZK4" s="2440"/>
      <c r="PZL4" s="2440"/>
      <c r="PZM4" s="2440"/>
      <c r="PZN4" s="2440"/>
      <c r="PZO4" s="2440"/>
      <c r="PZP4" s="2440"/>
      <c r="PZQ4" s="2440"/>
      <c r="PZR4" s="2440"/>
      <c r="PZS4" s="2440"/>
      <c r="PZT4" s="2440"/>
      <c r="PZU4" s="2440"/>
      <c r="PZV4" s="2440"/>
      <c r="PZW4" s="2440"/>
      <c r="PZX4" s="2440"/>
      <c r="PZY4" s="2440"/>
      <c r="PZZ4" s="2440"/>
      <c r="QAA4" s="2440"/>
      <c r="QAB4" s="2440"/>
      <c r="QAC4" s="2440"/>
      <c r="QAD4" s="2440"/>
      <c r="QAE4" s="2440"/>
      <c r="QAF4" s="2440"/>
      <c r="QAG4" s="2440"/>
      <c r="QAH4" s="2440"/>
      <c r="QAI4" s="2440"/>
      <c r="QAJ4" s="2440"/>
      <c r="QAK4" s="2440"/>
      <c r="QAL4" s="2440"/>
      <c r="QAM4" s="2440"/>
      <c r="QAN4" s="2440"/>
      <c r="QAO4" s="2440"/>
      <c r="QAP4" s="2440"/>
      <c r="QAQ4" s="2440"/>
      <c r="QAR4" s="2440"/>
      <c r="QAS4" s="2440"/>
      <c r="QAT4" s="2440"/>
      <c r="QAU4" s="2440"/>
      <c r="QAV4" s="2440"/>
      <c r="QAW4" s="2440"/>
      <c r="QAX4" s="2440"/>
      <c r="QAY4" s="2440"/>
      <c r="QAZ4" s="2440"/>
      <c r="QBA4" s="2440"/>
      <c r="QBB4" s="2440"/>
      <c r="QBC4" s="2440"/>
      <c r="QBD4" s="2440"/>
      <c r="QBE4" s="2440"/>
      <c r="QBF4" s="2440"/>
      <c r="QBG4" s="2440"/>
      <c r="QBH4" s="2440"/>
      <c r="QBI4" s="2440"/>
      <c r="QBJ4" s="2440"/>
      <c r="QBK4" s="2440"/>
      <c r="QBL4" s="2440"/>
      <c r="QBM4" s="2440"/>
      <c r="QBN4" s="2440"/>
      <c r="QBO4" s="2440"/>
      <c r="QBP4" s="2440"/>
      <c r="QBQ4" s="2440"/>
      <c r="QBR4" s="2440"/>
      <c r="QBS4" s="2440"/>
      <c r="QBT4" s="2440"/>
      <c r="QBU4" s="2440"/>
      <c r="QBV4" s="2440"/>
      <c r="QBW4" s="2440"/>
      <c r="QBX4" s="2440"/>
      <c r="QBY4" s="2440"/>
      <c r="QBZ4" s="2440"/>
      <c r="QCA4" s="2440"/>
      <c r="QCB4" s="2440"/>
      <c r="QCC4" s="2440"/>
      <c r="QCD4" s="2440"/>
      <c r="QCE4" s="2440"/>
      <c r="QCF4" s="2440"/>
      <c r="QCG4" s="2440"/>
      <c r="QCH4" s="2440"/>
      <c r="QCI4" s="2440"/>
      <c r="QCJ4" s="2440"/>
      <c r="QCK4" s="2440"/>
      <c r="QCL4" s="2440"/>
      <c r="QCM4" s="2440"/>
      <c r="QCN4" s="2440"/>
      <c r="QCO4" s="2440"/>
      <c r="QCP4" s="2440"/>
      <c r="QCQ4" s="2440"/>
      <c r="QCR4" s="2440"/>
      <c r="QCS4" s="2440"/>
      <c r="QCT4" s="2440"/>
      <c r="QCU4" s="2440"/>
      <c r="QCV4" s="2440"/>
      <c r="QCW4" s="2440"/>
      <c r="QCX4" s="2440"/>
      <c r="QCY4" s="2440"/>
      <c r="QCZ4" s="2440"/>
      <c r="QDA4" s="2440"/>
      <c r="QDB4" s="2440"/>
      <c r="QDC4" s="2440"/>
      <c r="QDD4" s="2440"/>
      <c r="QDE4" s="2440"/>
      <c r="QDF4" s="2440"/>
      <c r="QDG4" s="2440"/>
      <c r="QDH4" s="2440"/>
      <c r="QDI4" s="2440"/>
      <c r="QDJ4" s="2440"/>
      <c r="QDK4" s="2440"/>
      <c r="QDL4" s="2440"/>
      <c r="QDM4" s="2440"/>
      <c r="QDN4" s="2440"/>
      <c r="QDO4" s="2440"/>
      <c r="QDP4" s="2440"/>
      <c r="QDQ4" s="2440"/>
      <c r="QDR4" s="2440"/>
      <c r="QDS4" s="2440"/>
      <c r="QDT4" s="2440"/>
      <c r="QDU4" s="2440"/>
      <c r="QDV4" s="2440"/>
      <c r="QDW4" s="2440"/>
      <c r="QDX4" s="2440"/>
      <c r="QDY4" s="2440"/>
      <c r="QDZ4" s="2440"/>
      <c r="QEA4" s="2440"/>
      <c r="QEB4" s="2440"/>
      <c r="QEC4" s="2440"/>
      <c r="QED4" s="2440"/>
      <c r="QEE4" s="2440"/>
      <c r="QEF4" s="2440"/>
      <c r="QEG4" s="2440"/>
      <c r="QEH4" s="2440"/>
      <c r="QEI4" s="2440"/>
      <c r="QEJ4" s="2440"/>
      <c r="QEK4" s="2440"/>
      <c r="QEL4" s="2440"/>
      <c r="QEM4" s="2440"/>
      <c r="QEN4" s="2440"/>
      <c r="QEO4" s="2440"/>
      <c r="QEP4" s="2440"/>
      <c r="QEQ4" s="2440"/>
      <c r="QER4" s="2440"/>
      <c r="QES4" s="2440"/>
      <c r="QET4" s="2440"/>
      <c r="QEU4" s="2440"/>
      <c r="QEV4" s="2440"/>
      <c r="QEW4" s="2440"/>
      <c r="QEX4" s="2440"/>
      <c r="QEY4" s="2440"/>
      <c r="QEZ4" s="2440"/>
      <c r="QFA4" s="2440"/>
      <c r="QFB4" s="2440"/>
      <c r="QFC4" s="2440"/>
      <c r="QFD4" s="2440"/>
      <c r="QFE4" s="2440"/>
      <c r="QFF4" s="2440"/>
      <c r="QFG4" s="2440"/>
      <c r="QFH4" s="2440"/>
      <c r="QFI4" s="2440"/>
      <c r="QFJ4" s="2440"/>
      <c r="QFK4" s="2440"/>
      <c r="QFL4" s="2440"/>
      <c r="QFM4" s="2440"/>
      <c r="QFN4" s="2440"/>
      <c r="QFO4" s="2440"/>
      <c r="QFP4" s="2440"/>
      <c r="QFQ4" s="2440"/>
      <c r="QFR4" s="2440"/>
      <c r="QFS4" s="2440"/>
      <c r="QFT4" s="2440"/>
      <c r="QFU4" s="2440"/>
      <c r="QFV4" s="2440"/>
      <c r="QFW4" s="2440"/>
      <c r="QFX4" s="2440"/>
      <c r="QFY4" s="2440"/>
      <c r="QFZ4" s="2440"/>
      <c r="QGA4" s="2440"/>
      <c r="QGB4" s="2440"/>
      <c r="QGC4" s="2440"/>
      <c r="QGD4" s="2440"/>
      <c r="QGE4" s="2440"/>
      <c r="QGF4" s="2440"/>
      <c r="QGG4" s="2440"/>
      <c r="QGH4" s="2440"/>
      <c r="QGI4" s="2440"/>
      <c r="QGJ4" s="2440"/>
      <c r="QGK4" s="2440"/>
      <c r="QGL4" s="2440"/>
      <c r="QGM4" s="2440"/>
      <c r="QGN4" s="2440"/>
      <c r="QGO4" s="2440"/>
      <c r="QGP4" s="2440"/>
      <c r="QGQ4" s="2440"/>
      <c r="QGR4" s="2440"/>
      <c r="QGS4" s="2440"/>
      <c r="QGT4" s="2440"/>
      <c r="QGU4" s="2440"/>
      <c r="QGV4" s="2440"/>
      <c r="QGW4" s="2440"/>
      <c r="QGX4" s="2440"/>
      <c r="QGY4" s="2440"/>
      <c r="QGZ4" s="2440"/>
      <c r="QHA4" s="2440"/>
      <c r="QHB4" s="2440"/>
      <c r="QHC4" s="2440"/>
      <c r="QHD4" s="2440"/>
      <c r="QHE4" s="2440"/>
      <c r="QHF4" s="2440"/>
      <c r="QHG4" s="2440"/>
      <c r="QHH4" s="2440"/>
      <c r="QHI4" s="2440"/>
      <c r="QHJ4" s="2440"/>
      <c r="QHK4" s="2440"/>
      <c r="QHL4" s="2440"/>
      <c r="QHM4" s="2440"/>
      <c r="QHN4" s="2440"/>
      <c r="QHO4" s="2440"/>
      <c r="QHP4" s="2440"/>
      <c r="QHQ4" s="2440"/>
      <c r="QHR4" s="2440"/>
      <c r="QHS4" s="2440"/>
      <c r="QHT4" s="2440"/>
      <c r="QHU4" s="2440"/>
      <c r="QHV4" s="2440"/>
      <c r="QHW4" s="2440"/>
      <c r="QHX4" s="2440"/>
      <c r="QHY4" s="2440"/>
      <c r="QHZ4" s="2440"/>
      <c r="QIA4" s="2440"/>
      <c r="QIB4" s="2440"/>
      <c r="QIC4" s="2440"/>
      <c r="QID4" s="2440"/>
      <c r="QIE4" s="2440"/>
      <c r="QIF4" s="2440"/>
      <c r="QIG4" s="2440"/>
      <c r="QIH4" s="2440"/>
      <c r="QII4" s="2440"/>
      <c r="QIJ4" s="2440"/>
      <c r="QIK4" s="2440"/>
      <c r="QIL4" s="2440"/>
      <c r="QIM4" s="2440"/>
      <c r="QIN4" s="2440"/>
      <c r="QIO4" s="2440"/>
      <c r="QIP4" s="2440"/>
      <c r="QIQ4" s="2440"/>
      <c r="QIR4" s="2440"/>
      <c r="QIS4" s="2440"/>
      <c r="QIT4" s="2440"/>
      <c r="QIU4" s="2440"/>
      <c r="QIV4" s="2440"/>
      <c r="QIW4" s="2440"/>
      <c r="QIX4" s="2440"/>
      <c r="QIY4" s="2440"/>
      <c r="QIZ4" s="2440"/>
      <c r="QJA4" s="2440"/>
      <c r="QJB4" s="2440"/>
      <c r="QJC4" s="2440"/>
      <c r="QJD4" s="2440"/>
      <c r="QJE4" s="2440"/>
      <c r="QJF4" s="2440"/>
      <c r="QJG4" s="2440"/>
      <c r="QJH4" s="2440"/>
      <c r="QJI4" s="2440"/>
      <c r="QJJ4" s="2440"/>
      <c r="QJK4" s="2440"/>
      <c r="QJL4" s="2440"/>
      <c r="QJM4" s="2440"/>
      <c r="QJN4" s="2440"/>
      <c r="QJO4" s="2440"/>
      <c r="QJP4" s="2440"/>
      <c r="QJQ4" s="2440"/>
      <c r="QJR4" s="2440"/>
      <c r="QJS4" s="2440"/>
      <c r="QJT4" s="2440"/>
      <c r="QJU4" s="2440"/>
      <c r="QJV4" s="2440"/>
      <c r="QJW4" s="2440"/>
      <c r="QJX4" s="2440"/>
      <c r="QJY4" s="2440"/>
      <c r="QJZ4" s="2440"/>
      <c r="QKA4" s="2440"/>
      <c r="QKB4" s="2440"/>
      <c r="QKC4" s="2440"/>
      <c r="QKD4" s="2440"/>
      <c r="QKE4" s="2440"/>
      <c r="QKF4" s="2440"/>
      <c r="QKG4" s="2440"/>
      <c r="QKH4" s="2440"/>
      <c r="QKI4" s="2440"/>
      <c r="QKJ4" s="2440"/>
      <c r="QKK4" s="2440"/>
      <c r="QKL4" s="2440"/>
      <c r="QKM4" s="2440"/>
      <c r="QKN4" s="2440"/>
      <c r="QKO4" s="2440"/>
      <c r="QKP4" s="2440"/>
      <c r="QKQ4" s="2440"/>
      <c r="QKR4" s="2440"/>
      <c r="QKS4" s="2440"/>
      <c r="QKT4" s="2440"/>
      <c r="QKU4" s="2440"/>
      <c r="QKV4" s="2440"/>
      <c r="QKW4" s="2440"/>
      <c r="QKX4" s="2440"/>
      <c r="QKY4" s="2440"/>
      <c r="QKZ4" s="2440"/>
      <c r="QLA4" s="2440"/>
      <c r="QLB4" s="2440"/>
      <c r="QLC4" s="2440"/>
      <c r="QLD4" s="2440"/>
      <c r="QLE4" s="2440"/>
      <c r="QLF4" s="2440"/>
      <c r="QLG4" s="2440"/>
      <c r="QLH4" s="2440"/>
      <c r="QLI4" s="2440"/>
      <c r="QLJ4" s="2440"/>
      <c r="QLK4" s="2440"/>
      <c r="QLL4" s="2440"/>
      <c r="QLM4" s="2440"/>
      <c r="QLN4" s="2440"/>
      <c r="QLO4" s="2440"/>
      <c r="QLP4" s="2440"/>
      <c r="QLQ4" s="2440"/>
      <c r="QLR4" s="2440"/>
      <c r="QLS4" s="2440"/>
      <c r="QLT4" s="2440"/>
      <c r="QLU4" s="2440"/>
      <c r="QLV4" s="2440"/>
      <c r="QLW4" s="2440"/>
      <c r="QLX4" s="2440"/>
      <c r="QLY4" s="2440"/>
      <c r="QLZ4" s="2440"/>
      <c r="QMA4" s="2440"/>
      <c r="QMB4" s="2440"/>
      <c r="QMC4" s="2440"/>
      <c r="QMD4" s="2440"/>
      <c r="QME4" s="2440"/>
      <c r="QMF4" s="2440"/>
      <c r="QMG4" s="2440"/>
      <c r="QMH4" s="2440"/>
      <c r="QMI4" s="2440"/>
      <c r="QMJ4" s="2440"/>
      <c r="QMK4" s="2440"/>
      <c r="QML4" s="2440"/>
      <c r="QMM4" s="2440"/>
      <c r="QMN4" s="2440"/>
      <c r="QMO4" s="2440"/>
      <c r="QMP4" s="2440"/>
      <c r="QMQ4" s="2440"/>
      <c r="QMR4" s="2440"/>
      <c r="QMS4" s="2440"/>
      <c r="QMT4" s="2440"/>
      <c r="QMU4" s="2440"/>
      <c r="QMV4" s="2440"/>
      <c r="QMW4" s="2440"/>
      <c r="QMX4" s="2440"/>
      <c r="QMY4" s="2440"/>
      <c r="QMZ4" s="2440"/>
      <c r="QNA4" s="2440"/>
      <c r="QNB4" s="2440"/>
      <c r="QNC4" s="2440"/>
      <c r="QND4" s="2440"/>
      <c r="QNE4" s="2440"/>
      <c r="QNF4" s="2440"/>
      <c r="QNG4" s="2440"/>
      <c r="QNH4" s="2440"/>
      <c r="QNI4" s="2440"/>
      <c r="QNJ4" s="2440"/>
      <c r="QNK4" s="2440"/>
      <c r="QNL4" s="2440"/>
      <c r="QNM4" s="2440"/>
      <c r="QNN4" s="2440"/>
      <c r="QNO4" s="2440"/>
      <c r="QNP4" s="2440"/>
      <c r="QNQ4" s="2440"/>
      <c r="QNR4" s="2440"/>
      <c r="QNS4" s="2440"/>
      <c r="QNT4" s="2440"/>
      <c r="QNU4" s="2440"/>
      <c r="QNV4" s="2440"/>
      <c r="QNW4" s="2440"/>
      <c r="QNX4" s="2440"/>
      <c r="QNY4" s="2440"/>
      <c r="QNZ4" s="2440"/>
      <c r="QOA4" s="2440"/>
      <c r="QOB4" s="2440"/>
      <c r="QOC4" s="2440"/>
      <c r="QOD4" s="2440"/>
      <c r="QOE4" s="2440"/>
      <c r="QOF4" s="2440"/>
      <c r="QOG4" s="2440"/>
      <c r="QOH4" s="2440"/>
      <c r="QOI4" s="2440"/>
      <c r="QOJ4" s="2440"/>
      <c r="QOK4" s="2440"/>
      <c r="QOL4" s="2440"/>
      <c r="QOM4" s="2440"/>
      <c r="QON4" s="2440"/>
      <c r="QOO4" s="2440"/>
      <c r="QOP4" s="2440"/>
      <c r="QOQ4" s="2440"/>
      <c r="QOR4" s="2440"/>
      <c r="QOS4" s="2440"/>
      <c r="QOT4" s="2440"/>
      <c r="QOU4" s="2440"/>
      <c r="QOV4" s="2440"/>
      <c r="QOW4" s="2440"/>
      <c r="QOX4" s="2440"/>
      <c r="QOY4" s="2440"/>
      <c r="QOZ4" s="2440"/>
      <c r="QPA4" s="2440"/>
      <c r="QPB4" s="2440"/>
      <c r="QPC4" s="2440"/>
      <c r="QPD4" s="2440"/>
      <c r="QPE4" s="2440"/>
      <c r="QPF4" s="2440"/>
      <c r="QPG4" s="2440"/>
      <c r="QPH4" s="2440"/>
      <c r="QPI4" s="2440"/>
      <c r="QPJ4" s="2440"/>
      <c r="QPK4" s="2440"/>
      <c r="QPL4" s="2440"/>
      <c r="QPM4" s="2440"/>
      <c r="QPN4" s="2440"/>
      <c r="QPO4" s="2440"/>
      <c r="QPP4" s="2440"/>
      <c r="QPQ4" s="2440"/>
      <c r="QPR4" s="2440"/>
      <c r="QPS4" s="2440"/>
      <c r="QPT4" s="2440"/>
      <c r="QPU4" s="2440"/>
      <c r="QPV4" s="2440"/>
      <c r="QPW4" s="2440"/>
      <c r="QPX4" s="2440"/>
      <c r="QPY4" s="2440"/>
      <c r="QPZ4" s="2440"/>
      <c r="QQA4" s="2440"/>
      <c r="QQB4" s="2440"/>
      <c r="QQC4" s="2440"/>
      <c r="QQD4" s="2440"/>
      <c r="QQE4" s="2440"/>
      <c r="QQF4" s="2440"/>
      <c r="QQG4" s="2440"/>
      <c r="QQH4" s="2440"/>
      <c r="QQI4" s="2440"/>
      <c r="QQJ4" s="2440"/>
      <c r="QQK4" s="2440"/>
      <c r="QQL4" s="2440"/>
      <c r="QQM4" s="2440"/>
      <c r="QQN4" s="2440"/>
      <c r="QQO4" s="2440"/>
      <c r="QQP4" s="2440"/>
      <c r="QQQ4" s="2440"/>
      <c r="QQR4" s="2440"/>
      <c r="QQS4" s="2440"/>
      <c r="QQT4" s="2440"/>
      <c r="QQU4" s="2440"/>
      <c r="QQV4" s="2440"/>
      <c r="QQW4" s="2440"/>
      <c r="QQX4" s="2440"/>
      <c r="QQY4" s="2440"/>
      <c r="QQZ4" s="2440"/>
      <c r="QRA4" s="2440"/>
      <c r="QRB4" s="2440"/>
      <c r="QRC4" s="2440"/>
      <c r="QRD4" s="2440"/>
      <c r="QRE4" s="2440"/>
      <c r="QRF4" s="2440"/>
      <c r="QRG4" s="2440"/>
      <c r="QRH4" s="2440"/>
      <c r="QRI4" s="2440"/>
      <c r="QRJ4" s="2440"/>
      <c r="QRK4" s="2440"/>
      <c r="QRL4" s="2440"/>
      <c r="QRM4" s="2440"/>
      <c r="QRN4" s="2440"/>
      <c r="QRO4" s="2440"/>
      <c r="QRP4" s="2440"/>
      <c r="QRQ4" s="2440"/>
      <c r="QRR4" s="2440"/>
      <c r="QRS4" s="2440"/>
      <c r="QRT4" s="2440"/>
      <c r="QRU4" s="2440"/>
      <c r="QRV4" s="2440"/>
      <c r="QRW4" s="2440"/>
      <c r="QRX4" s="2440"/>
      <c r="QRY4" s="2440"/>
      <c r="QRZ4" s="2440"/>
      <c r="QSA4" s="2440"/>
      <c r="QSB4" s="2440"/>
      <c r="QSC4" s="2440"/>
      <c r="QSD4" s="2440"/>
      <c r="QSE4" s="2440"/>
      <c r="QSF4" s="2440"/>
      <c r="QSG4" s="2440"/>
      <c r="QSH4" s="2440"/>
      <c r="QSI4" s="2440"/>
      <c r="QSJ4" s="2440"/>
      <c r="QSK4" s="2440"/>
      <c r="QSL4" s="2440"/>
      <c r="QSM4" s="2440"/>
      <c r="QSN4" s="2440"/>
      <c r="QSO4" s="2440"/>
      <c r="QSP4" s="2440"/>
      <c r="QSQ4" s="2440"/>
      <c r="QSR4" s="2440"/>
      <c r="QSS4" s="2440"/>
      <c r="QST4" s="2440"/>
      <c r="QSU4" s="2440"/>
      <c r="QSV4" s="2440"/>
      <c r="QSW4" s="2440"/>
      <c r="QSX4" s="2440"/>
      <c r="QSY4" s="2440"/>
      <c r="QSZ4" s="2440"/>
      <c r="QTA4" s="2440"/>
      <c r="QTB4" s="2440"/>
      <c r="QTC4" s="2440"/>
      <c r="QTD4" s="2440"/>
      <c r="QTE4" s="2440"/>
      <c r="QTF4" s="2440"/>
      <c r="QTG4" s="2440"/>
      <c r="QTH4" s="2440"/>
      <c r="QTI4" s="2440"/>
      <c r="QTJ4" s="2440"/>
      <c r="QTK4" s="2440"/>
      <c r="QTL4" s="2440"/>
      <c r="QTM4" s="2440"/>
      <c r="QTN4" s="2440"/>
      <c r="QTO4" s="2440"/>
      <c r="QTP4" s="2440"/>
      <c r="QTQ4" s="2440"/>
      <c r="QTR4" s="2440"/>
      <c r="QTS4" s="2440"/>
      <c r="QTT4" s="2440"/>
      <c r="QTU4" s="2440"/>
      <c r="QTV4" s="2440"/>
      <c r="QTW4" s="2440"/>
      <c r="QTX4" s="2440"/>
      <c r="QTY4" s="2440"/>
      <c r="QTZ4" s="2440"/>
      <c r="QUA4" s="2440"/>
      <c r="QUB4" s="2440"/>
      <c r="QUC4" s="2440"/>
      <c r="QUD4" s="2440"/>
      <c r="QUE4" s="2440"/>
      <c r="QUF4" s="2440"/>
      <c r="QUG4" s="2440"/>
      <c r="QUH4" s="2440"/>
      <c r="QUI4" s="2440"/>
      <c r="QUJ4" s="2440"/>
      <c r="QUK4" s="2440"/>
      <c r="QUL4" s="2440"/>
      <c r="QUM4" s="2440"/>
      <c r="QUN4" s="2440"/>
      <c r="QUO4" s="2440"/>
      <c r="QUP4" s="2440"/>
      <c r="QUQ4" s="2440"/>
      <c r="QUR4" s="2440"/>
      <c r="QUS4" s="2440"/>
      <c r="QUT4" s="2440"/>
      <c r="QUU4" s="2440"/>
      <c r="QUV4" s="2440"/>
      <c r="QUW4" s="2440"/>
      <c r="QUX4" s="2440"/>
      <c r="QUY4" s="2440"/>
      <c r="QUZ4" s="2440"/>
      <c r="QVA4" s="2440"/>
      <c r="QVB4" s="2440"/>
      <c r="QVC4" s="2440"/>
      <c r="QVD4" s="2440"/>
      <c r="QVE4" s="2440"/>
      <c r="QVF4" s="2440"/>
      <c r="QVG4" s="2440"/>
      <c r="QVH4" s="2440"/>
      <c r="QVI4" s="2440"/>
      <c r="QVJ4" s="2440"/>
      <c r="QVK4" s="2440"/>
      <c r="QVL4" s="2440"/>
      <c r="QVM4" s="2440"/>
      <c r="QVN4" s="2440"/>
      <c r="QVO4" s="2440"/>
      <c r="QVP4" s="2440"/>
      <c r="QVQ4" s="2440"/>
      <c r="QVR4" s="2440"/>
      <c r="QVS4" s="2440"/>
      <c r="QVT4" s="2440"/>
      <c r="QVU4" s="2440"/>
      <c r="QVV4" s="2440"/>
      <c r="QVW4" s="2440"/>
      <c r="QVX4" s="2440"/>
      <c r="QVY4" s="2440"/>
      <c r="QVZ4" s="2440"/>
      <c r="QWA4" s="2440"/>
      <c r="QWB4" s="2440"/>
      <c r="QWC4" s="2440"/>
      <c r="QWD4" s="2440"/>
      <c r="QWE4" s="2440"/>
      <c r="QWF4" s="2440"/>
      <c r="QWG4" s="2440"/>
      <c r="QWH4" s="2440"/>
      <c r="QWI4" s="2440"/>
      <c r="QWJ4" s="2440"/>
      <c r="QWK4" s="2440"/>
      <c r="QWL4" s="2440"/>
      <c r="QWM4" s="2440"/>
      <c r="QWN4" s="2440"/>
      <c r="QWO4" s="2440"/>
      <c r="QWP4" s="2440"/>
      <c r="QWQ4" s="2440"/>
      <c r="QWR4" s="2440"/>
      <c r="QWS4" s="2440"/>
      <c r="QWT4" s="2440"/>
      <c r="QWU4" s="2440"/>
      <c r="QWV4" s="2440"/>
      <c r="QWW4" s="2440"/>
      <c r="QWX4" s="2440"/>
      <c r="QWY4" s="2440"/>
      <c r="QWZ4" s="2440"/>
      <c r="QXA4" s="2440"/>
      <c r="QXB4" s="2440"/>
      <c r="QXC4" s="2440"/>
      <c r="QXD4" s="2440"/>
      <c r="QXE4" s="2440"/>
      <c r="QXF4" s="2440"/>
      <c r="QXG4" s="2440"/>
      <c r="QXH4" s="2440"/>
      <c r="QXI4" s="2440"/>
      <c r="QXJ4" s="2440"/>
      <c r="QXK4" s="2440"/>
      <c r="QXL4" s="2440"/>
      <c r="QXM4" s="2440"/>
      <c r="QXN4" s="2440"/>
      <c r="QXO4" s="2440"/>
      <c r="QXP4" s="2440"/>
      <c r="QXQ4" s="2440"/>
      <c r="QXR4" s="2440"/>
      <c r="QXS4" s="2440"/>
      <c r="QXT4" s="2440"/>
      <c r="QXU4" s="2440"/>
      <c r="QXV4" s="2440"/>
      <c r="QXW4" s="2440"/>
      <c r="QXX4" s="2440"/>
      <c r="QXY4" s="2440"/>
      <c r="QXZ4" s="2440"/>
      <c r="QYA4" s="2440"/>
      <c r="QYB4" s="2440"/>
      <c r="QYC4" s="2440"/>
      <c r="QYD4" s="2440"/>
      <c r="QYE4" s="2440"/>
      <c r="QYF4" s="2440"/>
      <c r="QYG4" s="2440"/>
      <c r="QYH4" s="2440"/>
      <c r="QYI4" s="2440"/>
      <c r="QYJ4" s="2440"/>
      <c r="QYK4" s="2440"/>
      <c r="QYL4" s="2440"/>
      <c r="QYM4" s="2440"/>
      <c r="QYN4" s="2440"/>
      <c r="QYO4" s="2440"/>
      <c r="QYP4" s="2440"/>
      <c r="QYQ4" s="2440"/>
      <c r="QYR4" s="2440"/>
      <c r="QYS4" s="2440"/>
      <c r="QYT4" s="2440"/>
      <c r="QYU4" s="2440"/>
      <c r="QYV4" s="2440"/>
      <c r="QYW4" s="2440"/>
      <c r="QYX4" s="2440"/>
      <c r="QYY4" s="2440"/>
      <c r="QYZ4" s="2440"/>
      <c r="QZA4" s="2440"/>
      <c r="QZB4" s="2440"/>
      <c r="QZC4" s="2440"/>
      <c r="QZD4" s="2440"/>
      <c r="QZE4" s="2440"/>
      <c r="QZF4" s="2440"/>
      <c r="QZG4" s="2440"/>
      <c r="QZH4" s="2440"/>
      <c r="QZI4" s="2440"/>
      <c r="QZJ4" s="2440"/>
      <c r="QZK4" s="2440"/>
      <c r="QZL4" s="2440"/>
      <c r="QZM4" s="2440"/>
      <c r="QZN4" s="2440"/>
      <c r="QZO4" s="2440"/>
      <c r="QZP4" s="2440"/>
      <c r="QZQ4" s="2440"/>
      <c r="QZR4" s="2440"/>
      <c r="QZS4" s="2440"/>
      <c r="QZT4" s="2440"/>
      <c r="QZU4" s="2440"/>
      <c r="QZV4" s="2440"/>
      <c r="QZW4" s="2440"/>
      <c r="QZX4" s="2440"/>
      <c r="QZY4" s="2440"/>
      <c r="QZZ4" s="2440"/>
      <c r="RAA4" s="2440"/>
      <c r="RAB4" s="2440"/>
      <c r="RAC4" s="2440"/>
      <c r="RAD4" s="2440"/>
      <c r="RAE4" s="2440"/>
      <c r="RAF4" s="2440"/>
      <c r="RAG4" s="2440"/>
      <c r="RAH4" s="2440"/>
      <c r="RAI4" s="2440"/>
      <c r="RAJ4" s="2440"/>
      <c r="RAK4" s="2440"/>
      <c r="RAL4" s="2440"/>
      <c r="RAM4" s="2440"/>
      <c r="RAN4" s="2440"/>
      <c r="RAO4" s="2440"/>
      <c r="RAP4" s="2440"/>
      <c r="RAQ4" s="2440"/>
      <c r="RAR4" s="2440"/>
      <c r="RAS4" s="2440"/>
      <c r="RAT4" s="2440"/>
      <c r="RAU4" s="2440"/>
      <c r="RAV4" s="2440"/>
      <c r="RAW4" s="2440"/>
      <c r="RAX4" s="2440"/>
      <c r="RAY4" s="2440"/>
      <c r="RAZ4" s="2440"/>
      <c r="RBA4" s="2440"/>
      <c r="RBB4" s="2440"/>
      <c r="RBC4" s="2440"/>
      <c r="RBD4" s="2440"/>
      <c r="RBE4" s="2440"/>
      <c r="RBF4" s="2440"/>
      <c r="RBG4" s="2440"/>
      <c r="RBH4" s="2440"/>
      <c r="RBI4" s="2440"/>
      <c r="RBJ4" s="2440"/>
      <c r="RBK4" s="2440"/>
      <c r="RBL4" s="2440"/>
      <c r="RBM4" s="2440"/>
      <c r="RBN4" s="2440"/>
      <c r="RBO4" s="2440"/>
      <c r="RBP4" s="2440"/>
      <c r="RBQ4" s="2440"/>
      <c r="RBR4" s="2440"/>
      <c r="RBS4" s="2440"/>
      <c r="RBT4" s="2440"/>
      <c r="RBU4" s="2440"/>
      <c r="RBV4" s="2440"/>
      <c r="RBW4" s="2440"/>
      <c r="RBX4" s="2440"/>
      <c r="RBY4" s="2440"/>
      <c r="RBZ4" s="2440"/>
      <c r="RCA4" s="2440"/>
      <c r="RCB4" s="2440"/>
      <c r="RCC4" s="2440"/>
      <c r="RCD4" s="2440"/>
      <c r="RCE4" s="2440"/>
      <c r="RCF4" s="2440"/>
      <c r="RCG4" s="2440"/>
      <c r="RCH4" s="2440"/>
      <c r="RCI4" s="2440"/>
      <c r="RCJ4" s="2440"/>
      <c r="RCK4" s="2440"/>
      <c r="RCL4" s="2440"/>
      <c r="RCM4" s="2440"/>
      <c r="RCN4" s="2440"/>
      <c r="RCO4" s="2440"/>
      <c r="RCP4" s="2440"/>
      <c r="RCQ4" s="2440"/>
      <c r="RCR4" s="2440"/>
      <c r="RCS4" s="2440"/>
      <c r="RCT4" s="2440"/>
      <c r="RCU4" s="2440"/>
      <c r="RCV4" s="2440"/>
      <c r="RCW4" s="2440"/>
      <c r="RCX4" s="2440"/>
      <c r="RCY4" s="2440"/>
      <c r="RCZ4" s="2440"/>
      <c r="RDA4" s="2440"/>
      <c r="RDB4" s="2440"/>
      <c r="RDC4" s="2440"/>
      <c r="RDD4" s="2440"/>
      <c r="RDE4" s="2440"/>
      <c r="RDF4" s="2440"/>
      <c r="RDG4" s="2440"/>
      <c r="RDH4" s="2440"/>
      <c r="RDI4" s="2440"/>
      <c r="RDJ4" s="2440"/>
      <c r="RDK4" s="2440"/>
      <c r="RDL4" s="2440"/>
      <c r="RDM4" s="2440"/>
      <c r="RDN4" s="2440"/>
      <c r="RDO4" s="2440"/>
      <c r="RDP4" s="2440"/>
      <c r="RDQ4" s="2440"/>
      <c r="RDR4" s="2440"/>
      <c r="RDS4" s="2440"/>
      <c r="RDT4" s="2440"/>
      <c r="RDU4" s="2440"/>
      <c r="RDV4" s="2440"/>
      <c r="RDW4" s="2440"/>
      <c r="RDX4" s="2440"/>
      <c r="RDY4" s="2440"/>
      <c r="RDZ4" s="2440"/>
      <c r="REA4" s="2440"/>
      <c r="REB4" s="2440"/>
      <c r="REC4" s="2440"/>
      <c r="RED4" s="2440"/>
      <c r="REE4" s="2440"/>
      <c r="REF4" s="2440"/>
      <c r="REG4" s="2440"/>
      <c r="REH4" s="2440"/>
      <c r="REI4" s="2440"/>
      <c r="REJ4" s="2440"/>
      <c r="REK4" s="2440"/>
      <c r="REL4" s="2440"/>
      <c r="REM4" s="2440"/>
      <c r="REN4" s="2440"/>
      <c r="REO4" s="2440"/>
      <c r="REP4" s="2440"/>
      <c r="REQ4" s="2440"/>
      <c r="RER4" s="2440"/>
      <c r="RES4" s="2440"/>
      <c r="RET4" s="2440"/>
      <c r="REU4" s="2440"/>
      <c r="REV4" s="2440"/>
      <c r="REW4" s="2440"/>
      <c r="REX4" s="2440"/>
      <c r="REY4" s="2440"/>
      <c r="REZ4" s="2440"/>
      <c r="RFA4" s="2440"/>
      <c r="RFB4" s="2440"/>
      <c r="RFC4" s="2440"/>
      <c r="RFD4" s="2440"/>
      <c r="RFE4" s="2440"/>
      <c r="RFF4" s="2440"/>
      <c r="RFG4" s="2440"/>
      <c r="RFH4" s="2440"/>
      <c r="RFI4" s="2440"/>
      <c r="RFJ4" s="2440"/>
      <c r="RFK4" s="2440"/>
      <c r="RFL4" s="2440"/>
      <c r="RFM4" s="2440"/>
      <c r="RFN4" s="2440"/>
      <c r="RFO4" s="2440"/>
      <c r="RFP4" s="2440"/>
      <c r="RFQ4" s="2440"/>
      <c r="RFR4" s="2440"/>
      <c r="RFS4" s="2440"/>
      <c r="RFT4" s="2440"/>
      <c r="RFU4" s="2440"/>
      <c r="RFV4" s="2440"/>
      <c r="RFW4" s="2440"/>
      <c r="RFX4" s="2440"/>
      <c r="RFY4" s="2440"/>
      <c r="RFZ4" s="2440"/>
      <c r="RGA4" s="2440"/>
      <c r="RGB4" s="2440"/>
      <c r="RGC4" s="2440"/>
      <c r="RGD4" s="2440"/>
      <c r="RGE4" s="2440"/>
      <c r="RGF4" s="2440"/>
      <c r="RGG4" s="2440"/>
      <c r="RGH4" s="2440"/>
      <c r="RGI4" s="2440"/>
      <c r="RGJ4" s="2440"/>
      <c r="RGK4" s="2440"/>
      <c r="RGL4" s="2440"/>
      <c r="RGM4" s="2440"/>
      <c r="RGN4" s="2440"/>
      <c r="RGO4" s="2440"/>
      <c r="RGP4" s="2440"/>
      <c r="RGQ4" s="2440"/>
      <c r="RGR4" s="2440"/>
      <c r="RGS4" s="2440"/>
      <c r="RGT4" s="2440"/>
      <c r="RGU4" s="2440"/>
      <c r="RGV4" s="2440"/>
      <c r="RGW4" s="2440"/>
      <c r="RGX4" s="2440"/>
      <c r="RGY4" s="2440"/>
      <c r="RGZ4" s="2440"/>
      <c r="RHA4" s="2440"/>
      <c r="RHB4" s="2440"/>
      <c r="RHC4" s="2440"/>
      <c r="RHD4" s="2440"/>
      <c r="RHE4" s="2440"/>
      <c r="RHF4" s="2440"/>
      <c r="RHG4" s="2440"/>
      <c r="RHH4" s="2440"/>
      <c r="RHI4" s="2440"/>
      <c r="RHJ4" s="2440"/>
      <c r="RHK4" s="2440"/>
      <c r="RHL4" s="2440"/>
      <c r="RHM4" s="2440"/>
      <c r="RHN4" s="2440"/>
      <c r="RHO4" s="2440"/>
      <c r="RHP4" s="2440"/>
      <c r="RHQ4" s="2440"/>
      <c r="RHR4" s="2440"/>
      <c r="RHS4" s="2440"/>
      <c r="RHT4" s="2440"/>
      <c r="RHU4" s="2440"/>
      <c r="RHV4" s="2440"/>
      <c r="RHW4" s="2440"/>
      <c r="RHX4" s="2440"/>
      <c r="RHY4" s="2440"/>
      <c r="RHZ4" s="2440"/>
      <c r="RIA4" s="2440"/>
      <c r="RIB4" s="2440"/>
      <c r="RIC4" s="2440"/>
      <c r="RID4" s="2440"/>
      <c r="RIE4" s="2440"/>
      <c r="RIF4" s="2440"/>
      <c r="RIG4" s="2440"/>
      <c r="RIH4" s="2440"/>
      <c r="RII4" s="2440"/>
      <c r="RIJ4" s="2440"/>
      <c r="RIK4" s="2440"/>
      <c r="RIL4" s="2440"/>
      <c r="RIM4" s="2440"/>
      <c r="RIN4" s="2440"/>
      <c r="RIO4" s="2440"/>
      <c r="RIP4" s="2440"/>
      <c r="RIQ4" s="2440"/>
      <c r="RIR4" s="2440"/>
      <c r="RIS4" s="2440"/>
      <c r="RIT4" s="2440"/>
      <c r="RIU4" s="2440"/>
      <c r="RIV4" s="2440"/>
      <c r="RIW4" s="2440"/>
      <c r="RIX4" s="2440"/>
      <c r="RIY4" s="2440"/>
      <c r="RIZ4" s="2440"/>
      <c r="RJA4" s="2440"/>
      <c r="RJB4" s="2440"/>
      <c r="RJC4" s="2440"/>
      <c r="RJD4" s="2440"/>
      <c r="RJE4" s="2440"/>
      <c r="RJF4" s="2440"/>
      <c r="RJG4" s="2440"/>
      <c r="RJH4" s="2440"/>
      <c r="RJI4" s="2440"/>
      <c r="RJJ4" s="2440"/>
      <c r="RJK4" s="2440"/>
      <c r="RJL4" s="2440"/>
      <c r="RJM4" s="2440"/>
      <c r="RJN4" s="2440"/>
      <c r="RJO4" s="2440"/>
      <c r="RJP4" s="2440"/>
      <c r="RJQ4" s="2440"/>
      <c r="RJR4" s="2440"/>
      <c r="RJS4" s="2440"/>
      <c r="RJT4" s="2440"/>
      <c r="RJU4" s="2440"/>
      <c r="RJV4" s="2440"/>
      <c r="RJW4" s="2440"/>
      <c r="RJX4" s="2440"/>
      <c r="RJY4" s="2440"/>
      <c r="RJZ4" s="2440"/>
      <c r="RKA4" s="2440"/>
      <c r="RKB4" s="2440"/>
      <c r="RKC4" s="2440"/>
      <c r="RKD4" s="2440"/>
      <c r="RKE4" s="2440"/>
      <c r="RKF4" s="2440"/>
      <c r="RKG4" s="2440"/>
      <c r="RKH4" s="2440"/>
      <c r="RKI4" s="2440"/>
      <c r="RKJ4" s="2440"/>
      <c r="RKK4" s="2440"/>
      <c r="RKL4" s="2440"/>
      <c r="RKM4" s="2440"/>
      <c r="RKN4" s="2440"/>
      <c r="RKO4" s="2440"/>
      <c r="RKP4" s="2440"/>
      <c r="RKQ4" s="2440"/>
      <c r="RKR4" s="2440"/>
      <c r="RKS4" s="2440"/>
      <c r="RKT4" s="2440"/>
      <c r="RKU4" s="2440"/>
      <c r="RKV4" s="2440"/>
      <c r="RKW4" s="2440"/>
      <c r="RKX4" s="2440"/>
      <c r="RKY4" s="2440"/>
      <c r="RKZ4" s="2440"/>
      <c r="RLA4" s="2440"/>
      <c r="RLB4" s="2440"/>
      <c r="RLC4" s="2440"/>
      <c r="RLD4" s="2440"/>
      <c r="RLE4" s="2440"/>
      <c r="RLF4" s="2440"/>
      <c r="RLG4" s="2440"/>
      <c r="RLH4" s="2440"/>
      <c r="RLI4" s="2440"/>
      <c r="RLJ4" s="2440"/>
      <c r="RLK4" s="2440"/>
      <c r="RLL4" s="2440"/>
      <c r="RLM4" s="2440"/>
      <c r="RLN4" s="2440"/>
      <c r="RLO4" s="2440"/>
      <c r="RLP4" s="2440"/>
      <c r="RLQ4" s="2440"/>
      <c r="RLR4" s="2440"/>
      <c r="RLS4" s="2440"/>
      <c r="RLT4" s="2440"/>
      <c r="RLU4" s="2440"/>
      <c r="RLV4" s="2440"/>
      <c r="RLW4" s="2440"/>
      <c r="RLX4" s="2440"/>
      <c r="RLY4" s="2440"/>
      <c r="RLZ4" s="2440"/>
      <c r="RMA4" s="2440"/>
      <c r="RMB4" s="2440"/>
      <c r="RMC4" s="2440"/>
      <c r="RMD4" s="2440"/>
      <c r="RME4" s="2440"/>
      <c r="RMF4" s="2440"/>
      <c r="RMG4" s="2440"/>
      <c r="RMH4" s="2440"/>
      <c r="RMI4" s="2440"/>
      <c r="RMJ4" s="2440"/>
      <c r="RMK4" s="2440"/>
      <c r="RML4" s="2440"/>
      <c r="RMM4" s="2440"/>
      <c r="RMN4" s="2440"/>
      <c r="RMO4" s="2440"/>
      <c r="RMP4" s="2440"/>
      <c r="RMQ4" s="2440"/>
      <c r="RMR4" s="2440"/>
      <c r="RMS4" s="2440"/>
      <c r="RMT4" s="2440"/>
      <c r="RMU4" s="2440"/>
      <c r="RMV4" s="2440"/>
      <c r="RMW4" s="2440"/>
      <c r="RMX4" s="2440"/>
      <c r="RMY4" s="2440"/>
      <c r="RMZ4" s="2440"/>
      <c r="RNA4" s="2440"/>
      <c r="RNB4" s="2440"/>
      <c r="RNC4" s="2440"/>
      <c r="RND4" s="2440"/>
      <c r="RNE4" s="2440"/>
      <c r="RNF4" s="2440"/>
      <c r="RNG4" s="2440"/>
      <c r="RNH4" s="2440"/>
      <c r="RNI4" s="2440"/>
      <c r="RNJ4" s="2440"/>
      <c r="RNK4" s="2440"/>
      <c r="RNL4" s="2440"/>
      <c r="RNM4" s="2440"/>
      <c r="RNN4" s="2440"/>
      <c r="RNO4" s="2440"/>
      <c r="RNP4" s="2440"/>
      <c r="RNQ4" s="2440"/>
      <c r="RNR4" s="2440"/>
      <c r="RNS4" s="2440"/>
      <c r="RNT4" s="2440"/>
      <c r="RNU4" s="2440"/>
      <c r="RNV4" s="2440"/>
      <c r="RNW4" s="2440"/>
      <c r="RNX4" s="2440"/>
      <c r="RNY4" s="2440"/>
      <c r="RNZ4" s="2440"/>
      <c r="ROA4" s="2440"/>
      <c r="ROB4" s="2440"/>
      <c r="ROC4" s="2440"/>
      <c r="ROD4" s="2440"/>
      <c r="ROE4" s="2440"/>
      <c r="ROF4" s="2440"/>
      <c r="ROG4" s="2440"/>
      <c r="ROH4" s="2440"/>
      <c r="ROI4" s="2440"/>
      <c r="ROJ4" s="2440"/>
      <c r="ROK4" s="2440"/>
      <c r="ROL4" s="2440"/>
      <c r="ROM4" s="2440"/>
      <c r="RON4" s="2440"/>
      <c r="ROO4" s="2440"/>
      <c r="ROP4" s="2440"/>
      <c r="ROQ4" s="2440"/>
      <c r="ROR4" s="2440"/>
      <c r="ROS4" s="2440"/>
      <c r="ROT4" s="2440"/>
      <c r="ROU4" s="2440"/>
      <c r="ROV4" s="2440"/>
      <c r="ROW4" s="2440"/>
      <c r="ROX4" s="2440"/>
      <c r="ROY4" s="2440"/>
      <c r="ROZ4" s="2440"/>
      <c r="RPA4" s="2440"/>
      <c r="RPB4" s="2440"/>
      <c r="RPC4" s="2440"/>
      <c r="RPD4" s="2440"/>
      <c r="RPE4" s="2440"/>
      <c r="RPF4" s="2440"/>
      <c r="RPG4" s="2440"/>
      <c r="RPH4" s="2440"/>
      <c r="RPI4" s="2440"/>
      <c r="RPJ4" s="2440"/>
      <c r="RPK4" s="2440"/>
      <c r="RPL4" s="2440"/>
      <c r="RPM4" s="2440"/>
      <c r="RPN4" s="2440"/>
      <c r="RPO4" s="2440"/>
      <c r="RPP4" s="2440"/>
      <c r="RPQ4" s="2440"/>
      <c r="RPR4" s="2440"/>
      <c r="RPS4" s="2440"/>
      <c r="RPT4" s="2440"/>
      <c r="RPU4" s="2440"/>
      <c r="RPV4" s="2440"/>
      <c r="RPW4" s="2440"/>
      <c r="RPX4" s="2440"/>
      <c r="RPY4" s="2440"/>
      <c r="RPZ4" s="2440"/>
      <c r="RQA4" s="2440"/>
      <c r="RQB4" s="2440"/>
      <c r="RQC4" s="2440"/>
      <c r="RQD4" s="2440"/>
      <c r="RQE4" s="2440"/>
      <c r="RQF4" s="2440"/>
      <c r="RQG4" s="2440"/>
      <c r="RQH4" s="2440"/>
      <c r="RQI4" s="2440"/>
      <c r="RQJ4" s="2440"/>
      <c r="RQK4" s="2440"/>
      <c r="RQL4" s="2440"/>
      <c r="RQM4" s="2440"/>
      <c r="RQN4" s="2440"/>
      <c r="RQO4" s="2440"/>
      <c r="RQP4" s="2440"/>
      <c r="RQQ4" s="2440"/>
      <c r="RQR4" s="2440"/>
      <c r="RQS4" s="2440"/>
      <c r="RQT4" s="2440"/>
      <c r="RQU4" s="2440"/>
      <c r="RQV4" s="2440"/>
      <c r="RQW4" s="2440"/>
      <c r="RQX4" s="2440"/>
      <c r="RQY4" s="2440"/>
      <c r="RQZ4" s="2440"/>
      <c r="RRA4" s="2440"/>
      <c r="RRB4" s="2440"/>
      <c r="RRC4" s="2440"/>
      <c r="RRD4" s="2440"/>
      <c r="RRE4" s="2440"/>
      <c r="RRF4" s="2440"/>
      <c r="RRG4" s="2440"/>
      <c r="RRH4" s="2440"/>
      <c r="RRI4" s="2440"/>
      <c r="RRJ4" s="2440"/>
      <c r="RRK4" s="2440"/>
      <c r="RRL4" s="2440"/>
      <c r="RRM4" s="2440"/>
      <c r="RRN4" s="2440"/>
      <c r="RRO4" s="2440"/>
      <c r="RRP4" s="2440"/>
      <c r="RRQ4" s="2440"/>
      <c r="RRR4" s="2440"/>
      <c r="RRS4" s="2440"/>
      <c r="RRT4" s="2440"/>
      <c r="RRU4" s="2440"/>
      <c r="RRV4" s="2440"/>
      <c r="RRW4" s="2440"/>
      <c r="RRX4" s="2440"/>
      <c r="RRY4" s="2440"/>
      <c r="RRZ4" s="2440"/>
      <c r="RSA4" s="2440"/>
      <c r="RSB4" s="2440"/>
      <c r="RSC4" s="2440"/>
      <c r="RSD4" s="2440"/>
      <c r="RSE4" s="2440"/>
      <c r="RSF4" s="2440"/>
      <c r="RSG4" s="2440"/>
      <c r="RSH4" s="2440"/>
      <c r="RSI4" s="2440"/>
      <c r="RSJ4" s="2440"/>
      <c r="RSK4" s="2440"/>
      <c r="RSL4" s="2440"/>
      <c r="RSM4" s="2440"/>
      <c r="RSN4" s="2440"/>
      <c r="RSO4" s="2440"/>
      <c r="RSP4" s="2440"/>
      <c r="RSQ4" s="2440"/>
      <c r="RSR4" s="2440"/>
      <c r="RSS4" s="2440"/>
      <c r="RST4" s="2440"/>
      <c r="RSU4" s="2440"/>
      <c r="RSV4" s="2440"/>
      <c r="RSW4" s="2440"/>
      <c r="RSX4" s="2440"/>
      <c r="RSY4" s="2440"/>
      <c r="RSZ4" s="2440"/>
      <c r="RTA4" s="2440"/>
      <c r="RTB4" s="2440"/>
      <c r="RTC4" s="2440"/>
      <c r="RTD4" s="2440"/>
      <c r="RTE4" s="2440"/>
      <c r="RTF4" s="2440"/>
      <c r="RTG4" s="2440"/>
      <c r="RTH4" s="2440"/>
      <c r="RTI4" s="2440"/>
      <c r="RTJ4" s="2440"/>
      <c r="RTK4" s="2440"/>
      <c r="RTL4" s="2440"/>
      <c r="RTM4" s="2440"/>
      <c r="RTN4" s="2440"/>
      <c r="RTO4" s="2440"/>
      <c r="RTP4" s="2440"/>
      <c r="RTQ4" s="2440"/>
      <c r="RTR4" s="2440"/>
      <c r="RTS4" s="2440"/>
      <c r="RTT4" s="2440"/>
      <c r="RTU4" s="2440"/>
      <c r="RTV4" s="2440"/>
      <c r="RTW4" s="2440"/>
      <c r="RTX4" s="2440"/>
      <c r="RTY4" s="2440"/>
      <c r="RTZ4" s="2440"/>
      <c r="RUA4" s="2440"/>
      <c r="RUB4" s="2440"/>
      <c r="RUC4" s="2440"/>
      <c r="RUD4" s="2440"/>
      <c r="RUE4" s="2440"/>
      <c r="RUF4" s="2440"/>
      <c r="RUG4" s="2440"/>
      <c r="RUH4" s="2440"/>
      <c r="RUI4" s="2440"/>
      <c r="RUJ4" s="2440"/>
      <c r="RUK4" s="2440"/>
      <c r="RUL4" s="2440"/>
      <c r="RUM4" s="2440"/>
      <c r="RUN4" s="2440"/>
      <c r="RUO4" s="2440"/>
      <c r="RUP4" s="2440"/>
      <c r="RUQ4" s="2440"/>
      <c r="RUR4" s="2440"/>
      <c r="RUS4" s="2440"/>
      <c r="RUT4" s="2440"/>
      <c r="RUU4" s="2440"/>
      <c r="RUV4" s="2440"/>
      <c r="RUW4" s="2440"/>
      <c r="RUX4" s="2440"/>
      <c r="RUY4" s="2440"/>
      <c r="RUZ4" s="2440"/>
      <c r="RVA4" s="2440"/>
      <c r="RVB4" s="2440"/>
      <c r="RVC4" s="2440"/>
      <c r="RVD4" s="2440"/>
      <c r="RVE4" s="2440"/>
      <c r="RVF4" s="2440"/>
      <c r="RVG4" s="2440"/>
      <c r="RVH4" s="2440"/>
      <c r="RVI4" s="2440"/>
      <c r="RVJ4" s="2440"/>
      <c r="RVK4" s="2440"/>
      <c r="RVL4" s="2440"/>
      <c r="RVM4" s="2440"/>
      <c r="RVN4" s="2440"/>
      <c r="RVO4" s="2440"/>
      <c r="RVP4" s="2440"/>
      <c r="RVQ4" s="2440"/>
      <c r="RVR4" s="2440"/>
      <c r="RVS4" s="2440"/>
      <c r="RVT4" s="2440"/>
      <c r="RVU4" s="2440"/>
      <c r="RVV4" s="2440"/>
      <c r="RVW4" s="2440"/>
      <c r="RVX4" s="2440"/>
      <c r="RVY4" s="2440"/>
      <c r="RVZ4" s="2440"/>
      <c r="RWA4" s="2440"/>
      <c r="RWB4" s="2440"/>
      <c r="RWC4" s="2440"/>
      <c r="RWD4" s="2440"/>
      <c r="RWE4" s="2440"/>
      <c r="RWF4" s="2440"/>
      <c r="RWG4" s="2440"/>
      <c r="RWH4" s="2440"/>
      <c r="RWI4" s="2440"/>
      <c r="RWJ4" s="2440"/>
      <c r="RWK4" s="2440"/>
      <c r="RWL4" s="2440"/>
      <c r="RWM4" s="2440"/>
      <c r="RWN4" s="2440"/>
      <c r="RWO4" s="2440"/>
      <c r="RWP4" s="2440"/>
      <c r="RWQ4" s="2440"/>
      <c r="RWR4" s="2440"/>
      <c r="RWS4" s="2440"/>
      <c r="RWT4" s="2440"/>
      <c r="RWU4" s="2440"/>
      <c r="RWV4" s="2440"/>
      <c r="RWW4" s="2440"/>
      <c r="RWX4" s="2440"/>
      <c r="RWY4" s="2440"/>
      <c r="RWZ4" s="2440"/>
      <c r="RXA4" s="2440"/>
      <c r="RXB4" s="2440"/>
      <c r="RXC4" s="2440"/>
      <c r="RXD4" s="2440"/>
      <c r="RXE4" s="2440"/>
      <c r="RXF4" s="2440"/>
      <c r="RXG4" s="2440"/>
      <c r="RXH4" s="2440"/>
      <c r="RXI4" s="2440"/>
      <c r="RXJ4" s="2440"/>
      <c r="RXK4" s="2440"/>
      <c r="RXL4" s="2440"/>
      <c r="RXM4" s="2440"/>
      <c r="RXN4" s="2440"/>
      <c r="RXO4" s="2440"/>
      <c r="RXP4" s="2440"/>
      <c r="RXQ4" s="2440"/>
      <c r="RXR4" s="2440"/>
      <c r="RXS4" s="2440"/>
      <c r="RXT4" s="2440"/>
      <c r="RXU4" s="2440"/>
      <c r="RXV4" s="2440"/>
      <c r="RXW4" s="2440"/>
      <c r="RXX4" s="2440"/>
      <c r="RXY4" s="2440"/>
      <c r="RXZ4" s="2440"/>
      <c r="RYA4" s="2440"/>
      <c r="RYB4" s="2440"/>
      <c r="RYC4" s="2440"/>
      <c r="RYD4" s="2440"/>
      <c r="RYE4" s="2440"/>
      <c r="RYF4" s="2440"/>
      <c r="RYG4" s="2440"/>
      <c r="RYH4" s="2440"/>
      <c r="RYI4" s="2440"/>
      <c r="RYJ4" s="2440"/>
      <c r="RYK4" s="2440"/>
      <c r="RYL4" s="2440"/>
      <c r="RYM4" s="2440"/>
      <c r="RYN4" s="2440"/>
      <c r="RYO4" s="2440"/>
      <c r="RYP4" s="2440"/>
      <c r="RYQ4" s="2440"/>
      <c r="RYR4" s="2440"/>
      <c r="RYS4" s="2440"/>
      <c r="RYT4" s="2440"/>
      <c r="RYU4" s="2440"/>
      <c r="RYV4" s="2440"/>
      <c r="RYW4" s="2440"/>
      <c r="RYX4" s="2440"/>
      <c r="RYY4" s="2440"/>
      <c r="RYZ4" s="2440"/>
      <c r="RZA4" s="2440"/>
      <c r="RZB4" s="2440"/>
      <c r="RZC4" s="2440"/>
      <c r="RZD4" s="2440"/>
      <c r="RZE4" s="2440"/>
      <c r="RZF4" s="2440"/>
      <c r="RZG4" s="2440"/>
      <c r="RZH4" s="2440"/>
      <c r="RZI4" s="2440"/>
      <c r="RZJ4" s="2440"/>
      <c r="RZK4" s="2440"/>
      <c r="RZL4" s="2440"/>
      <c r="RZM4" s="2440"/>
      <c r="RZN4" s="2440"/>
      <c r="RZO4" s="2440"/>
      <c r="RZP4" s="2440"/>
      <c r="RZQ4" s="2440"/>
      <c r="RZR4" s="2440"/>
      <c r="RZS4" s="2440"/>
      <c r="RZT4" s="2440"/>
      <c r="RZU4" s="2440"/>
      <c r="RZV4" s="2440"/>
      <c r="RZW4" s="2440"/>
      <c r="RZX4" s="2440"/>
      <c r="RZY4" s="2440"/>
      <c r="RZZ4" s="2440"/>
      <c r="SAA4" s="2440"/>
      <c r="SAB4" s="2440"/>
      <c r="SAC4" s="2440"/>
      <c r="SAD4" s="2440"/>
      <c r="SAE4" s="2440"/>
      <c r="SAF4" s="2440"/>
      <c r="SAG4" s="2440"/>
      <c r="SAH4" s="2440"/>
      <c r="SAI4" s="2440"/>
      <c r="SAJ4" s="2440"/>
      <c r="SAK4" s="2440"/>
      <c r="SAL4" s="2440"/>
      <c r="SAM4" s="2440"/>
      <c r="SAN4" s="2440"/>
      <c r="SAO4" s="2440"/>
      <c r="SAP4" s="2440"/>
      <c r="SAQ4" s="2440"/>
      <c r="SAR4" s="2440"/>
      <c r="SAS4" s="2440"/>
      <c r="SAT4" s="2440"/>
      <c r="SAU4" s="2440"/>
      <c r="SAV4" s="2440"/>
      <c r="SAW4" s="2440"/>
      <c r="SAX4" s="2440"/>
      <c r="SAY4" s="2440"/>
      <c r="SAZ4" s="2440"/>
      <c r="SBA4" s="2440"/>
      <c r="SBB4" s="2440"/>
      <c r="SBC4" s="2440"/>
      <c r="SBD4" s="2440"/>
      <c r="SBE4" s="2440"/>
      <c r="SBF4" s="2440"/>
      <c r="SBG4" s="2440"/>
      <c r="SBH4" s="2440"/>
      <c r="SBI4" s="2440"/>
      <c r="SBJ4" s="2440"/>
      <c r="SBK4" s="2440"/>
      <c r="SBL4" s="2440"/>
      <c r="SBM4" s="2440"/>
      <c r="SBN4" s="2440"/>
      <c r="SBO4" s="2440"/>
      <c r="SBP4" s="2440"/>
      <c r="SBQ4" s="2440"/>
      <c r="SBR4" s="2440"/>
      <c r="SBS4" s="2440"/>
      <c r="SBT4" s="2440"/>
      <c r="SBU4" s="2440"/>
      <c r="SBV4" s="2440"/>
      <c r="SBW4" s="2440"/>
      <c r="SBX4" s="2440"/>
      <c r="SBY4" s="2440"/>
      <c r="SBZ4" s="2440"/>
      <c r="SCA4" s="2440"/>
      <c r="SCB4" s="2440"/>
      <c r="SCC4" s="2440"/>
      <c r="SCD4" s="2440"/>
      <c r="SCE4" s="2440"/>
      <c r="SCF4" s="2440"/>
      <c r="SCG4" s="2440"/>
      <c r="SCH4" s="2440"/>
      <c r="SCI4" s="2440"/>
      <c r="SCJ4" s="2440"/>
      <c r="SCK4" s="2440"/>
      <c r="SCL4" s="2440"/>
      <c r="SCM4" s="2440"/>
      <c r="SCN4" s="2440"/>
      <c r="SCO4" s="2440"/>
      <c r="SCP4" s="2440"/>
      <c r="SCQ4" s="2440"/>
      <c r="SCR4" s="2440"/>
      <c r="SCS4" s="2440"/>
      <c r="SCT4" s="2440"/>
      <c r="SCU4" s="2440"/>
      <c r="SCV4" s="2440"/>
      <c r="SCW4" s="2440"/>
      <c r="SCX4" s="2440"/>
      <c r="SCY4" s="2440"/>
      <c r="SCZ4" s="2440"/>
      <c r="SDA4" s="2440"/>
      <c r="SDB4" s="2440"/>
      <c r="SDC4" s="2440"/>
      <c r="SDD4" s="2440"/>
      <c r="SDE4" s="2440"/>
      <c r="SDF4" s="2440"/>
      <c r="SDG4" s="2440"/>
      <c r="SDH4" s="2440"/>
      <c r="SDI4" s="2440"/>
      <c r="SDJ4" s="2440"/>
      <c r="SDK4" s="2440"/>
      <c r="SDL4" s="2440"/>
      <c r="SDM4" s="2440"/>
      <c r="SDN4" s="2440"/>
      <c r="SDO4" s="2440"/>
      <c r="SDP4" s="2440"/>
      <c r="SDQ4" s="2440"/>
      <c r="SDR4" s="2440"/>
      <c r="SDS4" s="2440"/>
      <c r="SDT4" s="2440"/>
      <c r="SDU4" s="2440"/>
      <c r="SDV4" s="2440"/>
      <c r="SDW4" s="2440"/>
      <c r="SDX4" s="2440"/>
      <c r="SDY4" s="2440"/>
      <c r="SDZ4" s="2440"/>
      <c r="SEA4" s="2440"/>
      <c r="SEB4" s="2440"/>
      <c r="SEC4" s="2440"/>
      <c r="SED4" s="2440"/>
      <c r="SEE4" s="2440"/>
      <c r="SEF4" s="2440"/>
      <c r="SEG4" s="2440"/>
      <c r="SEH4" s="2440"/>
      <c r="SEI4" s="2440"/>
      <c r="SEJ4" s="2440"/>
      <c r="SEK4" s="2440"/>
      <c r="SEL4" s="2440"/>
      <c r="SEM4" s="2440"/>
      <c r="SEN4" s="2440"/>
      <c r="SEO4" s="2440"/>
      <c r="SEP4" s="2440"/>
      <c r="SEQ4" s="2440"/>
      <c r="SER4" s="2440"/>
      <c r="SES4" s="2440"/>
      <c r="SET4" s="2440"/>
      <c r="SEU4" s="2440"/>
      <c r="SEV4" s="2440"/>
      <c r="SEW4" s="2440"/>
      <c r="SEX4" s="2440"/>
      <c r="SEY4" s="2440"/>
      <c r="SEZ4" s="2440"/>
      <c r="SFA4" s="2440"/>
      <c r="SFB4" s="2440"/>
      <c r="SFC4" s="2440"/>
      <c r="SFD4" s="2440"/>
      <c r="SFE4" s="2440"/>
      <c r="SFF4" s="2440"/>
      <c r="SFG4" s="2440"/>
      <c r="SFH4" s="2440"/>
      <c r="SFI4" s="2440"/>
      <c r="SFJ4" s="2440"/>
      <c r="SFK4" s="2440"/>
      <c r="SFL4" s="2440"/>
      <c r="SFM4" s="2440"/>
      <c r="SFN4" s="2440"/>
      <c r="SFO4" s="2440"/>
      <c r="SFP4" s="2440"/>
      <c r="SFQ4" s="2440"/>
      <c r="SFR4" s="2440"/>
      <c r="SFS4" s="2440"/>
      <c r="SFT4" s="2440"/>
      <c r="SFU4" s="2440"/>
      <c r="SFV4" s="2440"/>
      <c r="SFW4" s="2440"/>
      <c r="SFX4" s="2440"/>
      <c r="SFY4" s="2440"/>
      <c r="SFZ4" s="2440"/>
      <c r="SGA4" s="2440"/>
      <c r="SGB4" s="2440"/>
      <c r="SGC4" s="2440"/>
      <c r="SGD4" s="2440"/>
      <c r="SGE4" s="2440"/>
      <c r="SGF4" s="2440"/>
      <c r="SGG4" s="2440"/>
      <c r="SGH4" s="2440"/>
      <c r="SGI4" s="2440"/>
      <c r="SGJ4" s="2440"/>
      <c r="SGK4" s="2440"/>
      <c r="SGL4" s="2440"/>
      <c r="SGM4" s="2440"/>
      <c r="SGN4" s="2440"/>
      <c r="SGO4" s="2440"/>
      <c r="SGP4" s="2440"/>
      <c r="SGQ4" s="2440"/>
      <c r="SGR4" s="2440"/>
      <c r="SGS4" s="2440"/>
      <c r="SGT4" s="2440"/>
      <c r="SGU4" s="2440"/>
      <c r="SGV4" s="2440"/>
      <c r="SGW4" s="2440"/>
      <c r="SGX4" s="2440"/>
      <c r="SGY4" s="2440"/>
      <c r="SGZ4" s="2440"/>
      <c r="SHA4" s="2440"/>
      <c r="SHB4" s="2440"/>
      <c r="SHC4" s="2440"/>
      <c r="SHD4" s="2440"/>
      <c r="SHE4" s="2440"/>
      <c r="SHF4" s="2440"/>
      <c r="SHG4" s="2440"/>
      <c r="SHH4" s="2440"/>
      <c r="SHI4" s="2440"/>
      <c r="SHJ4" s="2440"/>
      <c r="SHK4" s="2440"/>
      <c r="SHL4" s="2440"/>
      <c r="SHM4" s="2440"/>
      <c r="SHN4" s="2440"/>
      <c r="SHO4" s="2440"/>
      <c r="SHP4" s="2440"/>
      <c r="SHQ4" s="2440"/>
      <c r="SHR4" s="2440"/>
      <c r="SHS4" s="2440"/>
      <c r="SHT4" s="2440"/>
      <c r="SHU4" s="2440"/>
      <c r="SHV4" s="2440"/>
      <c r="SHW4" s="2440"/>
      <c r="SHX4" s="2440"/>
      <c r="SHY4" s="2440"/>
      <c r="SHZ4" s="2440"/>
      <c r="SIA4" s="2440"/>
      <c r="SIB4" s="2440"/>
      <c r="SIC4" s="2440"/>
      <c r="SID4" s="2440"/>
      <c r="SIE4" s="2440"/>
      <c r="SIF4" s="2440"/>
      <c r="SIG4" s="2440"/>
      <c r="SIH4" s="2440"/>
      <c r="SII4" s="2440"/>
      <c r="SIJ4" s="2440"/>
      <c r="SIK4" s="2440"/>
      <c r="SIL4" s="2440"/>
      <c r="SIM4" s="2440"/>
      <c r="SIN4" s="2440"/>
      <c r="SIO4" s="2440"/>
      <c r="SIP4" s="2440"/>
      <c r="SIQ4" s="2440"/>
      <c r="SIR4" s="2440"/>
      <c r="SIS4" s="2440"/>
      <c r="SIT4" s="2440"/>
      <c r="SIU4" s="2440"/>
      <c r="SIV4" s="2440"/>
      <c r="SIW4" s="2440"/>
      <c r="SIX4" s="2440"/>
      <c r="SIY4" s="2440"/>
      <c r="SIZ4" s="2440"/>
      <c r="SJA4" s="2440"/>
      <c r="SJB4" s="2440"/>
      <c r="SJC4" s="2440"/>
      <c r="SJD4" s="2440"/>
      <c r="SJE4" s="2440"/>
      <c r="SJF4" s="2440"/>
      <c r="SJG4" s="2440"/>
      <c r="SJH4" s="2440"/>
      <c r="SJI4" s="2440"/>
      <c r="SJJ4" s="2440"/>
      <c r="SJK4" s="2440"/>
      <c r="SJL4" s="2440"/>
      <c r="SJM4" s="2440"/>
      <c r="SJN4" s="2440"/>
      <c r="SJO4" s="2440"/>
      <c r="SJP4" s="2440"/>
      <c r="SJQ4" s="2440"/>
      <c r="SJR4" s="2440"/>
      <c r="SJS4" s="2440"/>
      <c r="SJT4" s="2440"/>
      <c r="SJU4" s="2440"/>
      <c r="SJV4" s="2440"/>
      <c r="SJW4" s="2440"/>
      <c r="SJX4" s="2440"/>
      <c r="SJY4" s="2440"/>
      <c r="SJZ4" s="2440"/>
      <c r="SKA4" s="2440"/>
      <c r="SKB4" s="2440"/>
      <c r="SKC4" s="2440"/>
      <c r="SKD4" s="2440"/>
      <c r="SKE4" s="2440"/>
      <c r="SKF4" s="2440"/>
      <c r="SKG4" s="2440"/>
      <c r="SKH4" s="2440"/>
      <c r="SKI4" s="2440"/>
      <c r="SKJ4" s="2440"/>
      <c r="SKK4" s="2440"/>
      <c r="SKL4" s="2440"/>
      <c r="SKM4" s="2440"/>
      <c r="SKN4" s="2440"/>
      <c r="SKO4" s="2440"/>
      <c r="SKP4" s="2440"/>
      <c r="SKQ4" s="2440"/>
      <c r="SKR4" s="2440"/>
      <c r="SKS4" s="2440"/>
      <c r="SKT4" s="2440"/>
      <c r="SKU4" s="2440"/>
      <c r="SKV4" s="2440"/>
      <c r="SKW4" s="2440"/>
      <c r="SKX4" s="2440"/>
      <c r="SKY4" s="2440"/>
      <c r="SKZ4" s="2440"/>
      <c r="SLA4" s="2440"/>
      <c r="SLB4" s="2440"/>
      <c r="SLC4" s="2440"/>
      <c r="SLD4" s="2440"/>
      <c r="SLE4" s="2440"/>
      <c r="SLF4" s="2440"/>
      <c r="SLG4" s="2440"/>
      <c r="SLH4" s="2440"/>
      <c r="SLI4" s="2440"/>
      <c r="SLJ4" s="2440"/>
      <c r="SLK4" s="2440"/>
      <c r="SLL4" s="2440"/>
      <c r="SLM4" s="2440"/>
      <c r="SLN4" s="2440"/>
      <c r="SLO4" s="2440"/>
      <c r="SLP4" s="2440"/>
      <c r="SLQ4" s="2440"/>
      <c r="SLR4" s="2440"/>
      <c r="SLS4" s="2440"/>
      <c r="SLT4" s="2440"/>
      <c r="SLU4" s="2440"/>
      <c r="SLV4" s="2440"/>
      <c r="SLW4" s="2440"/>
      <c r="SLX4" s="2440"/>
      <c r="SLY4" s="2440"/>
      <c r="SLZ4" s="2440"/>
      <c r="SMA4" s="2440"/>
      <c r="SMB4" s="2440"/>
      <c r="SMC4" s="2440"/>
      <c r="SMD4" s="2440"/>
      <c r="SME4" s="2440"/>
      <c r="SMF4" s="2440"/>
      <c r="SMG4" s="2440"/>
      <c r="SMH4" s="2440"/>
      <c r="SMI4" s="2440"/>
      <c r="SMJ4" s="2440"/>
      <c r="SMK4" s="2440"/>
      <c r="SML4" s="2440"/>
      <c r="SMM4" s="2440"/>
      <c r="SMN4" s="2440"/>
      <c r="SMO4" s="2440"/>
      <c r="SMP4" s="2440"/>
      <c r="SMQ4" s="2440"/>
      <c r="SMR4" s="2440"/>
      <c r="SMS4" s="2440"/>
      <c r="SMT4" s="2440"/>
      <c r="SMU4" s="2440"/>
      <c r="SMV4" s="2440"/>
      <c r="SMW4" s="2440"/>
      <c r="SMX4" s="2440"/>
      <c r="SMY4" s="2440"/>
      <c r="SMZ4" s="2440"/>
      <c r="SNA4" s="2440"/>
      <c r="SNB4" s="2440"/>
      <c r="SNC4" s="2440"/>
      <c r="SND4" s="2440"/>
      <c r="SNE4" s="2440"/>
      <c r="SNF4" s="2440"/>
      <c r="SNG4" s="2440"/>
      <c r="SNH4" s="2440"/>
      <c r="SNI4" s="2440"/>
      <c r="SNJ4" s="2440"/>
      <c r="SNK4" s="2440"/>
      <c r="SNL4" s="2440"/>
      <c r="SNM4" s="2440"/>
      <c r="SNN4" s="2440"/>
      <c r="SNO4" s="2440"/>
      <c r="SNP4" s="2440"/>
      <c r="SNQ4" s="2440"/>
      <c r="SNR4" s="2440"/>
      <c r="SNS4" s="2440"/>
      <c r="SNT4" s="2440"/>
      <c r="SNU4" s="2440"/>
      <c r="SNV4" s="2440"/>
      <c r="SNW4" s="2440"/>
      <c r="SNX4" s="2440"/>
      <c r="SNY4" s="2440"/>
      <c r="SNZ4" s="2440"/>
      <c r="SOA4" s="2440"/>
      <c r="SOB4" s="2440"/>
      <c r="SOC4" s="2440"/>
      <c r="SOD4" s="2440"/>
      <c r="SOE4" s="2440"/>
      <c r="SOF4" s="2440"/>
      <c r="SOG4" s="2440"/>
      <c r="SOH4" s="2440"/>
      <c r="SOI4" s="2440"/>
      <c r="SOJ4" s="2440"/>
      <c r="SOK4" s="2440"/>
      <c r="SOL4" s="2440"/>
      <c r="SOM4" s="2440"/>
      <c r="SON4" s="2440"/>
      <c r="SOO4" s="2440"/>
      <c r="SOP4" s="2440"/>
      <c r="SOQ4" s="2440"/>
      <c r="SOR4" s="2440"/>
      <c r="SOS4" s="2440"/>
      <c r="SOT4" s="2440"/>
      <c r="SOU4" s="2440"/>
      <c r="SOV4" s="2440"/>
      <c r="SOW4" s="2440"/>
      <c r="SOX4" s="2440"/>
      <c r="SOY4" s="2440"/>
      <c r="SOZ4" s="2440"/>
      <c r="SPA4" s="2440"/>
      <c r="SPB4" s="2440"/>
      <c r="SPC4" s="2440"/>
      <c r="SPD4" s="2440"/>
      <c r="SPE4" s="2440"/>
      <c r="SPF4" s="2440"/>
      <c r="SPG4" s="2440"/>
      <c r="SPH4" s="2440"/>
      <c r="SPI4" s="2440"/>
      <c r="SPJ4" s="2440"/>
      <c r="SPK4" s="2440"/>
      <c r="SPL4" s="2440"/>
      <c r="SPM4" s="2440"/>
      <c r="SPN4" s="2440"/>
      <c r="SPO4" s="2440"/>
      <c r="SPP4" s="2440"/>
      <c r="SPQ4" s="2440"/>
      <c r="SPR4" s="2440"/>
      <c r="SPS4" s="2440"/>
      <c r="SPT4" s="2440"/>
      <c r="SPU4" s="2440"/>
      <c r="SPV4" s="2440"/>
      <c r="SPW4" s="2440"/>
      <c r="SPX4" s="2440"/>
      <c r="SPY4" s="2440"/>
      <c r="SPZ4" s="2440"/>
      <c r="SQA4" s="2440"/>
      <c r="SQB4" s="2440"/>
      <c r="SQC4" s="2440"/>
      <c r="SQD4" s="2440"/>
      <c r="SQE4" s="2440"/>
      <c r="SQF4" s="2440"/>
      <c r="SQG4" s="2440"/>
      <c r="SQH4" s="2440"/>
      <c r="SQI4" s="2440"/>
      <c r="SQJ4" s="2440"/>
      <c r="SQK4" s="2440"/>
      <c r="SQL4" s="2440"/>
      <c r="SQM4" s="2440"/>
      <c r="SQN4" s="2440"/>
      <c r="SQO4" s="2440"/>
      <c r="SQP4" s="2440"/>
      <c r="SQQ4" s="2440"/>
      <c r="SQR4" s="2440"/>
      <c r="SQS4" s="2440"/>
      <c r="SQT4" s="2440"/>
      <c r="SQU4" s="2440"/>
      <c r="SQV4" s="2440"/>
      <c r="SQW4" s="2440"/>
      <c r="SQX4" s="2440"/>
      <c r="SQY4" s="2440"/>
      <c r="SQZ4" s="2440"/>
      <c r="SRA4" s="2440"/>
      <c r="SRB4" s="2440"/>
      <c r="SRC4" s="2440"/>
      <c r="SRD4" s="2440"/>
      <c r="SRE4" s="2440"/>
      <c r="SRF4" s="2440"/>
      <c r="SRG4" s="2440"/>
      <c r="SRH4" s="2440"/>
      <c r="SRI4" s="2440"/>
      <c r="SRJ4" s="2440"/>
      <c r="SRK4" s="2440"/>
      <c r="SRL4" s="2440"/>
      <c r="SRM4" s="2440"/>
      <c r="SRN4" s="2440"/>
      <c r="SRO4" s="2440"/>
      <c r="SRP4" s="2440"/>
      <c r="SRQ4" s="2440"/>
      <c r="SRR4" s="2440"/>
      <c r="SRS4" s="2440"/>
      <c r="SRT4" s="2440"/>
      <c r="SRU4" s="2440"/>
      <c r="SRV4" s="2440"/>
      <c r="SRW4" s="2440"/>
      <c r="SRX4" s="2440"/>
      <c r="SRY4" s="2440"/>
      <c r="SRZ4" s="2440"/>
      <c r="SSA4" s="2440"/>
      <c r="SSB4" s="2440"/>
      <c r="SSC4" s="2440"/>
      <c r="SSD4" s="2440"/>
      <c r="SSE4" s="2440"/>
      <c r="SSF4" s="2440"/>
      <c r="SSG4" s="2440"/>
      <c r="SSH4" s="2440"/>
      <c r="SSI4" s="2440"/>
      <c r="SSJ4" s="2440"/>
      <c r="SSK4" s="2440"/>
      <c r="SSL4" s="2440"/>
      <c r="SSM4" s="2440"/>
      <c r="SSN4" s="2440"/>
      <c r="SSO4" s="2440"/>
      <c r="SSP4" s="2440"/>
      <c r="SSQ4" s="2440"/>
      <c r="SSR4" s="2440"/>
      <c r="SSS4" s="2440"/>
      <c r="SST4" s="2440"/>
      <c r="SSU4" s="2440"/>
      <c r="SSV4" s="2440"/>
      <c r="SSW4" s="2440"/>
      <c r="SSX4" s="2440"/>
      <c r="SSY4" s="2440"/>
      <c r="SSZ4" s="2440"/>
      <c r="STA4" s="2440"/>
      <c r="STB4" s="2440"/>
      <c r="STC4" s="2440"/>
      <c r="STD4" s="2440"/>
      <c r="STE4" s="2440"/>
      <c r="STF4" s="2440"/>
      <c r="STG4" s="2440"/>
      <c r="STH4" s="2440"/>
      <c r="STI4" s="2440"/>
      <c r="STJ4" s="2440"/>
      <c r="STK4" s="2440"/>
      <c r="STL4" s="2440"/>
      <c r="STM4" s="2440"/>
      <c r="STN4" s="2440"/>
      <c r="STO4" s="2440"/>
      <c r="STP4" s="2440"/>
      <c r="STQ4" s="2440"/>
      <c r="STR4" s="2440"/>
      <c r="STS4" s="2440"/>
      <c r="STT4" s="2440"/>
      <c r="STU4" s="2440"/>
      <c r="STV4" s="2440"/>
      <c r="STW4" s="2440"/>
      <c r="STX4" s="2440"/>
      <c r="STY4" s="2440"/>
      <c r="STZ4" s="2440"/>
      <c r="SUA4" s="2440"/>
      <c r="SUB4" s="2440"/>
      <c r="SUC4" s="2440"/>
      <c r="SUD4" s="2440"/>
      <c r="SUE4" s="2440"/>
      <c r="SUF4" s="2440"/>
      <c r="SUG4" s="2440"/>
      <c r="SUH4" s="2440"/>
      <c r="SUI4" s="2440"/>
      <c r="SUJ4" s="2440"/>
      <c r="SUK4" s="2440"/>
      <c r="SUL4" s="2440"/>
      <c r="SUM4" s="2440"/>
      <c r="SUN4" s="2440"/>
      <c r="SUO4" s="2440"/>
      <c r="SUP4" s="2440"/>
      <c r="SUQ4" s="2440"/>
      <c r="SUR4" s="2440"/>
      <c r="SUS4" s="2440"/>
      <c r="SUT4" s="2440"/>
      <c r="SUU4" s="2440"/>
      <c r="SUV4" s="2440"/>
      <c r="SUW4" s="2440"/>
      <c r="SUX4" s="2440"/>
      <c r="SUY4" s="2440"/>
      <c r="SUZ4" s="2440"/>
      <c r="SVA4" s="2440"/>
      <c r="SVB4" s="2440"/>
      <c r="SVC4" s="2440"/>
      <c r="SVD4" s="2440"/>
      <c r="SVE4" s="2440"/>
      <c r="SVF4" s="2440"/>
      <c r="SVG4" s="2440"/>
      <c r="SVH4" s="2440"/>
      <c r="SVI4" s="2440"/>
      <c r="SVJ4" s="2440"/>
      <c r="SVK4" s="2440"/>
      <c r="SVL4" s="2440"/>
      <c r="SVM4" s="2440"/>
      <c r="SVN4" s="2440"/>
      <c r="SVO4" s="2440"/>
      <c r="SVP4" s="2440"/>
      <c r="SVQ4" s="2440"/>
      <c r="SVR4" s="2440"/>
      <c r="SVS4" s="2440"/>
      <c r="SVT4" s="2440"/>
      <c r="SVU4" s="2440"/>
      <c r="SVV4" s="2440"/>
      <c r="SVW4" s="2440"/>
      <c r="SVX4" s="2440"/>
      <c r="SVY4" s="2440"/>
      <c r="SVZ4" s="2440"/>
      <c r="SWA4" s="2440"/>
      <c r="SWB4" s="2440"/>
      <c r="SWC4" s="2440"/>
      <c r="SWD4" s="2440"/>
      <c r="SWE4" s="2440"/>
      <c r="SWF4" s="2440"/>
      <c r="SWG4" s="2440"/>
      <c r="SWH4" s="2440"/>
      <c r="SWI4" s="2440"/>
      <c r="SWJ4" s="2440"/>
      <c r="SWK4" s="2440"/>
      <c r="SWL4" s="2440"/>
      <c r="SWM4" s="2440"/>
      <c r="SWN4" s="2440"/>
      <c r="SWO4" s="2440"/>
      <c r="SWP4" s="2440"/>
      <c r="SWQ4" s="2440"/>
      <c r="SWR4" s="2440"/>
      <c r="SWS4" s="2440"/>
      <c r="SWT4" s="2440"/>
      <c r="SWU4" s="2440"/>
      <c r="SWV4" s="2440"/>
      <c r="SWW4" s="2440"/>
      <c r="SWX4" s="2440"/>
      <c r="SWY4" s="2440"/>
      <c r="SWZ4" s="2440"/>
      <c r="SXA4" s="2440"/>
      <c r="SXB4" s="2440"/>
      <c r="SXC4" s="2440"/>
      <c r="SXD4" s="2440"/>
      <c r="SXE4" s="2440"/>
      <c r="SXF4" s="2440"/>
      <c r="SXG4" s="2440"/>
      <c r="SXH4" s="2440"/>
      <c r="SXI4" s="2440"/>
      <c r="SXJ4" s="2440"/>
      <c r="SXK4" s="2440"/>
      <c r="SXL4" s="2440"/>
      <c r="SXM4" s="2440"/>
      <c r="SXN4" s="2440"/>
      <c r="SXO4" s="2440"/>
      <c r="SXP4" s="2440"/>
      <c r="SXQ4" s="2440"/>
      <c r="SXR4" s="2440"/>
      <c r="SXS4" s="2440"/>
      <c r="SXT4" s="2440"/>
      <c r="SXU4" s="2440"/>
      <c r="SXV4" s="2440"/>
      <c r="SXW4" s="2440"/>
      <c r="SXX4" s="2440"/>
      <c r="SXY4" s="2440"/>
      <c r="SXZ4" s="2440"/>
      <c r="SYA4" s="2440"/>
      <c r="SYB4" s="2440"/>
      <c r="SYC4" s="2440"/>
      <c r="SYD4" s="2440"/>
      <c r="SYE4" s="2440"/>
      <c r="SYF4" s="2440"/>
      <c r="SYG4" s="2440"/>
      <c r="SYH4" s="2440"/>
      <c r="SYI4" s="2440"/>
      <c r="SYJ4" s="2440"/>
      <c r="SYK4" s="2440"/>
      <c r="SYL4" s="2440"/>
      <c r="SYM4" s="2440"/>
      <c r="SYN4" s="2440"/>
      <c r="SYO4" s="2440"/>
      <c r="SYP4" s="2440"/>
      <c r="SYQ4" s="2440"/>
      <c r="SYR4" s="2440"/>
      <c r="SYS4" s="2440"/>
      <c r="SYT4" s="2440"/>
      <c r="SYU4" s="2440"/>
      <c r="SYV4" s="2440"/>
      <c r="SYW4" s="2440"/>
      <c r="SYX4" s="2440"/>
      <c r="SYY4" s="2440"/>
      <c r="SYZ4" s="2440"/>
      <c r="SZA4" s="2440"/>
      <c r="SZB4" s="2440"/>
      <c r="SZC4" s="2440"/>
      <c r="SZD4" s="2440"/>
      <c r="SZE4" s="2440"/>
      <c r="SZF4" s="2440"/>
      <c r="SZG4" s="2440"/>
      <c r="SZH4" s="2440"/>
      <c r="SZI4" s="2440"/>
      <c r="SZJ4" s="2440"/>
      <c r="SZK4" s="2440"/>
      <c r="SZL4" s="2440"/>
      <c r="SZM4" s="2440"/>
      <c r="SZN4" s="2440"/>
      <c r="SZO4" s="2440"/>
      <c r="SZP4" s="2440"/>
      <c r="SZQ4" s="2440"/>
      <c r="SZR4" s="2440"/>
      <c r="SZS4" s="2440"/>
      <c r="SZT4" s="2440"/>
      <c r="SZU4" s="2440"/>
      <c r="SZV4" s="2440"/>
      <c r="SZW4" s="2440"/>
      <c r="SZX4" s="2440"/>
      <c r="SZY4" s="2440"/>
      <c r="SZZ4" s="2440"/>
      <c r="TAA4" s="2440"/>
      <c r="TAB4" s="2440"/>
      <c r="TAC4" s="2440"/>
      <c r="TAD4" s="2440"/>
      <c r="TAE4" s="2440"/>
      <c r="TAF4" s="2440"/>
      <c r="TAG4" s="2440"/>
      <c r="TAH4" s="2440"/>
      <c r="TAI4" s="2440"/>
      <c r="TAJ4" s="2440"/>
      <c r="TAK4" s="2440"/>
      <c r="TAL4" s="2440"/>
      <c r="TAM4" s="2440"/>
      <c r="TAN4" s="2440"/>
      <c r="TAO4" s="2440"/>
      <c r="TAP4" s="2440"/>
      <c r="TAQ4" s="2440"/>
      <c r="TAR4" s="2440"/>
      <c r="TAS4" s="2440"/>
      <c r="TAT4" s="2440"/>
      <c r="TAU4" s="2440"/>
      <c r="TAV4" s="2440"/>
      <c r="TAW4" s="2440"/>
      <c r="TAX4" s="2440"/>
      <c r="TAY4" s="2440"/>
      <c r="TAZ4" s="2440"/>
      <c r="TBA4" s="2440"/>
      <c r="TBB4" s="2440"/>
      <c r="TBC4" s="2440"/>
      <c r="TBD4" s="2440"/>
      <c r="TBE4" s="2440"/>
      <c r="TBF4" s="2440"/>
      <c r="TBG4" s="2440"/>
      <c r="TBH4" s="2440"/>
      <c r="TBI4" s="2440"/>
      <c r="TBJ4" s="2440"/>
      <c r="TBK4" s="2440"/>
      <c r="TBL4" s="2440"/>
      <c r="TBM4" s="2440"/>
      <c r="TBN4" s="2440"/>
      <c r="TBO4" s="2440"/>
      <c r="TBP4" s="2440"/>
      <c r="TBQ4" s="2440"/>
      <c r="TBR4" s="2440"/>
      <c r="TBS4" s="2440"/>
      <c r="TBT4" s="2440"/>
      <c r="TBU4" s="2440"/>
      <c r="TBV4" s="2440"/>
      <c r="TBW4" s="2440"/>
      <c r="TBX4" s="2440"/>
      <c r="TBY4" s="2440"/>
      <c r="TBZ4" s="2440"/>
      <c r="TCA4" s="2440"/>
      <c r="TCB4" s="2440"/>
      <c r="TCC4" s="2440"/>
      <c r="TCD4" s="2440"/>
      <c r="TCE4" s="2440"/>
      <c r="TCF4" s="2440"/>
      <c r="TCG4" s="2440"/>
      <c r="TCH4" s="2440"/>
      <c r="TCI4" s="2440"/>
      <c r="TCJ4" s="2440"/>
      <c r="TCK4" s="2440"/>
      <c r="TCL4" s="2440"/>
      <c r="TCM4" s="2440"/>
      <c r="TCN4" s="2440"/>
      <c r="TCO4" s="2440"/>
      <c r="TCP4" s="2440"/>
      <c r="TCQ4" s="2440"/>
      <c r="TCR4" s="2440"/>
      <c r="TCS4" s="2440"/>
      <c r="TCT4" s="2440"/>
      <c r="TCU4" s="2440"/>
      <c r="TCV4" s="2440"/>
      <c r="TCW4" s="2440"/>
      <c r="TCX4" s="2440"/>
      <c r="TCY4" s="2440"/>
      <c r="TCZ4" s="2440"/>
      <c r="TDA4" s="2440"/>
      <c r="TDB4" s="2440"/>
      <c r="TDC4" s="2440"/>
      <c r="TDD4" s="2440"/>
      <c r="TDE4" s="2440"/>
      <c r="TDF4" s="2440"/>
      <c r="TDG4" s="2440"/>
      <c r="TDH4" s="2440"/>
      <c r="TDI4" s="2440"/>
      <c r="TDJ4" s="2440"/>
      <c r="TDK4" s="2440"/>
      <c r="TDL4" s="2440"/>
      <c r="TDM4" s="2440"/>
      <c r="TDN4" s="2440"/>
      <c r="TDO4" s="2440"/>
      <c r="TDP4" s="2440"/>
      <c r="TDQ4" s="2440"/>
      <c r="TDR4" s="2440"/>
      <c r="TDS4" s="2440"/>
      <c r="TDT4" s="2440"/>
      <c r="TDU4" s="2440"/>
      <c r="TDV4" s="2440"/>
      <c r="TDW4" s="2440"/>
      <c r="TDX4" s="2440"/>
      <c r="TDY4" s="2440"/>
      <c r="TDZ4" s="2440"/>
      <c r="TEA4" s="2440"/>
      <c r="TEB4" s="2440"/>
      <c r="TEC4" s="2440"/>
      <c r="TED4" s="2440"/>
      <c r="TEE4" s="2440"/>
      <c r="TEF4" s="2440"/>
      <c r="TEG4" s="2440"/>
      <c r="TEH4" s="2440"/>
      <c r="TEI4" s="2440"/>
      <c r="TEJ4" s="2440"/>
      <c r="TEK4" s="2440"/>
      <c r="TEL4" s="2440"/>
      <c r="TEM4" s="2440"/>
      <c r="TEN4" s="2440"/>
      <c r="TEO4" s="2440"/>
      <c r="TEP4" s="2440"/>
      <c r="TEQ4" s="2440"/>
      <c r="TER4" s="2440"/>
      <c r="TES4" s="2440"/>
      <c r="TET4" s="2440"/>
      <c r="TEU4" s="2440"/>
      <c r="TEV4" s="2440"/>
      <c r="TEW4" s="2440"/>
      <c r="TEX4" s="2440"/>
      <c r="TEY4" s="2440"/>
      <c r="TEZ4" s="2440"/>
      <c r="TFA4" s="2440"/>
      <c r="TFB4" s="2440"/>
      <c r="TFC4" s="2440"/>
      <c r="TFD4" s="2440"/>
      <c r="TFE4" s="2440"/>
      <c r="TFF4" s="2440"/>
      <c r="TFG4" s="2440"/>
      <c r="TFH4" s="2440"/>
      <c r="TFI4" s="2440"/>
      <c r="TFJ4" s="2440"/>
      <c r="TFK4" s="2440"/>
      <c r="TFL4" s="2440"/>
      <c r="TFM4" s="2440"/>
      <c r="TFN4" s="2440"/>
      <c r="TFO4" s="2440"/>
      <c r="TFP4" s="2440"/>
      <c r="TFQ4" s="2440"/>
      <c r="TFR4" s="2440"/>
      <c r="TFS4" s="2440"/>
      <c r="TFT4" s="2440"/>
      <c r="TFU4" s="2440"/>
      <c r="TFV4" s="2440"/>
      <c r="TFW4" s="2440"/>
      <c r="TFX4" s="2440"/>
      <c r="TFY4" s="2440"/>
      <c r="TFZ4" s="2440"/>
      <c r="TGA4" s="2440"/>
      <c r="TGB4" s="2440"/>
      <c r="TGC4" s="2440"/>
      <c r="TGD4" s="2440"/>
      <c r="TGE4" s="2440"/>
      <c r="TGF4" s="2440"/>
      <c r="TGG4" s="2440"/>
      <c r="TGH4" s="2440"/>
      <c r="TGI4" s="2440"/>
      <c r="TGJ4" s="2440"/>
      <c r="TGK4" s="2440"/>
      <c r="TGL4" s="2440"/>
      <c r="TGM4" s="2440"/>
      <c r="TGN4" s="2440"/>
      <c r="TGO4" s="2440"/>
      <c r="TGP4" s="2440"/>
      <c r="TGQ4" s="2440"/>
      <c r="TGR4" s="2440"/>
      <c r="TGS4" s="2440"/>
      <c r="TGT4" s="2440"/>
      <c r="TGU4" s="2440"/>
      <c r="TGV4" s="2440"/>
      <c r="TGW4" s="2440"/>
      <c r="TGX4" s="2440"/>
      <c r="TGY4" s="2440"/>
      <c r="TGZ4" s="2440"/>
      <c r="THA4" s="2440"/>
      <c r="THB4" s="2440"/>
      <c r="THC4" s="2440"/>
      <c r="THD4" s="2440"/>
      <c r="THE4" s="2440"/>
      <c r="THF4" s="2440"/>
      <c r="THG4" s="2440"/>
      <c r="THH4" s="2440"/>
      <c r="THI4" s="2440"/>
      <c r="THJ4" s="2440"/>
      <c r="THK4" s="2440"/>
      <c r="THL4" s="2440"/>
      <c r="THM4" s="2440"/>
      <c r="THN4" s="2440"/>
      <c r="THO4" s="2440"/>
      <c r="THP4" s="2440"/>
      <c r="THQ4" s="2440"/>
      <c r="THR4" s="2440"/>
      <c r="THS4" s="2440"/>
      <c r="THT4" s="2440"/>
      <c r="THU4" s="2440"/>
      <c r="THV4" s="2440"/>
      <c r="THW4" s="2440"/>
      <c r="THX4" s="2440"/>
      <c r="THY4" s="2440"/>
      <c r="THZ4" s="2440"/>
      <c r="TIA4" s="2440"/>
      <c r="TIB4" s="2440"/>
      <c r="TIC4" s="2440"/>
      <c r="TID4" s="2440"/>
      <c r="TIE4" s="2440"/>
      <c r="TIF4" s="2440"/>
      <c r="TIG4" s="2440"/>
      <c r="TIH4" s="2440"/>
      <c r="TII4" s="2440"/>
      <c r="TIJ4" s="2440"/>
      <c r="TIK4" s="2440"/>
      <c r="TIL4" s="2440"/>
      <c r="TIM4" s="2440"/>
      <c r="TIN4" s="2440"/>
      <c r="TIO4" s="2440"/>
      <c r="TIP4" s="2440"/>
      <c r="TIQ4" s="2440"/>
      <c r="TIR4" s="2440"/>
      <c r="TIS4" s="2440"/>
      <c r="TIT4" s="2440"/>
      <c r="TIU4" s="2440"/>
      <c r="TIV4" s="2440"/>
      <c r="TIW4" s="2440"/>
      <c r="TIX4" s="2440"/>
      <c r="TIY4" s="2440"/>
      <c r="TIZ4" s="2440"/>
      <c r="TJA4" s="2440"/>
      <c r="TJB4" s="2440"/>
      <c r="TJC4" s="2440"/>
      <c r="TJD4" s="2440"/>
      <c r="TJE4" s="2440"/>
      <c r="TJF4" s="2440"/>
      <c r="TJG4" s="2440"/>
      <c r="TJH4" s="2440"/>
      <c r="TJI4" s="2440"/>
      <c r="TJJ4" s="2440"/>
      <c r="TJK4" s="2440"/>
      <c r="TJL4" s="2440"/>
      <c r="TJM4" s="2440"/>
      <c r="TJN4" s="2440"/>
      <c r="TJO4" s="2440"/>
      <c r="TJP4" s="2440"/>
      <c r="TJQ4" s="2440"/>
      <c r="TJR4" s="2440"/>
      <c r="TJS4" s="2440"/>
      <c r="TJT4" s="2440"/>
      <c r="TJU4" s="2440"/>
      <c r="TJV4" s="2440"/>
      <c r="TJW4" s="2440"/>
      <c r="TJX4" s="2440"/>
      <c r="TJY4" s="2440"/>
      <c r="TJZ4" s="2440"/>
      <c r="TKA4" s="2440"/>
      <c r="TKB4" s="2440"/>
      <c r="TKC4" s="2440"/>
      <c r="TKD4" s="2440"/>
      <c r="TKE4" s="2440"/>
      <c r="TKF4" s="2440"/>
      <c r="TKG4" s="2440"/>
      <c r="TKH4" s="2440"/>
      <c r="TKI4" s="2440"/>
      <c r="TKJ4" s="2440"/>
      <c r="TKK4" s="2440"/>
      <c r="TKL4" s="2440"/>
      <c r="TKM4" s="2440"/>
      <c r="TKN4" s="2440"/>
      <c r="TKO4" s="2440"/>
      <c r="TKP4" s="2440"/>
      <c r="TKQ4" s="2440"/>
      <c r="TKR4" s="2440"/>
      <c r="TKS4" s="2440"/>
      <c r="TKT4" s="2440"/>
      <c r="TKU4" s="2440"/>
      <c r="TKV4" s="2440"/>
      <c r="TKW4" s="2440"/>
      <c r="TKX4" s="2440"/>
      <c r="TKY4" s="2440"/>
      <c r="TKZ4" s="2440"/>
      <c r="TLA4" s="2440"/>
      <c r="TLB4" s="2440"/>
      <c r="TLC4" s="2440"/>
      <c r="TLD4" s="2440"/>
      <c r="TLE4" s="2440"/>
      <c r="TLF4" s="2440"/>
      <c r="TLG4" s="2440"/>
      <c r="TLH4" s="2440"/>
      <c r="TLI4" s="2440"/>
      <c r="TLJ4" s="2440"/>
      <c r="TLK4" s="2440"/>
      <c r="TLL4" s="2440"/>
      <c r="TLM4" s="2440"/>
      <c r="TLN4" s="2440"/>
      <c r="TLO4" s="2440"/>
      <c r="TLP4" s="2440"/>
      <c r="TLQ4" s="2440"/>
      <c r="TLR4" s="2440"/>
      <c r="TLS4" s="2440"/>
      <c r="TLT4" s="2440"/>
      <c r="TLU4" s="2440"/>
      <c r="TLV4" s="2440"/>
      <c r="TLW4" s="2440"/>
      <c r="TLX4" s="2440"/>
      <c r="TLY4" s="2440"/>
      <c r="TLZ4" s="2440"/>
      <c r="TMA4" s="2440"/>
      <c r="TMB4" s="2440"/>
      <c r="TMC4" s="2440"/>
      <c r="TMD4" s="2440"/>
      <c r="TME4" s="2440"/>
      <c r="TMF4" s="2440"/>
      <c r="TMG4" s="2440"/>
      <c r="TMH4" s="2440"/>
      <c r="TMI4" s="2440"/>
      <c r="TMJ4" s="2440"/>
      <c r="TMK4" s="2440"/>
      <c r="TML4" s="2440"/>
      <c r="TMM4" s="2440"/>
      <c r="TMN4" s="2440"/>
      <c r="TMO4" s="2440"/>
      <c r="TMP4" s="2440"/>
      <c r="TMQ4" s="2440"/>
      <c r="TMR4" s="2440"/>
      <c r="TMS4" s="2440"/>
      <c r="TMT4" s="2440"/>
      <c r="TMU4" s="2440"/>
      <c r="TMV4" s="2440"/>
      <c r="TMW4" s="2440"/>
      <c r="TMX4" s="2440"/>
      <c r="TMY4" s="2440"/>
      <c r="TMZ4" s="2440"/>
      <c r="TNA4" s="2440"/>
      <c r="TNB4" s="2440"/>
      <c r="TNC4" s="2440"/>
      <c r="TND4" s="2440"/>
      <c r="TNE4" s="2440"/>
      <c r="TNF4" s="2440"/>
      <c r="TNG4" s="2440"/>
      <c r="TNH4" s="2440"/>
      <c r="TNI4" s="2440"/>
      <c r="TNJ4" s="2440"/>
      <c r="TNK4" s="2440"/>
      <c r="TNL4" s="2440"/>
      <c r="TNM4" s="2440"/>
      <c r="TNN4" s="2440"/>
      <c r="TNO4" s="2440"/>
      <c r="TNP4" s="2440"/>
      <c r="TNQ4" s="2440"/>
      <c r="TNR4" s="2440"/>
      <c r="TNS4" s="2440"/>
      <c r="TNT4" s="2440"/>
      <c r="TNU4" s="2440"/>
      <c r="TNV4" s="2440"/>
      <c r="TNW4" s="2440"/>
      <c r="TNX4" s="2440"/>
      <c r="TNY4" s="2440"/>
      <c r="TNZ4" s="2440"/>
      <c r="TOA4" s="2440"/>
      <c r="TOB4" s="2440"/>
      <c r="TOC4" s="2440"/>
      <c r="TOD4" s="2440"/>
      <c r="TOE4" s="2440"/>
      <c r="TOF4" s="2440"/>
      <c r="TOG4" s="2440"/>
      <c r="TOH4" s="2440"/>
      <c r="TOI4" s="2440"/>
      <c r="TOJ4" s="2440"/>
      <c r="TOK4" s="2440"/>
      <c r="TOL4" s="2440"/>
      <c r="TOM4" s="2440"/>
      <c r="TON4" s="2440"/>
      <c r="TOO4" s="2440"/>
      <c r="TOP4" s="2440"/>
      <c r="TOQ4" s="2440"/>
      <c r="TOR4" s="2440"/>
      <c r="TOS4" s="2440"/>
      <c r="TOT4" s="2440"/>
      <c r="TOU4" s="2440"/>
      <c r="TOV4" s="2440"/>
      <c r="TOW4" s="2440"/>
      <c r="TOX4" s="2440"/>
      <c r="TOY4" s="2440"/>
      <c r="TOZ4" s="2440"/>
      <c r="TPA4" s="2440"/>
      <c r="TPB4" s="2440"/>
      <c r="TPC4" s="2440"/>
      <c r="TPD4" s="2440"/>
      <c r="TPE4" s="2440"/>
      <c r="TPF4" s="2440"/>
      <c r="TPG4" s="2440"/>
      <c r="TPH4" s="2440"/>
      <c r="TPI4" s="2440"/>
      <c r="TPJ4" s="2440"/>
      <c r="TPK4" s="2440"/>
      <c r="TPL4" s="2440"/>
      <c r="TPM4" s="2440"/>
      <c r="TPN4" s="2440"/>
      <c r="TPO4" s="2440"/>
      <c r="TPP4" s="2440"/>
      <c r="TPQ4" s="2440"/>
      <c r="TPR4" s="2440"/>
      <c r="TPS4" s="2440"/>
      <c r="TPT4" s="2440"/>
      <c r="TPU4" s="2440"/>
      <c r="TPV4" s="2440"/>
      <c r="TPW4" s="2440"/>
      <c r="TPX4" s="2440"/>
      <c r="TPY4" s="2440"/>
      <c r="TPZ4" s="2440"/>
      <c r="TQA4" s="2440"/>
      <c r="TQB4" s="2440"/>
      <c r="TQC4" s="2440"/>
      <c r="TQD4" s="2440"/>
      <c r="TQE4" s="2440"/>
      <c r="TQF4" s="2440"/>
      <c r="TQG4" s="2440"/>
      <c r="TQH4" s="2440"/>
      <c r="TQI4" s="2440"/>
      <c r="TQJ4" s="2440"/>
      <c r="TQK4" s="2440"/>
      <c r="TQL4" s="2440"/>
      <c r="TQM4" s="2440"/>
      <c r="TQN4" s="2440"/>
      <c r="TQO4" s="2440"/>
      <c r="TQP4" s="2440"/>
      <c r="TQQ4" s="2440"/>
      <c r="TQR4" s="2440"/>
      <c r="TQS4" s="2440"/>
      <c r="TQT4" s="2440"/>
      <c r="TQU4" s="2440"/>
      <c r="TQV4" s="2440"/>
      <c r="TQW4" s="2440"/>
      <c r="TQX4" s="2440"/>
      <c r="TQY4" s="2440"/>
      <c r="TQZ4" s="2440"/>
      <c r="TRA4" s="2440"/>
      <c r="TRB4" s="2440"/>
      <c r="TRC4" s="2440"/>
      <c r="TRD4" s="2440"/>
      <c r="TRE4" s="2440"/>
      <c r="TRF4" s="2440"/>
      <c r="TRG4" s="2440"/>
      <c r="TRH4" s="2440"/>
      <c r="TRI4" s="2440"/>
      <c r="TRJ4" s="2440"/>
      <c r="TRK4" s="2440"/>
      <c r="TRL4" s="2440"/>
      <c r="TRM4" s="2440"/>
      <c r="TRN4" s="2440"/>
      <c r="TRO4" s="2440"/>
      <c r="TRP4" s="2440"/>
      <c r="TRQ4" s="2440"/>
      <c r="TRR4" s="2440"/>
      <c r="TRS4" s="2440"/>
      <c r="TRT4" s="2440"/>
      <c r="TRU4" s="2440"/>
      <c r="TRV4" s="2440"/>
      <c r="TRW4" s="2440"/>
      <c r="TRX4" s="2440"/>
      <c r="TRY4" s="2440"/>
      <c r="TRZ4" s="2440"/>
      <c r="TSA4" s="2440"/>
      <c r="TSB4" s="2440"/>
      <c r="TSC4" s="2440"/>
      <c r="TSD4" s="2440"/>
      <c r="TSE4" s="2440"/>
      <c r="TSF4" s="2440"/>
      <c r="TSG4" s="2440"/>
      <c r="TSH4" s="2440"/>
      <c r="TSI4" s="2440"/>
      <c r="TSJ4" s="2440"/>
      <c r="TSK4" s="2440"/>
      <c r="TSL4" s="2440"/>
      <c r="TSM4" s="2440"/>
      <c r="TSN4" s="2440"/>
      <c r="TSO4" s="2440"/>
      <c r="TSP4" s="2440"/>
      <c r="TSQ4" s="2440"/>
      <c r="TSR4" s="2440"/>
      <c r="TSS4" s="2440"/>
      <c r="TST4" s="2440"/>
      <c r="TSU4" s="2440"/>
      <c r="TSV4" s="2440"/>
      <c r="TSW4" s="2440"/>
      <c r="TSX4" s="2440"/>
      <c r="TSY4" s="2440"/>
      <c r="TSZ4" s="2440"/>
      <c r="TTA4" s="2440"/>
      <c r="TTB4" s="2440"/>
      <c r="TTC4" s="2440"/>
      <c r="TTD4" s="2440"/>
      <c r="TTE4" s="2440"/>
      <c r="TTF4" s="2440"/>
      <c r="TTG4" s="2440"/>
      <c r="TTH4" s="2440"/>
      <c r="TTI4" s="2440"/>
      <c r="TTJ4" s="2440"/>
      <c r="TTK4" s="2440"/>
      <c r="TTL4" s="2440"/>
      <c r="TTM4" s="2440"/>
      <c r="TTN4" s="2440"/>
      <c r="TTO4" s="2440"/>
      <c r="TTP4" s="2440"/>
      <c r="TTQ4" s="2440"/>
      <c r="TTR4" s="2440"/>
      <c r="TTS4" s="2440"/>
      <c r="TTT4" s="2440"/>
      <c r="TTU4" s="2440"/>
      <c r="TTV4" s="2440"/>
      <c r="TTW4" s="2440"/>
      <c r="TTX4" s="2440"/>
      <c r="TTY4" s="2440"/>
      <c r="TTZ4" s="2440"/>
      <c r="TUA4" s="2440"/>
      <c r="TUB4" s="2440"/>
      <c r="TUC4" s="2440"/>
      <c r="TUD4" s="2440"/>
      <c r="TUE4" s="2440"/>
      <c r="TUF4" s="2440"/>
      <c r="TUG4" s="2440"/>
      <c r="TUH4" s="2440"/>
      <c r="TUI4" s="2440"/>
      <c r="TUJ4" s="2440"/>
      <c r="TUK4" s="2440"/>
      <c r="TUL4" s="2440"/>
      <c r="TUM4" s="2440"/>
      <c r="TUN4" s="2440"/>
      <c r="TUO4" s="2440"/>
      <c r="TUP4" s="2440"/>
      <c r="TUQ4" s="2440"/>
      <c r="TUR4" s="2440"/>
      <c r="TUS4" s="2440"/>
      <c r="TUT4" s="2440"/>
      <c r="TUU4" s="2440"/>
      <c r="TUV4" s="2440"/>
      <c r="TUW4" s="2440"/>
      <c r="TUX4" s="2440"/>
      <c r="TUY4" s="2440"/>
      <c r="TUZ4" s="2440"/>
      <c r="TVA4" s="2440"/>
      <c r="TVB4" s="2440"/>
      <c r="TVC4" s="2440"/>
      <c r="TVD4" s="2440"/>
      <c r="TVE4" s="2440"/>
      <c r="TVF4" s="2440"/>
      <c r="TVG4" s="2440"/>
      <c r="TVH4" s="2440"/>
      <c r="TVI4" s="2440"/>
      <c r="TVJ4" s="2440"/>
      <c r="TVK4" s="2440"/>
      <c r="TVL4" s="2440"/>
      <c r="TVM4" s="2440"/>
      <c r="TVN4" s="2440"/>
      <c r="TVO4" s="2440"/>
      <c r="TVP4" s="2440"/>
      <c r="TVQ4" s="2440"/>
      <c r="TVR4" s="2440"/>
      <c r="TVS4" s="2440"/>
      <c r="TVT4" s="2440"/>
      <c r="TVU4" s="2440"/>
      <c r="TVV4" s="2440"/>
      <c r="TVW4" s="2440"/>
      <c r="TVX4" s="2440"/>
      <c r="TVY4" s="2440"/>
      <c r="TVZ4" s="2440"/>
      <c r="TWA4" s="2440"/>
      <c r="TWB4" s="2440"/>
      <c r="TWC4" s="2440"/>
      <c r="TWD4" s="2440"/>
      <c r="TWE4" s="2440"/>
      <c r="TWF4" s="2440"/>
      <c r="TWG4" s="2440"/>
      <c r="TWH4" s="2440"/>
      <c r="TWI4" s="2440"/>
      <c r="TWJ4" s="2440"/>
      <c r="TWK4" s="2440"/>
      <c r="TWL4" s="2440"/>
      <c r="TWM4" s="2440"/>
      <c r="TWN4" s="2440"/>
      <c r="TWO4" s="2440"/>
      <c r="TWP4" s="2440"/>
      <c r="TWQ4" s="2440"/>
      <c r="TWR4" s="2440"/>
      <c r="TWS4" s="2440"/>
      <c r="TWT4" s="2440"/>
      <c r="TWU4" s="2440"/>
      <c r="TWV4" s="2440"/>
      <c r="TWW4" s="2440"/>
      <c r="TWX4" s="2440"/>
      <c r="TWY4" s="2440"/>
      <c r="TWZ4" s="2440"/>
      <c r="TXA4" s="2440"/>
      <c r="TXB4" s="2440"/>
      <c r="TXC4" s="2440"/>
      <c r="TXD4" s="2440"/>
      <c r="TXE4" s="2440"/>
      <c r="TXF4" s="2440"/>
      <c r="TXG4" s="2440"/>
      <c r="TXH4" s="2440"/>
      <c r="TXI4" s="2440"/>
      <c r="TXJ4" s="2440"/>
      <c r="TXK4" s="2440"/>
      <c r="TXL4" s="2440"/>
      <c r="TXM4" s="2440"/>
      <c r="TXN4" s="2440"/>
      <c r="TXO4" s="2440"/>
      <c r="TXP4" s="2440"/>
      <c r="TXQ4" s="2440"/>
      <c r="TXR4" s="2440"/>
      <c r="TXS4" s="2440"/>
      <c r="TXT4" s="2440"/>
      <c r="TXU4" s="2440"/>
      <c r="TXV4" s="2440"/>
      <c r="TXW4" s="2440"/>
      <c r="TXX4" s="2440"/>
      <c r="TXY4" s="2440"/>
      <c r="TXZ4" s="2440"/>
      <c r="TYA4" s="2440"/>
      <c r="TYB4" s="2440"/>
      <c r="TYC4" s="2440"/>
      <c r="TYD4" s="2440"/>
      <c r="TYE4" s="2440"/>
      <c r="TYF4" s="2440"/>
      <c r="TYG4" s="2440"/>
      <c r="TYH4" s="2440"/>
      <c r="TYI4" s="2440"/>
      <c r="TYJ4" s="2440"/>
      <c r="TYK4" s="2440"/>
      <c r="TYL4" s="2440"/>
      <c r="TYM4" s="2440"/>
      <c r="TYN4" s="2440"/>
      <c r="TYO4" s="2440"/>
      <c r="TYP4" s="2440"/>
      <c r="TYQ4" s="2440"/>
      <c r="TYR4" s="2440"/>
      <c r="TYS4" s="2440"/>
      <c r="TYT4" s="2440"/>
      <c r="TYU4" s="2440"/>
      <c r="TYV4" s="2440"/>
      <c r="TYW4" s="2440"/>
      <c r="TYX4" s="2440"/>
      <c r="TYY4" s="2440"/>
      <c r="TYZ4" s="2440"/>
      <c r="TZA4" s="2440"/>
      <c r="TZB4" s="2440"/>
      <c r="TZC4" s="2440"/>
      <c r="TZD4" s="2440"/>
      <c r="TZE4" s="2440"/>
      <c r="TZF4" s="2440"/>
      <c r="TZG4" s="2440"/>
      <c r="TZH4" s="2440"/>
      <c r="TZI4" s="2440"/>
      <c r="TZJ4" s="2440"/>
      <c r="TZK4" s="2440"/>
      <c r="TZL4" s="2440"/>
      <c r="TZM4" s="2440"/>
      <c r="TZN4" s="2440"/>
      <c r="TZO4" s="2440"/>
      <c r="TZP4" s="2440"/>
      <c r="TZQ4" s="2440"/>
      <c r="TZR4" s="2440"/>
      <c r="TZS4" s="2440"/>
      <c r="TZT4" s="2440"/>
      <c r="TZU4" s="2440"/>
      <c r="TZV4" s="2440"/>
      <c r="TZW4" s="2440"/>
      <c r="TZX4" s="2440"/>
      <c r="TZY4" s="2440"/>
      <c r="TZZ4" s="2440"/>
      <c r="UAA4" s="2440"/>
      <c r="UAB4" s="2440"/>
      <c r="UAC4" s="2440"/>
      <c r="UAD4" s="2440"/>
      <c r="UAE4" s="2440"/>
      <c r="UAF4" s="2440"/>
      <c r="UAG4" s="2440"/>
      <c r="UAH4" s="2440"/>
      <c r="UAI4" s="2440"/>
      <c r="UAJ4" s="2440"/>
      <c r="UAK4" s="2440"/>
      <c r="UAL4" s="2440"/>
      <c r="UAM4" s="2440"/>
      <c r="UAN4" s="2440"/>
      <c r="UAO4" s="2440"/>
      <c r="UAP4" s="2440"/>
      <c r="UAQ4" s="2440"/>
      <c r="UAR4" s="2440"/>
      <c r="UAS4" s="2440"/>
      <c r="UAT4" s="2440"/>
      <c r="UAU4" s="2440"/>
      <c r="UAV4" s="2440"/>
      <c r="UAW4" s="2440"/>
      <c r="UAX4" s="2440"/>
      <c r="UAY4" s="2440"/>
      <c r="UAZ4" s="2440"/>
      <c r="UBA4" s="2440"/>
      <c r="UBB4" s="2440"/>
      <c r="UBC4" s="2440"/>
      <c r="UBD4" s="2440"/>
      <c r="UBE4" s="2440"/>
      <c r="UBF4" s="2440"/>
      <c r="UBG4" s="2440"/>
      <c r="UBH4" s="2440"/>
      <c r="UBI4" s="2440"/>
      <c r="UBJ4" s="2440"/>
      <c r="UBK4" s="2440"/>
      <c r="UBL4" s="2440"/>
      <c r="UBM4" s="2440"/>
      <c r="UBN4" s="2440"/>
      <c r="UBO4" s="2440"/>
      <c r="UBP4" s="2440"/>
      <c r="UBQ4" s="2440"/>
      <c r="UBR4" s="2440"/>
      <c r="UBS4" s="2440"/>
      <c r="UBT4" s="2440"/>
      <c r="UBU4" s="2440"/>
      <c r="UBV4" s="2440"/>
      <c r="UBW4" s="2440"/>
      <c r="UBX4" s="2440"/>
      <c r="UBY4" s="2440"/>
      <c r="UBZ4" s="2440"/>
      <c r="UCA4" s="2440"/>
      <c r="UCB4" s="2440"/>
      <c r="UCC4" s="2440"/>
      <c r="UCD4" s="2440"/>
      <c r="UCE4" s="2440"/>
      <c r="UCF4" s="2440"/>
      <c r="UCG4" s="2440"/>
      <c r="UCH4" s="2440"/>
      <c r="UCI4" s="2440"/>
      <c r="UCJ4" s="2440"/>
      <c r="UCK4" s="2440"/>
      <c r="UCL4" s="2440"/>
      <c r="UCM4" s="2440"/>
      <c r="UCN4" s="2440"/>
      <c r="UCO4" s="2440"/>
      <c r="UCP4" s="2440"/>
      <c r="UCQ4" s="2440"/>
      <c r="UCR4" s="2440"/>
      <c r="UCS4" s="2440"/>
      <c r="UCT4" s="2440"/>
      <c r="UCU4" s="2440"/>
      <c r="UCV4" s="2440"/>
      <c r="UCW4" s="2440"/>
      <c r="UCX4" s="2440"/>
      <c r="UCY4" s="2440"/>
      <c r="UCZ4" s="2440"/>
      <c r="UDA4" s="2440"/>
      <c r="UDB4" s="2440"/>
      <c r="UDC4" s="2440"/>
      <c r="UDD4" s="2440"/>
      <c r="UDE4" s="2440"/>
      <c r="UDF4" s="2440"/>
      <c r="UDG4" s="2440"/>
      <c r="UDH4" s="2440"/>
      <c r="UDI4" s="2440"/>
      <c r="UDJ4" s="2440"/>
      <c r="UDK4" s="2440"/>
      <c r="UDL4" s="2440"/>
      <c r="UDM4" s="2440"/>
      <c r="UDN4" s="2440"/>
      <c r="UDO4" s="2440"/>
      <c r="UDP4" s="2440"/>
      <c r="UDQ4" s="2440"/>
      <c r="UDR4" s="2440"/>
      <c r="UDS4" s="2440"/>
      <c r="UDT4" s="2440"/>
      <c r="UDU4" s="2440"/>
      <c r="UDV4" s="2440"/>
      <c r="UDW4" s="2440"/>
      <c r="UDX4" s="2440"/>
      <c r="UDY4" s="2440"/>
      <c r="UDZ4" s="2440"/>
      <c r="UEA4" s="2440"/>
      <c r="UEB4" s="2440"/>
      <c r="UEC4" s="2440"/>
      <c r="UED4" s="2440"/>
      <c r="UEE4" s="2440"/>
      <c r="UEF4" s="2440"/>
      <c r="UEG4" s="2440"/>
      <c r="UEH4" s="2440"/>
      <c r="UEI4" s="2440"/>
      <c r="UEJ4" s="2440"/>
      <c r="UEK4" s="2440"/>
      <c r="UEL4" s="2440"/>
      <c r="UEM4" s="2440"/>
      <c r="UEN4" s="2440"/>
      <c r="UEO4" s="2440"/>
      <c r="UEP4" s="2440"/>
      <c r="UEQ4" s="2440"/>
      <c r="UER4" s="2440"/>
      <c r="UES4" s="2440"/>
      <c r="UET4" s="2440"/>
      <c r="UEU4" s="2440"/>
      <c r="UEV4" s="2440"/>
      <c r="UEW4" s="2440"/>
      <c r="UEX4" s="2440"/>
      <c r="UEY4" s="2440"/>
      <c r="UEZ4" s="2440"/>
      <c r="UFA4" s="2440"/>
      <c r="UFB4" s="2440"/>
      <c r="UFC4" s="2440"/>
      <c r="UFD4" s="2440"/>
      <c r="UFE4" s="2440"/>
      <c r="UFF4" s="2440"/>
      <c r="UFG4" s="2440"/>
      <c r="UFH4" s="2440"/>
      <c r="UFI4" s="2440"/>
      <c r="UFJ4" s="2440"/>
      <c r="UFK4" s="2440"/>
      <c r="UFL4" s="2440"/>
      <c r="UFM4" s="2440"/>
      <c r="UFN4" s="2440"/>
      <c r="UFO4" s="2440"/>
      <c r="UFP4" s="2440"/>
      <c r="UFQ4" s="2440"/>
      <c r="UFR4" s="2440"/>
      <c r="UFS4" s="2440"/>
      <c r="UFT4" s="2440"/>
      <c r="UFU4" s="2440"/>
      <c r="UFV4" s="2440"/>
      <c r="UFW4" s="2440"/>
      <c r="UFX4" s="2440"/>
      <c r="UFY4" s="2440"/>
      <c r="UFZ4" s="2440"/>
      <c r="UGA4" s="2440"/>
      <c r="UGB4" s="2440"/>
      <c r="UGC4" s="2440"/>
      <c r="UGD4" s="2440"/>
      <c r="UGE4" s="2440"/>
      <c r="UGF4" s="2440"/>
      <c r="UGG4" s="2440"/>
      <c r="UGH4" s="2440"/>
      <c r="UGI4" s="2440"/>
      <c r="UGJ4" s="2440"/>
      <c r="UGK4" s="2440"/>
      <c r="UGL4" s="2440"/>
      <c r="UGM4" s="2440"/>
      <c r="UGN4" s="2440"/>
      <c r="UGO4" s="2440"/>
      <c r="UGP4" s="2440"/>
      <c r="UGQ4" s="2440"/>
      <c r="UGR4" s="2440"/>
      <c r="UGS4" s="2440"/>
      <c r="UGT4" s="2440"/>
      <c r="UGU4" s="2440"/>
      <c r="UGV4" s="2440"/>
      <c r="UGW4" s="2440"/>
      <c r="UGX4" s="2440"/>
      <c r="UGY4" s="2440"/>
      <c r="UGZ4" s="2440"/>
      <c r="UHA4" s="2440"/>
      <c r="UHB4" s="2440"/>
      <c r="UHC4" s="2440"/>
      <c r="UHD4" s="2440"/>
      <c r="UHE4" s="2440"/>
      <c r="UHF4" s="2440"/>
      <c r="UHG4" s="2440"/>
      <c r="UHH4" s="2440"/>
      <c r="UHI4" s="2440"/>
      <c r="UHJ4" s="2440"/>
      <c r="UHK4" s="2440"/>
      <c r="UHL4" s="2440"/>
      <c r="UHM4" s="2440"/>
      <c r="UHN4" s="2440"/>
      <c r="UHO4" s="2440"/>
      <c r="UHP4" s="2440"/>
      <c r="UHQ4" s="2440"/>
      <c r="UHR4" s="2440"/>
      <c r="UHS4" s="2440"/>
      <c r="UHT4" s="2440"/>
      <c r="UHU4" s="2440"/>
      <c r="UHV4" s="2440"/>
      <c r="UHW4" s="2440"/>
      <c r="UHX4" s="2440"/>
      <c r="UHY4" s="2440"/>
      <c r="UHZ4" s="2440"/>
      <c r="UIA4" s="2440"/>
      <c r="UIB4" s="2440"/>
      <c r="UIC4" s="2440"/>
      <c r="UID4" s="2440"/>
      <c r="UIE4" s="2440"/>
      <c r="UIF4" s="2440"/>
      <c r="UIG4" s="2440"/>
      <c r="UIH4" s="2440"/>
      <c r="UII4" s="2440"/>
      <c r="UIJ4" s="2440"/>
      <c r="UIK4" s="2440"/>
      <c r="UIL4" s="2440"/>
      <c r="UIM4" s="2440"/>
      <c r="UIN4" s="2440"/>
      <c r="UIO4" s="2440"/>
      <c r="UIP4" s="2440"/>
      <c r="UIQ4" s="2440"/>
      <c r="UIR4" s="2440"/>
      <c r="UIS4" s="2440"/>
      <c r="UIT4" s="2440"/>
      <c r="UIU4" s="2440"/>
      <c r="UIV4" s="2440"/>
      <c r="UIW4" s="2440"/>
      <c r="UIX4" s="2440"/>
      <c r="UIY4" s="2440"/>
      <c r="UIZ4" s="2440"/>
      <c r="UJA4" s="2440"/>
      <c r="UJB4" s="2440"/>
      <c r="UJC4" s="2440"/>
      <c r="UJD4" s="2440"/>
      <c r="UJE4" s="2440"/>
      <c r="UJF4" s="2440"/>
      <c r="UJG4" s="2440"/>
      <c r="UJH4" s="2440"/>
      <c r="UJI4" s="2440"/>
      <c r="UJJ4" s="2440"/>
      <c r="UJK4" s="2440"/>
      <c r="UJL4" s="2440"/>
      <c r="UJM4" s="2440"/>
      <c r="UJN4" s="2440"/>
      <c r="UJO4" s="2440"/>
      <c r="UJP4" s="2440"/>
      <c r="UJQ4" s="2440"/>
      <c r="UJR4" s="2440"/>
      <c r="UJS4" s="2440"/>
      <c r="UJT4" s="2440"/>
      <c r="UJU4" s="2440"/>
      <c r="UJV4" s="2440"/>
      <c r="UJW4" s="2440"/>
      <c r="UJX4" s="2440"/>
      <c r="UJY4" s="2440"/>
      <c r="UJZ4" s="2440"/>
      <c r="UKA4" s="2440"/>
      <c r="UKB4" s="2440"/>
      <c r="UKC4" s="2440"/>
      <c r="UKD4" s="2440"/>
      <c r="UKE4" s="2440"/>
      <c r="UKF4" s="2440"/>
      <c r="UKG4" s="2440"/>
      <c r="UKH4" s="2440"/>
      <c r="UKI4" s="2440"/>
      <c r="UKJ4" s="2440"/>
      <c r="UKK4" s="2440"/>
      <c r="UKL4" s="2440"/>
      <c r="UKM4" s="2440"/>
      <c r="UKN4" s="2440"/>
      <c r="UKO4" s="2440"/>
      <c r="UKP4" s="2440"/>
      <c r="UKQ4" s="2440"/>
      <c r="UKR4" s="2440"/>
      <c r="UKS4" s="2440"/>
      <c r="UKT4" s="2440"/>
      <c r="UKU4" s="2440"/>
      <c r="UKV4" s="2440"/>
      <c r="UKW4" s="2440"/>
      <c r="UKX4" s="2440"/>
      <c r="UKY4" s="2440"/>
      <c r="UKZ4" s="2440"/>
      <c r="ULA4" s="2440"/>
      <c r="ULB4" s="2440"/>
      <c r="ULC4" s="2440"/>
      <c r="ULD4" s="2440"/>
      <c r="ULE4" s="2440"/>
      <c r="ULF4" s="2440"/>
      <c r="ULG4" s="2440"/>
      <c r="ULH4" s="2440"/>
      <c r="ULI4" s="2440"/>
      <c r="ULJ4" s="2440"/>
      <c r="ULK4" s="2440"/>
      <c r="ULL4" s="2440"/>
      <c r="ULM4" s="2440"/>
      <c r="ULN4" s="2440"/>
      <c r="ULO4" s="2440"/>
      <c r="ULP4" s="2440"/>
      <c r="ULQ4" s="2440"/>
      <c r="ULR4" s="2440"/>
      <c r="ULS4" s="2440"/>
      <c r="ULT4" s="2440"/>
      <c r="ULU4" s="2440"/>
      <c r="ULV4" s="2440"/>
      <c r="ULW4" s="2440"/>
      <c r="ULX4" s="2440"/>
      <c r="ULY4" s="2440"/>
      <c r="ULZ4" s="2440"/>
      <c r="UMA4" s="2440"/>
      <c r="UMB4" s="2440"/>
      <c r="UMC4" s="2440"/>
      <c r="UMD4" s="2440"/>
      <c r="UME4" s="2440"/>
      <c r="UMF4" s="2440"/>
      <c r="UMG4" s="2440"/>
      <c r="UMH4" s="2440"/>
      <c r="UMI4" s="2440"/>
      <c r="UMJ4" s="2440"/>
      <c r="UMK4" s="2440"/>
      <c r="UML4" s="2440"/>
      <c r="UMM4" s="2440"/>
      <c r="UMN4" s="2440"/>
      <c r="UMO4" s="2440"/>
      <c r="UMP4" s="2440"/>
      <c r="UMQ4" s="2440"/>
      <c r="UMR4" s="2440"/>
      <c r="UMS4" s="2440"/>
      <c r="UMT4" s="2440"/>
      <c r="UMU4" s="2440"/>
      <c r="UMV4" s="2440"/>
      <c r="UMW4" s="2440"/>
      <c r="UMX4" s="2440"/>
      <c r="UMY4" s="2440"/>
      <c r="UMZ4" s="2440"/>
      <c r="UNA4" s="2440"/>
      <c r="UNB4" s="2440"/>
      <c r="UNC4" s="2440"/>
      <c r="UND4" s="2440"/>
      <c r="UNE4" s="2440"/>
      <c r="UNF4" s="2440"/>
      <c r="UNG4" s="2440"/>
      <c r="UNH4" s="2440"/>
      <c r="UNI4" s="2440"/>
      <c r="UNJ4" s="2440"/>
      <c r="UNK4" s="2440"/>
      <c r="UNL4" s="2440"/>
      <c r="UNM4" s="2440"/>
      <c r="UNN4" s="2440"/>
      <c r="UNO4" s="2440"/>
      <c r="UNP4" s="2440"/>
      <c r="UNQ4" s="2440"/>
      <c r="UNR4" s="2440"/>
      <c r="UNS4" s="2440"/>
      <c r="UNT4" s="2440"/>
      <c r="UNU4" s="2440"/>
      <c r="UNV4" s="2440"/>
      <c r="UNW4" s="2440"/>
      <c r="UNX4" s="2440"/>
      <c r="UNY4" s="2440"/>
      <c r="UNZ4" s="2440"/>
      <c r="UOA4" s="2440"/>
      <c r="UOB4" s="2440"/>
      <c r="UOC4" s="2440"/>
      <c r="UOD4" s="2440"/>
      <c r="UOE4" s="2440"/>
      <c r="UOF4" s="2440"/>
      <c r="UOG4" s="2440"/>
      <c r="UOH4" s="2440"/>
      <c r="UOI4" s="2440"/>
      <c r="UOJ4" s="2440"/>
      <c r="UOK4" s="2440"/>
      <c r="UOL4" s="2440"/>
      <c r="UOM4" s="2440"/>
      <c r="UON4" s="2440"/>
      <c r="UOO4" s="2440"/>
      <c r="UOP4" s="2440"/>
      <c r="UOQ4" s="2440"/>
      <c r="UOR4" s="2440"/>
      <c r="UOS4" s="2440"/>
      <c r="UOT4" s="2440"/>
      <c r="UOU4" s="2440"/>
      <c r="UOV4" s="2440"/>
      <c r="UOW4" s="2440"/>
      <c r="UOX4" s="2440"/>
      <c r="UOY4" s="2440"/>
      <c r="UOZ4" s="2440"/>
      <c r="UPA4" s="2440"/>
      <c r="UPB4" s="2440"/>
      <c r="UPC4" s="2440"/>
      <c r="UPD4" s="2440"/>
      <c r="UPE4" s="2440"/>
      <c r="UPF4" s="2440"/>
      <c r="UPG4" s="2440"/>
      <c r="UPH4" s="2440"/>
      <c r="UPI4" s="2440"/>
      <c r="UPJ4" s="2440"/>
      <c r="UPK4" s="2440"/>
      <c r="UPL4" s="2440"/>
      <c r="UPM4" s="2440"/>
      <c r="UPN4" s="2440"/>
      <c r="UPO4" s="2440"/>
      <c r="UPP4" s="2440"/>
      <c r="UPQ4" s="2440"/>
      <c r="UPR4" s="2440"/>
      <c r="UPS4" s="2440"/>
      <c r="UPT4" s="2440"/>
      <c r="UPU4" s="2440"/>
      <c r="UPV4" s="2440"/>
      <c r="UPW4" s="2440"/>
      <c r="UPX4" s="2440"/>
      <c r="UPY4" s="2440"/>
      <c r="UPZ4" s="2440"/>
      <c r="UQA4" s="2440"/>
      <c r="UQB4" s="2440"/>
      <c r="UQC4" s="2440"/>
      <c r="UQD4" s="2440"/>
      <c r="UQE4" s="2440"/>
      <c r="UQF4" s="2440"/>
      <c r="UQG4" s="2440"/>
      <c r="UQH4" s="2440"/>
      <c r="UQI4" s="2440"/>
      <c r="UQJ4" s="2440"/>
      <c r="UQK4" s="2440"/>
      <c r="UQL4" s="2440"/>
      <c r="UQM4" s="2440"/>
      <c r="UQN4" s="2440"/>
      <c r="UQO4" s="2440"/>
      <c r="UQP4" s="2440"/>
      <c r="UQQ4" s="2440"/>
      <c r="UQR4" s="2440"/>
      <c r="UQS4" s="2440"/>
      <c r="UQT4" s="2440"/>
      <c r="UQU4" s="2440"/>
      <c r="UQV4" s="2440"/>
      <c r="UQW4" s="2440"/>
      <c r="UQX4" s="2440"/>
      <c r="UQY4" s="2440"/>
      <c r="UQZ4" s="2440"/>
      <c r="URA4" s="2440"/>
      <c r="URB4" s="2440"/>
      <c r="URC4" s="2440"/>
      <c r="URD4" s="2440"/>
      <c r="URE4" s="2440"/>
      <c r="URF4" s="2440"/>
      <c r="URG4" s="2440"/>
      <c r="URH4" s="2440"/>
      <c r="URI4" s="2440"/>
      <c r="URJ4" s="2440"/>
      <c r="URK4" s="2440"/>
      <c r="URL4" s="2440"/>
      <c r="URM4" s="2440"/>
      <c r="URN4" s="2440"/>
      <c r="URO4" s="2440"/>
      <c r="URP4" s="2440"/>
      <c r="URQ4" s="2440"/>
      <c r="URR4" s="2440"/>
      <c r="URS4" s="2440"/>
      <c r="URT4" s="2440"/>
      <c r="URU4" s="2440"/>
      <c r="URV4" s="2440"/>
      <c r="URW4" s="2440"/>
      <c r="URX4" s="2440"/>
      <c r="URY4" s="2440"/>
      <c r="URZ4" s="2440"/>
      <c r="USA4" s="2440"/>
      <c r="USB4" s="2440"/>
      <c r="USC4" s="2440"/>
      <c r="USD4" s="2440"/>
      <c r="USE4" s="2440"/>
      <c r="USF4" s="2440"/>
      <c r="USG4" s="2440"/>
      <c r="USH4" s="2440"/>
      <c r="USI4" s="2440"/>
      <c r="USJ4" s="2440"/>
      <c r="USK4" s="2440"/>
      <c r="USL4" s="2440"/>
      <c r="USM4" s="2440"/>
      <c r="USN4" s="2440"/>
      <c r="USO4" s="2440"/>
      <c r="USP4" s="2440"/>
      <c r="USQ4" s="2440"/>
      <c r="USR4" s="2440"/>
      <c r="USS4" s="2440"/>
      <c r="UST4" s="2440"/>
      <c r="USU4" s="2440"/>
      <c r="USV4" s="2440"/>
      <c r="USW4" s="2440"/>
      <c r="USX4" s="2440"/>
      <c r="USY4" s="2440"/>
      <c r="USZ4" s="2440"/>
      <c r="UTA4" s="2440"/>
      <c r="UTB4" s="2440"/>
      <c r="UTC4" s="2440"/>
      <c r="UTD4" s="2440"/>
      <c r="UTE4" s="2440"/>
      <c r="UTF4" s="2440"/>
      <c r="UTG4" s="2440"/>
      <c r="UTH4" s="2440"/>
      <c r="UTI4" s="2440"/>
      <c r="UTJ4" s="2440"/>
      <c r="UTK4" s="2440"/>
      <c r="UTL4" s="2440"/>
      <c r="UTM4" s="2440"/>
      <c r="UTN4" s="2440"/>
      <c r="UTO4" s="2440"/>
      <c r="UTP4" s="2440"/>
      <c r="UTQ4" s="2440"/>
      <c r="UTR4" s="2440"/>
      <c r="UTS4" s="2440"/>
      <c r="UTT4" s="2440"/>
      <c r="UTU4" s="2440"/>
      <c r="UTV4" s="2440"/>
      <c r="UTW4" s="2440"/>
      <c r="UTX4" s="2440"/>
      <c r="UTY4" s="2440"/>
      <c r="UTZ4" s="2440"/>
      <c r="UUA4" s="2440"/>
      <c r="UUB4" s="2440"/>
      <c r="UUC4" s="2440"/>
      <c r="UUD4" s="2440"/>
      <c r="UUE4" s="2440"/>
      <c r="UUF4" s="2440"/>
      <c r="UUG4" s="2440"/>
      <c r="UUH4" s="2440"/>
      <c r="UUI4" s="2440"/>
      <c r="UUJ4" s="2440"/>
      <c r="UUK4" s="2440"/>
      <c r="UUL4" s="2440"/>
      <c r="UUM4" s="2440"/>
      <c r="UUN4" s="2440"/>
      <c r="UUO4" s="2440"/>
      <c r="UUP4" s="2440"/>
      <c r="UUQ4" s="2440"/>
      <c r="UUR4" s="2440"/>
      <c r="UUS4" s="2440"/>
      <c r="UUT4" s="2440"/>
      <c r="UUU4" s="2440"/>
      <c r="UUV4" s="2440"/>
      <c r="UUW4" s="2440"/>
      <c r="UUX4" s="2440"/>
      <c r="UUY4" s="2440"/>
      <c r="UUZ4" s="2440"/>
      <c r="UVA4" s="2440"/>
      <c r="UVB4" s="2440"/>
      <c r="UVC4" s="2440"/>
      <c r="UVD4" s="2440"/>
      <c r="UVE4" s="2440"/>
      <c r="UVF4" s="2440"/>
      <c r="UVG4" s="2440"/>
      <c r="UVH4" s="2440"/>
      <c r="UVI4" s="2440"/>
      <c r="UVJ4" s="2440"/>
      <c r="UVK4" s="2440"/>
      <c r="UVL4" s="2440"/>
      <c r="UVM4" s="2440"/>
      <c r="UVN4" s="2440"/>
      <c r="UVO4" s="2440"/>
      <c r="UVP4" s="2440"/>
      <c r="UVQ4" s="2440"/>
      <c r="UVR4" s="2440"/>
      <c r="UVS4" s="2440"/>
      <c r="UVT4" s="2440"/>
      <c r="UVU4" s="2440"/>
      <c r="UVV4" s="2440"/>
      <c r="UVW4" s="2440"/>
      <c r="UVX4" s="2440"/>
      <c r="UVY4" s="2440"/>
      <c r="UVZ4" s="2440"/>
      <c r="UWA4" s="2440"/>
      <c r="UWB4" s="2440"/>
      <c r="UWC4" s="2440"/>
      <c r="UWD4" s="2440"/>
      <c r="UWE4" s="2440"/>
      <c r="UWF4" s="2440"/>
      <c r="UWG4" s="2440"/>
      <c r="UWH4" s="2440"/>
      <c r="UWI4" s="2440"/>
      <c r="UWJ4" s="2440"/>
      <c r="UWK4" s="2440"/>
      <c r="UWL4" s="2440"/>
      <c r="UWM4" s="2440"/>
      <c r="UWN4" s="2440"/>
      <c r="UWO4" s="2440"/>
      <c r="UWP4" s="2440"/>
      <c r="UWQ4" s="2440"/>
      <c r="UWR4" s="2440"/>
      <c r="UWS4" s="2440"/>
      <c r="UWT4" s="2440"/>
      <c r="UWU4" s="2440"/>
      <c r="UWV4" s="2440"/>
      <c r="UWW4" s="2440"/>
      <c r="UWX4" s="2440"/>
      <c r="UWY4" s="2440"/>
      <c r="UWZ4" s="2440"/>
      <c r="UXA4" s="2440"/>
      <c r="UXB4" s="2440"/>
      <c r="UXC4" s="2440"/>
      <c r="UXD4" s="2440"/>
      <c r="UXE4" s="2440"/>
      <c r="UXF4" s="2440"/>
      <c r="UXG4" s="2440"/>
      <c r="UXH4" s="2440"/>
      <c r="UXI4" s="2440"/>
      <c r="UXJ4" s="2440"/>
      <c r="UXK4" s="2440"/>
      <c r="UXL4" s="2440"/>
      <c r="UXM4" s="2440"/>
      <c r="UXN4" s="2440"/>
      <c r="UXO4" s="2440"/>
      <c r="UXP4" s="2440"/>
      <c r="UXQ4" s="2440"/>
      <c r="UXR4" s="2440"/>
      <c r="UXS4" s="2440"/>
      <c r="UXT4" s="2440"/>
      <c r="UXU4" s="2440"/>
      <c r="UXV4" s="2440"/>
      <c r="UXW4" s="2440"/>
      <c r="UXX4" s="2440"/>
      <c r="UXY4" s="2440"/>
      <c r="UXZ4" s="2440"/>
      <c r="UYA4" s="2440"/>
      <c r="UYB4" s="2440"/>
      <c r="UYC4" s="2440"/>
      <c r="UYD4" s="2440"/>
      <c r="UYE4" s="2440"/>
      <c r="UYF4" s="2440"/>
      <c r="UYG4" s="2440"/>
      <c r="UYH4" s="2440"/>
      <c r="UYI4" s="2440"/>
      <c r="UYJ4" s="2440"/>
      <c r="UYK4" s="2440"/>
      <c r="UYL4" s="2440"/>
      <c r="UYM4" s="2440"/>
      <c r="UYN4" s="2440"/>
      <c r="UYO4" s="2440"/>
      <c r="UYP4" s="2440"/>
      <c r="UYQ4" s="2440"/>
      <c r="UYR4" s="2440"/>
      <c r="UYS4" s="2440"/>
      <c r="UYT4" s="2440"/>
      <c r="UYU4" s="2440"/>
      <c r="UYV4" s="2440"/>
      <c r="UYW4" s="2440"/>
      <c r="UYX4" s="2440"/>
      <c r="UYY4" s="2440"/>
      <c r="UYZ4" s="2440"/>
      <c r="UZA4" s="2440"/>
      <c r="UZB4" s="2440"/>
      <c r="UZC4" s="2440"/>
      <c r="UZD4" s="2440"/>
      <c r="UZE4" s="2440"/>
      <c r="UZF4" s="2440"/>
      <c r="UZG4" s="2440"/>
      <c r="UZH4" s="2440"/>
      <c r="UZI4" s="2440"/>
      <c r="UZJ4" s="2440"/>
      <c r="UZK4" s="2440"/>
      <c r="UZL4" s="2440"/>
      <c r="UZM4" s="2440"/>
      <c r="UZN4" s="2440"/>
      <c r="UZO4" s="2440"/>
      <c r="UZP4" s="2440"/>
      <c r="UZQ4" s="2440"/>
      <c r="UZR4" s="2440"/>
      <c r="UZS4" s="2440"/>
      <c r="UZT4" s="2440"/>
      <c r="UZU4" s="2440"/>
      <c r="UZV4" s="2440"/>
      <c r="UZW4" s="2440"/>
      <c r="UZX4" s="2440"/>
      <c r="UZY4" s="2440"/>
      <c r="UZZ4" s="2440"/>
      <c r="VAA4" s="2440"/>
      <c r="VAB4" s="2440"/>
      <c r="VAC4" s="2440"/>
      <c r="VAD4" s="2440"/>
      <c r="VAE4" s="2440"/>
      <c r="VAF4" s="2440"/>
      <c r="VAG4" s="2440"/>
      <c r="VAH4" s="2440"/>
      <c r="VAI4" s="2440"/>
      <c r="VAJ4" s="2440"/>
      <c r="VAK4" s="2440"/>
      <c r="VAL4" s="2440"/>
      <c r="VAM4" s="2440"/>
      <c r="VAN4" s="2440"/>
      <c r="VAO4" s="2440"/>
      <c r="VAP4" s="2440"/>
      <c r="VAQ4" s="2440"/>
      <c r="VAR4" s="2440"/>
      <c r="VAS4" s="2440"/>
      <c r="VAT4" s="2440"/>
      <c r="VAU4" s="2440"/>
      <c r="VAV4" s="2440"/>
      <c r="VAW4" s="2440"/>
      <c r="VAX4" s="2440"/>
      <c r="VAY4" s="2440"/>
      <c r="VAZ4" s="2440"/>
      <c r="VBA4" s="2440"/>
      <c r="VBB4" s="2440"/>
      <c r="VBC4" s="2440"/>
      <c r="VBD4" s="2440"/>
      <c r="VBE4" s="2440"/>
      <c r="VBF4" s="2440"/>
      <c r="VBG4" s="2440"/>
      <c r="VBH4" s="2440"/>
      <c r="VBI4" s="2440"/>
      <c r="VBJ4" s="2440"/>
      <c r="VBK4" s="2440"/>
      <c r="VBL4" s="2440"/>
      <c r="VBM4" s="2440"/>
      <c r="VBN4" s="2440"/>
      <c r="VBO4" s="2440"/>
      <c r="VBP4" s="2440"/>
      <c r="VBQ4" s="2440"/>
      <c r="VBR4" s="2440"/>
      <c r="VBS4" s="2440"/>
      <c r="VBT4" s="2440"/>
      <c r="VBU4" s="2440"/>
      <c r="VBV4" s="2440"/>
      <c r="VBW4" s="2440"/>
      <c r="VBX4" s="2440"/>
      <c r="VBY4" s="2440"/>
      <c r="VBZ4" s="2440"/>
      <c r="VCA4" s="2440"/>
      <c r="VCB4" s="2440"/>
      <c r="VCC4" s="2440"/>
      <c r="VCD4" s="2440"/>
      <c r="VCE4" s="2440"/>
      <c r="VCF4" s="2440"/>
      <c r="VCG4" s="2440"/>
      <c r="VCH4" s="2440"/>
      <c r="VCI4" s="2440"/>
      <c r="VCJ4" s="2440"/>
      <c r="VCK4" s="2440"/>
      <c r="VCL4" s="2440"/>
      <c r="VCM4" s="2440"/>
      <c r="VCN4" s="2440"/>
      <c r="VCO4" s="2440"/>
      <c r="VCP4" s="2440"/>
      <c r="VCQ4" s="2440"/>
      <c r="VCR4" s="2440"/>
      <c r="VCS4" s="2440"/>
      <c r="VCT4" s="2440"/>
      <c r="VCU4" s="2440"/>
      <c r="VCV4" s="2440"/>
      <c r="VCW4" s="2440"/>
      <c r="VCX4" s="2440"/>
      <c r="VCY4" s="2440"/>
      <c r="VCZ4" s="2440"/>
      <c r="VDA4" s="2440"/>
      <c r="VDB4" s="2440"/>
      <c r="VDC4" s="2440"/>
      <c r="VDD4" s="2440"/>
      <c r="VDE4" s="2440"/>
      <c r="VDF4" s="2440"/>
      <c r="VDG4" s="2440"/>
      <c r="VDH4" s="2440"/>
      <c r="VDI4" s="2440"/>
      <c r="VDJ4" s="2440"/>
      <c r="VDK4" s="2440"/>
      <c r="VDL4" s="2440"/>
      <c r="VDM4" s="2440"/>
      <c r="VDN4" s="2440"/>
      <c r="VDO4" s="2440"/>
      <c r="VDP4" s="2440"/>
      <c r="VDQ4" s="2440"/>
      <c r="VDR4" s="2440"/>
      <c r="VDS4" s="2440"/>
      <c r="VDT4" s="2440"/>
      <c r="VDU4" s="2440"/>
      <c r="VDV4" s="2440"/>
      <c r="VDW4" s="2440"/>
      <c r="VDX4" s="2440"/>
      <c r="VDY4" s="2440"/>
      <c r="VDZ4" s="2440"/>
      <c r="VEA4" s="2440"/>
      <c r="VEB4" s="2440"/>
      <c r="VEC4" s="2440"/>
      <c r="VED4" s="2440"/>
      <c r="VEE4" s="2440"/>
      <c r="VEF4" s="2440"/>
      <c r="VEG4" s="2440"/>
      <c r="VEH4" s="2440"/>
      <c r="VEI4" s="2440"/>
      <c r="VEJ4" s="2440"/>
      <c r="VEK4" s="2440"/>
      <c r="VEL4" s="2440"/>
      <c r="VEM4" s="2440"/>
      <c r="VEN4" s="2440"/>
      <c r="VEO4" s="2440"/>
      <c r="VEP4" s="2440"/>
      <c r="VEQ4" s="2440"/>
      <c r="VER4" s="2440"/>
      <c r="VES4" s="2440"/>
      <c r="VET4" s="2440"/>
      <c r="VEU4" s="2440"/>
      <c r="VEV4" s="2440"/>
      <c r="VEW4" s="2440"/>
      <c r="VEX4" s="2440"/>
      <c r="VEY4" s="2440"/>
      <c r="VEZ4" s="2440"/>
      <c r="VFA4" s="2440"/>
      <c r="VFB4" s="2440"/>
      <c r="VFC4" s="2440"/>
      <c r="VFD4" s="2440"/>
      <c r="VFE4" s="2440"/>
      <c r="VFF4" s="2440"/>
      <c r="VFG4" s="2440"/>
      <c r="VFH4" s="2440"/>
      <c r="VFI4" s="2440"/>
      <c r="VFJ4" s="2440"/>
      <c r="VFK4" s="2440"/>
      <c r="VFL4" s="2440"/>
      <c r="VFM4" s="2440"/>
      <c r="VFN4" s="2440"/>
      <c r="VFO4" s="2440"/>
      <c r="VFP4" s="2440"/>
      <c r="VFQ4" s="2440"/>
      <c r="VFR4" s="2440"/>
      <c r="VFS4" s="2440"/>
      <c r="VFT4" s="2440"/>
      <c r="VFU4" s="2440"/>
      <c r="VFV4" s="2440"/>
      <c r="VFW4" s="2440"/>
      <c r="VFX4" s="2440"/>
      <c r="VFY4" s="2440"/>
      <c r="VFZ4" s="2440"/>
      <c r="VGA4" s="2440"/>
      <c r="VGB4" s="2440"/>
      <c r="VGC4" s="2440"/>
      <c r="VGD4" s="2440"/>
      <c r="VGE4" s="2440"/>
      <c r="VGF4" s="2440"/>
      <c r="VGG4" s="2440"/>
      <c r="VGH4" s="2440"/>
      <c r="VGI4" s="2440"/>
      <c r="VGJ4" s="2440"/>
      <c r="VGK4" s="2440"/>
      <c r="VGL4" s="2440"/>
      <c r="VGM4" s="2440"/>
      <c r="VGN4" s="2440"/>
      <c r="VGO4" s="2440"/>
      <c r="VGP4" s="2440"/>
      <c r="VGQ4" s="2440"/>
      <c r="VGR4" s="2440"/>
      <c r="VGS4" s="2440"/>
      <c r="VGT4" s="2440"/>
      <c r="VGU4" s="2440"/>
      <c r="VGV4" s="2440"/>
      <c r="VGW4" s="2440"/>
      <c r="VGX4" s="2440"/>
      <c r="VGY4" s="2440"/>
      <c r="VGZ4" s="2440"/>
      <c r="VHA4" s="2440"/>
      <c r="VHB4" s="2440"/>
      <c r="VHC4" s="2440"/>
      <c r="VHD4" s="2440"/>
      <c r="VHE4" s="2440"/>
      <c r="VHF4" s="2440"/>
      <c r="VHG4" s="2440"/>
      <c r="VHH4" s="2440"/>
      <c r="VHI4" s="2440"/>
      <c r="VHJ4" s="2440"/>
      <c r="VHK4" s="2440"/>
      <c r="VHL4" s="2440"/>
      <c r="VHM4" s="2440"/>
      <c r="VHN4" s="2440"/>
      <c r="VHO4" s="2440"/>
      <c r="VHP4" s="2440"/>
      <c r="VHQ4" s="2440"/>
      <c r="VHR4" s="2440"/>
      <c r="VHS4" s="2440"/>
      <c r="VHT4" s="2440"/>
      <c r="VHU4" s="2440"/>
      <c r="VHV4" s="2440"/>
      <c r="VHW4" s="2440"/>
      <c r="VHX4" s="2440"/>
      <c r="VHY4" s="2440"/>
      <c r="VHZ4" s="2440"/>
      <c r="VIA4" s="2440"/>
      <c r="VIB4" s="2440"/>
      <c r="VIC4" s="2440"/>
      <c r="VID4" s="2440"/>
      <c r="VIE4" s="2440"/>
      <c r="VIF4" s="2440"/>
      <c r="VIG4" s="2440"/>
      <c r="VIH4" s="2440"/>
      <c r="VII4" s="2440"/>
      <c r="VIJ4" s="2440"/>
      <c r="VIK4" s="2440"/>
      <c r="VIL4" s="2440"/>
      <c r="VIM4" s="2440"/>
      <c r="VIN4" s="2440"/>
      <c r="VIO4" s="2440"/>
      <c r="VIP4" s="2440"/>
      <c r="VIQ4" s="2440"/>
      <c r="VIR4" s="2440"/>
      <c r="VIS4" s="2440"/>
      <c r="VIT4" s="2440"/>
      <c r="VIU4" s="2440"/>
      <c r="VIV4" s="2440"/>
      <c r="VIW4" s="2440"/>
      <c r="VIX4" s="2440"/>
      <c r="VIY4" s="2440"/>
      <c r="VIZ4" s="2440"/>
      <c r="VJA4" s="2440"/>
      <c r="VJB4" s="2440"/>
      <c r="VJC4" s="2440"/>
      <c r="VJD4" s="2440"/>
      <c r="VJE4" s="2440"/>
      <c r="VJF4" s="2440"/>
      <c r="VJG4" s="2440"/>
      <c r="VJH4" s="2440"/>
      <c r="VJI4" s="2440"/>
      <c r="VJJ4" s="2440"/>
      <c r="VJK4" s="2440"/>
      <c r="VJL4" s="2440"/>
      <c r="VJM4" s="2440"/>
      <c r="VJN4" s="2440"/>
      <c r="VJO4" s="2440"/>
      <c r="VJP4" s="2440"/>
      <c r="VJQ4" s="2440"/>
      <c r="VJR4" s="2440"/>
      <c r="VJS4" s="2440"/>
      <c r="VJT4" s="2440"/>
      <c r="VJU4" s="2440"/>
      <c r="VJV4" s="2440"/>
      <c r="VJW4" s="2440"/>
      <c r="VJX4" s="2440"/>
      <c r="VJY4" s="2440"/>
      <c r="VJZ4" s="2440"/>
      <c r="VKA4" s="2440"/>
      <c r="VKB4" s="2440"/>
      <c r="VKC4" s="2440"/>
      <c r="VKD4" s="2440"/>
      <c r="VKE4" s="2440"/>
      <c r="VKF4" s="2440"/>
      <c r="VKG4" s="2440"/>
      <c r="VKH4" s="2440"/>
      <c r="VKI4" s="2440"/>
      <c r="VKJ4" s="2440"/>
      <c r="VKK4" s="2440"/>
      <c r="VKL4" s="2440"/>
      <c r="VKM4" s="2440"/>
      <c r="VKN4" s="2440"/>
      <c r="VKO4" s="2440"/>
      <c r="VKP4" s="2440"/>
      <c r="VKQ4" s="2440"/>
      <c r="VKR4" s="2440"/>
      <c r="VKS4" s="2440"/>
      <c r="VKT4" s="2440"/>
      <c r="VKU4" s="2440"/>
      <c r="VKV4" s="2440"/>
      <c r="VKW4" s="2440"/>
      <c r="VKX4" s="2440"/>
      <c r="VKY4" s="2440"/>
      <c r="VKZ4" s="2440"/>
      <c r="VLA4" s="2440"/>
      <c r="VLB4" s="2440"/>
      <c r="VLC4" s="2440"/>
      <c r="VLD4" s="2440"/>
      <c r="VLE4" s="2440"/>
      <c r="VLF4" s="2440"/>
      <c r="VLG4" s="2440"/>
      <c r="VLH4" s="2440"/>
      <c r="VLI4" s="2440"/>
      <c r="VLJ4" s="2440"/>
      <c r="VLK4" s="2440"/>
      <c r="VLL4" s="2440"/>
      <c r="VLM4" s="2440"/>
      <c r="VLN4" s="2440"/>
      <c r="VLO4" s="2440"/>
      <c r="VLP4" s="2440"/>
      <c r="VLQ4" s="2440"/>
      <c r="VLR4" s="2440"/>
      <c r="VLS4" s="2440"/>
      <c r="VLT4" s="2440"/>
      <c r="VLU4" s="2440"/>
      <c r="VLV4" s="2440"/>
      <c r="VLW4" s="2440"/>
      <c r="VLX4" s="2440"/>
      <c r="VLY4" s="2440"/>
      <c r="VLZ4" s="2440"/>
      <c r="VMA4" s="2440"/>
      <c r="VMB4" s="2440"/>
      <c r="VMC4" s="2440"/>
      <c r="VMD4" s="2440"/>
      <c r="VME4" s="2440"/>
      <c r="VMF4" s="2440"/>
      <c r="VMG4" s="2440"/>
      <c r="VMH4" s="2440"/>
      <c r="VMI4" s="2440"/>
      <c r="VMJ4" s="2440"/>
      <c r="VMK4" s="2440"/>
      <c r="VML4" s="2440"/>
      <c r="VMM4" s="2440"/>
      <c r="VMN4" s="2440"/>
      <c r="VMO4" s="2440"/>
      <c r="VMP4" s="2440"/>
      <c r="VMQ4" s="2440"/>
      <c r="VMR4" s="2440"/>
      <c r="VMS4" s="2440"/>
      <c r="VMT4" s="2440"/>
      <c r="VMU4" s="2440"/>
      <c r="VMV4" s="2440"/>
      <c r="VMW4" s="2440"/>
      <c r="VMX4" s="2440"/>
      <c r="VMY4" s="2440"/>
      <c r="VMZ4" s="2440"/>
      <c r="VNA4" s="2440"/>
      <c r="VNB4" s="2440"/>
      <c r="VNC4" s="2440"/>
      <c r="VND4" s="2440"/>
      <c r="VNE4" s="2440"/>
      <c r="VNF4" s="2440"/>
      <c r="VNG4" s="2440"/>
      <c r="VNH4" s="2440"/>
      <c r="VNI4" s="2440"/>
      <c r="VNJ4" s="2440"/>
      <c r="VNK4" s="2440"/>
      <c r="VNL4" s="2440"/>
      <c r="VNM4" s="2440"/>
      <c r="VNN4" s="2440"/>
      <c r="VNO4" s="2440"/>
      <c r="VNP4" s="2440"/>
      <c r="VNQ4" s="2440"/>
      <c r="VNR4" s="2440"/>
      <c r="VNS4" s="2440"/>
      <c r="VNT4" s="2440"/>
      <c r="VNU4" s="2440"/>
      <c r="VNV4" s="2440"/>
      <c r="VNW4" s="2440"/>
      <c r="VNX4" s="2440"/>
      <c r="VNY4" s="2440"/>
      <c r="VNZ4" s="2440"/>
      <c r="VOA4" s="2440"/>
      <c r="VOB4" s="2440"/>
      <c r="VOC4" s="2440"/>
      <c r="VOD4" s="2440"/>
      <c r="VOE4" s="2440"/>
      <c r="VOF4" s="2440"/>
      <c r="VOG4" s="2440"/>
      <c r="VOH4" s="2440"/>
      <c r="VOI4" s="2440"/>
      <c r="VOJ4" s="2440"/>
      <c r="VOK4" s="2440"/>
      <c r="VOL4" s="2440"/>
      <c r="VOM4" s="2440"/>
      <c r="VON4" s="2440"/>
      <c r="VOO4" s="2440"/>
      <c r="VOP4" s="2440"/>
      <c r="VOQ4" s="2440"/>
      <c r="VOR4" s="2440"/>
      <c r="VOS4" s="2440"/>
      <c r="VOT4" s="2440"/>
      <c r="VOU4" s="2440"/>
      <c r="VOV4" s="2440"/>
      <c r="VOW4" s="2440"/>
      <c r="VOX4" s="2440"/>
      <c r="VOY4" s="2440"/>
      <c r="VOZ4" s="2440"/>
      <c r="VPA4" s="2440"/>
      <c r="VPB4" s="2440"/>
      <c r="VPC4" s="2440"/>
      <c r="VPD4" s="2440"/>
      <c r="VPE4" s="2440"/>
      <c r="VPF4" s="2440"/>
      <c r="VPG4" s="2440"/>
      <c r="VPH4" s="2440"/>
      <c r="VPI4" s="2440"/>
      <c r="VPJ4" s="2440"/>
      <c r="VPK4" s="2440"/>
      <c r="VPL4" s="2440"/>
      <c r="VPM4" s="2440"/>
      <c r="VPN4" s="2440"/>
      <c r="VPO4" s="2440"/>
      <c r="VPP4" s="2440"/>
      <c r="VPQ4" s="2440"/>
      <c r="VPR4" s="2440"/>
      <c r="VPS4" s="2440"/>
      <c r="VPT4" s="2440"/>
      <c r="VPU4" s="2440"/>
      <c r="VPV4" s="2440"/>
      <c r="VPW4" s="2440"/>
      <c r="VPX4" s="2440"/>
      <c r="VPY4" s="2440"/>
      <c r="VPZ4" s="2440"/>
      <c r="VQA4" s="2440"/>
      <c r="VQB4" s="2440"/>
      <c r="VQC4" s="2440"/>
      <c r="VQD4" s="2440"/>
      <c r="VQE4" s="2440"/>
      <c r="VQF4" s="2440"/>
      <c r="VQG4" s="2440"/>
      <c r="VQH4" s="2440"/>
      <c r="VQI4" s="2440"/>
      <c r="VQJ4" s="2440"/>
      <c r="VQK4" s="2440"/>
      <c r="VQL4" s="2440"/>
      <c r="VQM4" s="2440"/>
      <c r="VQN4" s="2440"/>
      <c r="VQO4" s="2440"/>
      <c r="VQP4" s="2440"/>
      <c r="VQQ4" s="2440"/>
      <c r="VQR4" s="2440"/>
      <c r="VQS4" s="2440"/>
      <c r="VQT4" s="2440"/>
      <c r="VQU4" s="2440"/>
      <c r="VQV4" s="2440"/>
      <c r="VQW4" s="2440"/>
      <c r="VQX4" s="2440"/>
      <c r="VQY4" s="2440"/>
      <c r="VQZ4" s="2440"/>
      <c r="VRA4" s="2440"/>
      <c r="VRB4" s="2440"/>
      <c r="VRC4" s="2440"/>
      <c r="VRD4" s="2440"/>
      <c r="VRE4" s="2440"/>
      <c r="VRF4" s="2440"/>
      <c r="VRG4" s="2440"/>
      <c r="VRH4" s="2440"/>
      <c r="VRI4" s="2440"/>
      <c r="VRJ4" s="2440"/>
      <c r="VRK4" s="2440"/>
      <c r="VRL4" s="2440"/>
      <c r="VRM4" s="2440"/>
      <c r="VRN4" s="2440"/>
      <c r="VRO4" s="2440"/>
      <c r="VRP4" s="2440"/>
      <c r="VRQ4" s="2440"/>
      <c r="VRR4" s="2440"/>
      <c r="VRS4" s="2440"/>
      <c r="VRT4" s="2440"/>
      <c r="VRU4" s="2440"/>
      <c r="VRV4" s="2440"/>
      <c r="VRW4" s="2440"/>
      <c r="VRX4" s="2440"/>
      <c r="VRY4" s="2440"/>
      <c r="VRZ4" s="2440"/>
      <c r="VSA4" s="2440"/>
      <c r="VSB4" s="2440"/>
      <c r="VSC4" s="2440"/>
      <c r="VSD4" s="2440"/>
      <c r="VSE4" s="2440"/>
      <c r="VSF4" s="2440"/>
      <c r="VSG4" s="2440"/>
      <c r="VSH4" s="2440"/>
      <c r="VSI4" s="2440"/>
      <c r="VSJ4" s="2440"/>
      <c r="VSK4" s="2440"/>
      <c r="VSL4" s="2440"/>
      <c r="VSM4" s="2440"/>
      <c r="VSN4" s="2440"/>
      <c r="VSO4" s="2440"/>
      <c r="VSP4" s="2440"/>
      <c r="VSQ4" s="2440"/>
      <c r="VSR4" s="2440"/>
      <c r="VSS4" s="2440"/>
      <c r="VST4" s="2440"/>
      <c r="VSU4" s="2440"/>
      <c r="VSV4" s="2440"/>
      <c r="VSW4" s="2440"/>
      <c r="VSX4" s="2440"/>
      <c r="VSY4" s="2440"/>
      <c r="VSZ4" s="2440"/>
      <c r="VTA4" s="2440"/>
      <c r="VTB4" s="2440"/>
      <c r="VTC4" s="2440"/>
      <c r="VTD4" s="2440"/>
      <c r="VTE4" s="2440"/>
      <c r="VTF4" s="2440"/>
      <c r="VTG4" s="2440"/>
      <c r="VTH4" s="2440"/>
      <c r="VTI4" s="2440"/>
      <c r="VTJ4" s="2440"/>
      <c r="VTK4" s="2440"/>
      <c r="VTL4" s="2440"/>
      <c r="VTM4" s="2440"/>
      <c r="VTN4" s="2440"/>
      <c r="VTO4" s="2440"/>
      <c r="VTP4" s="2440"/>
      <c r="VTQ4" s="2440"/>
      <c r="VTR4" s="2440"/>
      <c r="VTS4" s="2440"/>
      <c r="VTT4" s="2440"/>
      <c r="VTU4" s="2440"/>
      <c r="VTV4" s="2440"/>
      <c r="VTW4" s="2440"/>
      <c r="VTX4" s="2440"/>
      <c r="VTY4" s="2440"/>
      <c r="VTZ4" s="2440"/>
      <c r="VUA4" s="2440"/>
      <c r="VUB4" s="2440"/>
      <c r="VUC4" s="2440"/>
      <c r="VUD4" s="2440"/>
      <c r="VUE4" s="2440"/>
      <c r="VUF4" s="2440"/>
      <c r="VUG4" s="2440"/>
      <c r="VUH4" s="2440"/>
      <c r="VUI4" s="2440"/>
      <c r="VUJ4" s="2440"/>
      <c r="VUK4" s="2440"/>
      <c r="VUL4" s="2440"/>
      <c r="VUM4" s="2440"/>
      <c r="VUN4" s="2440"/>
      <c r="VUO4" s="2440"/>
      <c r="VUP4" s="2440"/>
      <c r="VUQ4" s="2440"/>
      <c r="VUR4" s="2440"/>
      <c r="VUS4" s="2440"/>
      <c r="VUT4" s="2440"/>
      <c r="VUU4" s="2440"/>
      <c r="VUV4" s="2440"/>
      <c r="VUW4" s="2440"/>
      <c r="VUX4" s="2440"/>
      <c r="VUY4" s="2440"/>
      <c r="VUZ4" s="2440"/>
      <c r="VVA4" s="2440"/>
      <c r="VVB4" s="2440"/>
      <c r="VVC4" s="2440"/>
      <c r="VVD4" s="2440"/>
      <c r="VVE4" s="2440"/>
      <c r="VVF4" s="2440"/>
      <c r="VVG4" s="2440"/>
      <c r="VVH4" s="2440"/>
      <c r="VVI4" s="2440"/>
      <c r="VVJ4" s="2440"/>
      <c r="VVK4" s="2440"/>
      <c r="VVL4" s="2440"/>
      <c r="VVM4" s="2440"/>
      <c r="VVN4" s="2440"/>
      <c r="VVO4" s="2440"/>
      <c r="VVP4" s="2440"/>
      <c r="VVQ4" s="2440"/>
      <c r="VVR4" s="2440"/>
      <c r="VVS4" s="2440"/>
      <c r="VVT4" s="2440"/>
      <c r="VVU4" s="2440"/>
      <c r="VVV4" s="2440"/>
      <c r="VVW4" s="2440"/>
      <c r="VVX4" s="2440"/>
      <c r="VVY4" s="2440"/>
      <c r="VVZ4" s="2440"/>
      <c r="VWA4" s="2440"/>
      <c r="VWB4" s="2440"/>
      <c r="VWC4" s="2440"/>
      <c r="VWD4" s="2440"/>
      <c r="VWE4" s="2440"/>
      <c r="VWF4" s="2440"/>
      <c r="VWG4" s="2440"/>
      <c r="VWH4" s="2440"/>
      <c r="VWI4" s="2440"/>
      <c r="VWJ4" s="2440"/>
      <c r="VWK4" s="2440"/>
      <c r="VWL4" s="2440"/>
      <c r="VWM4" s="2440"/>
      <c r="VWN4" s="2440"/>
      <c r="VWO4" s="2440"/>
      <c r="VWP4" s="2440"/>
      <c r="VWQ4" s="2440"/>
      <c r="VWR4" s="2440"/>
      <c r="VWS4" s="2440"/>
      <c r="VWT4" s="2440"/>
      <c r="VWU4" s="2440"/>
      <c r="VWV4" s="2440"/>
      <c r="VWW4" s="2440"/>
      <c r="VWX4" s="2440"/>
      <c r="VWY4" s="2440"/>
      <c r="VWZ4" s="2440"/>
      <c r="VXA4" s="2440"/>
      <c r="VXB4" s="2440"/>
      <c r="VXC4" s="2440"/>
      <c r="VXD4" s="2440"/>
      <c r="VXE4" s="2440"/>
      <c r="VXF4" s="2440"/>
      <c r="VXG4" s="2440"/>
      <c r="VXH4" s="2440"/>
      <c r="VXI4" s="2440"/>
      <c r="VXJ4" s="2440"/>
      <c r="VXK4" s="2440"/>
      <c r="VXL4" s="2440"/>
      <c r="VXM4" s="2440"/>
      <c r="VXN4" s="2440"/>
      <c r="VXO4" s="2440"/>
      <c r="VXP4" s="2440"/>
      <c r="VXQ4" s="2440"/>
      <c r="VXR4" s="2440"/>
      <c r="VXS4" s="2440"/>
      <c r="VXT4" s="2440"/>
      <c r="VXU4" s="2440"/>
      <c r="VXV4" s="2440"/>
      <c r="VXW4" s="2440"/>
      <c r="VXX4" s="2440"/>
      <c r="VXY4" s="2440"/>
      <c r="VXZ4" s="2440"/>
      <c r="VYA4" s="2440"/>
      <c r="VYB4" s="2440"/>
      <c r="VYC4" s="2440"/>
      <c r="VYD4" s="2440"/>
      <c r="VYE4" s="2440"/>
      <c r="VYF4" s="2440"/>
      <c r="VYG4" s="2440"/>
      <c r="VYH4" s="2440"/>
      <c r="VYI4" s="2440"/>
      <c r="VYJ4" s="2440"/>
      <c r="VYK4" s="2440"/>
      <c r="VYL4" s="2440"/>
      <c r="VYM4" s="2440"/>
      <c r="VYN4" s="2440"/>
      <c r="VYO4" s="2440"/>
      <c r="VYP4" s="2440"/>
      <c r="VYQ4" s="2440"/>
      <c r="VYR4" s="2440"/>
      <c r="VYS4" s="2440"/>
      <c r="VYT4" s="2440"/>
      <c r="VYU4" s="2440"/>
      <c r="VYV4" s="2440"/>
      <c r="VYW4" s="2440"/>
      <c r="VYX4" s="2440"/>
      <c r="VYY4" s="2440"/>
      <c r="VYZ4" s="2440"/>
      <c r="VZA4" s="2440"/>
      <c r="VZB4" s="2440"/>
      <c r="VZC4" s="2440"/>
      <c r="VZD4" s="2440"/>
      <c r="VZE4" s="2440"/>
      <c r="VZF4" s="2440"/>
      <c r="VZG4" s="2440"/>
      <c r="VZH4" s="2440"/>
      <c r="VZI4" s="2440"/>
      <c r="VZJ4" s="2440"/>
      <c r="VZK4" s="2440"/>
      <c r="VZL4" s="2440"/>
      <c r="VZM4" s="2440"/>
      <c r="VZN4" s="2440"/>
      <c r="VZO4" s="2440"/>
      <c r="VZP4" s="2440"/>
      <c r="VZQ4" s="2440"/>
      <c r="VZR4" s="2440"/>
      <c r="VZS4" s="2440"/>
      <c r="VZT4" s="2440"/>
      <c r="VZU4" s="2440"/>
      <c r="VZV4" s="2440"/>
      <c r="VZW4" s="2440"/>
      <c r="VZX4" s="2440"/>
      <c r="VZY4" s="2440"/>
      <c r="VZZ4" s="2440"/>
      <c r="WAA4" s="2440"/>
      <c r="WAB4" s="2440"/>
      <c r="WAC4" s="2440"/>
      <c r="WAD4" s="2440"/>
      <c r="WAE4" s="2440"/>
      <c r="WAF4" s="2440"/>
      <c r="WAG4" s="2440"/>
      <c r="WAH4" s="2440"/>
      <c r="WAI4" s="2440"/>
      <c r="WAJ4" s="2440"/>
      <c r="WAK4" s="2440"/>
      <c r="WAL4" s="2440"/>
      <c r="WAM4" s="2440"/>
      <c r="WAN4" s="2440"/>
      <c r="WAO4" s="2440"/>
      <c r="WAP4" s="2440"/>
      <c r="WAQ4" s="2440"/>
      <c r="WAR4" s="2440"/>
      <c r="WAS4" s="2440"/>
      <c r="WAT4" s="2440"/>
      <c r="WAU4" s="2440"/>
      <c r="WAV4" s="2440"/>
      <c r="WAW4" s="2440"/>
      <c r="WAX4" s="2440"/>
      <c r="WAY4" s="2440"/>
      <c r="WAZ4" s="2440"/>
      <c r="WBA4" s="2440"/>
      <c r="WBB4" s="2440"/>
      <c r="WBC4" s="2440"/>
      <c r="WBD4" s="2440"/>
      <c r="WBE4" s="2440"/>
      <c r="WBF4" s="2440"/>
      <c r="WBG4" s="2440"/>
      <c r="WBH4" s="2440"/>
      <c r="WBI4" s="2440"/>
      <c r="WBJ4" s="2440"/>
      <c r="WBK4" s="2440"/>
      <c r="WBL4" s="2440"/>
      <c r="WBM4" s="2440"/>
      <c r="WBN4" s="2440"/>
      <c r="WBO4" s="2440"/>
      <c r="WBP4" s="2440"/>
      <c r="WBQ4" s="2440"/>
      <c r="WBR4" s="2440"/>
      <c r="WBS4" s="2440"/>
      <c r="WBT4" s="2440"/>
      <c r="WBU4" s="2440"/>
      <c r="WBV4" s="2440"/>
      <c r="WBW4" s="2440"/>
      <c r="WBX4" s="2440"/>
      <c r="WBY4" s="2440"/>
      <c r="WBZ4" s="2440"/>
      <c r="WCA4" s="2440"/>
      <c r="WCB4" s="2440"/>
      <c r="WCC4" s="2440"/>
      <c r="WCD4" s="2440"/>
      <c r="WCE4" s="2440"/>
      <c r="WCF4" s="2440"/>
      <c r="WCG4" s="2440"/>
      <c r="WCH4" s="2440"/>
      <c r="WCI4" s="2440"/>
      <c r="WCJ4" s="2440"/>
      <c r="WCK4" s="2440"/>
      <c r="WCL4" s="2440"/>
      <c r="WCM4" s="2440"/>
      <c r="WCN4" s="2440"/>
      <c r="WCO4" s="2440"/>
      <c r="WCP4" s="2440"/>
      <c r="WCQ4" s="2440"/>
      <c r="WCR4" s="2440"/>
      <c r="WCS4" s="2440"/>
      <c r="WCT4" s="2440"/>
      <c r="WCU4" s="2440"/>
      <c r="WCV4" s="2440"/>
      <c r="WCW4" s="2440"/>
      <c r="WCX4" s="2440"/>
      <c r="WCY4" s="2440"/>
      <c r="WCZ4" s="2440"/>
      <c r="WDA4" s="2440"/>
      <c r="WDB4" s="2440"/>
      <c r="WDC4" s="2440"/>
      <c r="WDD4" s="2440"/>
      <c r="WDE4" s="2440"/>
      <c r="WDF4" s="2440"/>
      <c r="WDG4" s="2440"/>
      <c r="WDH4" s="2440"/>
      <c r="WDI4" s="2440"/>
      <c r="WDJ4" s="2440"/>
      <c r="WDK4" s="2440"/>
      <c r="WDL4" s="2440"/>
      <c r="WDM4" s="2440"/>
      <c r="WDN4" s="2440"/>
      <c r="WDO4" s="2440"/>
      <c r="WDP4" s="2440"/>
      <c r="WDQ4" s="2440"/>
      <c r="WDR4" s="2440"/>
      <c r="WDS4" s="2440"/>
      <c r="WDT4" s="2440"/>
      <c r="WDU4" s="2440"/>
      <c r="WDV4" s="2440"/>
      <c r="WDW4" s="2440"/>
      <c r="WDX4" s="2440"/>
      <c r="WDY4" s="2440"/>
      <c r="WDZ4" s="2440"/>
      <c r="WEA4" s="2440"/>
      <c r="WEB4" s="2440"/>
      <c r="WEC4" s="2440"/>
      <c r="WED4" s="2440"/>
      <c r="WEE4" s="2440"/>
      <c r="WEF4" s="2440"/>
      <c r="WEG4" s="2440"/>
      <c r="WEH4" s="2440"/>
      <c r="WEI4" s="2440"/>
      <c r="WEJ4" s="2440"/>
      <c r="WEK4" s="2440"/>
      <c r="WEL4" s="2440"/>
      <c r="WEM4" s="2440"/>
      <c r="WEN4" s="2440"/>
      <c r="WEO4" s="2440"/>
      <c r="WEP4" s="2440"/>
      <c r="WEQ4" s="2440"/>
      <c r="WER4" s="2440"/>
      <c r="WES4" s="2440"/>
      <c r="WET4" s="2440"/>
      <c r="WEU4" s="2440"/>
      <c r="WEV4" s="2440"/>
      <c r="WEW4" s="2440"/>
      <c r="WEX4" s="2440"/>
      <c r="WEY4" s="2440"/>
      <c r="WEZ4" s="2440"/>
      <c r="WFA4" s="2440"/>
      <c r="WFB4" s="2440"/>
      <c r="WFC4" s="2440"/>
      <c r="WFD4" s="2440"/>
      <c r="WFE4" s="2440"/>
      <c r="WFF4" s="2440"/>
      <c r="WFG4" s="2440"/>
      <c r="WFH4" s="2440"/>
      <c r="WFI4" s="2440"/>
      <c r="WFJ4" s="2440"/>
      <c r="WFK4" s="2440"/>
      <c r="WFL4" s="2440"/>
      <c r="WFM4" s="2440"/>
      <c r="WFN4" s="2440"/>
      <c r="WFO4" s="2440"/>
      <c r="WFP4" s="2440"/>
      <c r="WFQ4" s="2440"/>
      <c r="WFR4" s="2440"/>
      <c r="WFS4" s="2440"/>
      <c r="WFT4" s="2440"/>
      <c r="WFU4" s="2440"/>
      <c r="WFV4" s="2440"/>
      <c r="WFW4" s="2440"/>
      <c r="WFX4" s="2440"/>
      <c r="WFY4" s="2440"/>
      <c r="WFZ4" s="2440"/>
      <c r="WGA4" s="2440"/>
      <c r="WGB4" s="2440"/>
      <c r="WGC4" s="2440"/>
      <c r="WGD4" s="2440"/>
      <c r="WGE4" s="2440"/>
      <c r="WGF4" s="2440"/>
      <c r="WGG4" s="2440"/>
      <c r="WGH4" s="2440"/>
      <c r="WGI4" s="2440"/>
      <c r="WGJ4" s="2440"/>
      <c r="WGK4" s="2440"/>
      <c r="WGL4" s="2440"/>
      <c r="WGM4" s="2440"/>
      <c r="WGN4" s="2440"/>
      <c r="WGO4" s="2440"/>
      <c r="WGP4" s="2440"/>
      <c r="WGQ4" s="2440"/>
      <c r="WGR4" s="2440"/>
      <c r="WGS4" s="2440"/>
      <c r="WGT4" s="2440"/>
      <c r="WGU4" s="2440"/>
      <c r="WGV4" s="2440"/>
      <c r="WGW4" s="2440"/>
      <c r="WGX4" s="2440"/>
      <c r="WGY4" s="2440"/>
      <c r="WGZ4" s="2440"/>
      <c r="WHA4" s="2440"/>
      <c r="WHB4" s="2440"/>
      <c r="WHC4" s="2440"/>
      <c r="WHD4" s="2440"/>
      <c r="WHE4" s="2440"/>
      <c r="WHF4" s="2440"/>
      <c r="WHG4" s="2440"/>
      <c r="WHH4" s="2440"/>
      <c r="WHI4" s="2440"/>
      <c r="WHJ4" s="2440"/>
      <c r="WHK4" s="2440"/>
      <c r="WHL4" s="2440"/>
      <c r="WHM4" s="2440"/>
      <c r="WHN4" s="2440"/>
      <c r="WHO4" s="2440"/>
      <c r="WHP4" s="2440"/>
      <c r="WHQ4" s="2440"/>
      <c r="WHR4" s="2440"/>
      <c r="WHS4" s="2440"/>
      <c r="WHT4" s="2440"/>
      <c r="WHU4" s="2440"/>
      <c r="WHV4" s="2440"/>
      <c r="WHW4" s="2440"/>
      <c r="WHX4" s="2440"/>
      <c r="WHY4" s="2440"/>
      <c r="WHZ4" s="2440"/>
      <c r="WIA4" s="2440"/>
      <c r="WIB4" s="2440"/>
      <c r="WIC4" s="2440"/>
      <c r="WID4" s="2440"/>
      <c r="WIE4" s="2440"/>
      <c r="WIF4" s="2440"/>
      <c r="WIG4" s="2440"/>
      <c r="WIH4" s="2440"/>
      <c r="WII4" s="2440"/>
      <c r="WIJ4" s="2440"/>
      <c r="WIK4" s="2440"/>
      <c r="WIL4" s="2440"/>
      <c r="WIM4" s="2440"/>
      <c r="WIN4" s="2440"/>
      <c r="WIO4" s="2440"/>
      <c r="WIP4" s="2440"/>
      <c r="WIQ4" s="2440"/>
      <c r="WIR4" s="2440"/>
      <c r="WIS4" s="2440"/>
      <c r="WIT4" s="2440"/>
      <c r="WIU4" s="2440"/>
      <c r="WIV4" s="2440"/>
      <c r="WIW4" s="2440"/>
      <c r="WIX4" s="2440"/>
      <c r="WIY4" s="2440"/>
      <c r="WIZ4" s="2440"/>
      <c r="WJA4" s="2440"/>
      <c r="WJB4" s="2440"/>
      <c r="WJC4" s="2440"/>
      <c r="WJD4" s="2440"/>
      <c r="WJE4" s="2440"/>
      <c r="WJF4" s="2440"/>
      <c r="WJG4" s="2440"/>
      <c r="WJH4" s="2440"/>
      <c r="WJI4" s="2440"/>
      <c r="WJJ4" s="2440"/>
      <c r="WJK4" s="2440"/>
      <c r="WJL4" s="2440"/>
      <c r="WJM4" s="2440"/>
      <c r="WJN4" s="2440"/>
      <c r="WJO4" s="2440"/>
      <c r="WJP4" s="2440"/>
      <c r="WJQ4" s="2440"/>
      <c r="WJR4" s="2440"/>
      <c r="WJS4" s="2440"/>
      <c r="WJT4" s="2440"/>
      <c r="WJU4" s="2440"/>
      <c r="WJV4" s="2440"/>
      <c r="WJW4" s="2440"/>
      <c r="WJX4" s="2440"/>
      <c r="WJY4" s="2440"/>
      <c r="WJZ4" s="2440"/>
      <c r="WKA4" s="2440"/>
      <c r="WKB4" s="2440"/>
      <c r="WKC4" s="2440"/>
      <c r="WKD4" s="2440"/>
      <c r="WKE4" s="2440"/>
      <c r="WKF4" s="2440"/>
      <c r="WKG4" s="2440"/>
      <c r="WKH4" s="2440"/>
      <c r="WKI4" s="2440"/>
      <c r="WKJ4" s="2440"/>
      <c r="WKK4" s="2440"/>
      <c r="WKL4" s="2440"/>
      <c r="WKM4" s="2440"/>
      <c r="WKN4" s="2440"/>
      <c r="WKO4" s="2440"/>
      <c r="WKP4" s="2440"/>
      <c r="WKQ4" s="2440"/>
      <c r="WKR4" s="2440"/>
      <c r="WKS4" s="2440"/>
      <c r="WKT4" s="2440"/>
      <c r="WKU4" s="2440"/>
      <c r="WKV4" s="2440"/>
      <c r="WKW4" s="2440"/>
      <c r="WKX4" s="2440"/>
      <c r="WKY4" s="2440"/>
      <c r="WKZ4" s="2440"/>
      <c r="WLA4" s="2440"/>
      <c r="WLB4" s="2440"/>
      <c r="WLC4" s="2440"/>
      <c r="WLD4" s="2440"/>
      <c r="WLE4" s="2440"/>
      <c r="WLF4" s="2440"/>
      <c r="WLG4" s="2440"/>
      <c r="WLH4" s="2440"/>
      <c r="WLI4" s="2440"/>
      <c r="WLJ4" s="2440"/>
      <c r="WLK4" s="2440"/>
      <c r="WLL4" s="2440"/>
      <c r="WLM4" s="2440"/>
      <c r="WLN4" s="2440"/>
      <c r="WLO4" s="2440"/>
      <c r="WLP4" s="2440"/>
      <c r="WLQ4" s="2440"/>
      <c r="WLR4" s="2440"/>
      <c r="WLS4" s="2440"/>
      <c r="WLT4" s="2440"/>
      <c r="WLU4" s="2440"/>
      <c r="WLV4" s="2440"/>
      <c r="WLW4" s="2440"/>
      <c r="WLX4" s="2440"/>
      <c r="WLY4" s="2440"/>
      <c r="WLZ4" s="2440"/>
      <c r="WMA4" s="2440"/>
      <c r="WMB4" s="2440"/>
      <c r="WMC4" s="2440"/>
      <c r="WMD4" s="2440"/>
      <c r="WME4" s="2440"/>
      <c r="WMF4" s="2440"/>
      <c r="WMG4" s="2440"/>
      <c r="WMH4" s="2440"/>
      <c r="WMI4" s="2440"/>
      <c r="WMJ4" s="2440"/>
      <c r="WMK4" s="2440"/>
      <c r="WML4" s="2440"/>
      <c r="WMM4" s="2440"/>
      <c r="WMN4" s="2440"/>
      <c r="WMO4" s="2440"/>
      <c r="WMP4" s="2440"/>
      <c r="WMQ4" s="2440"/>
      <c r="WMR4" s="2440"/>
      <c r="WMS4" s="2440"/>
      <c r="WMT4" s="2440"/>
      <c r="WMU4" s="2440"/>
      <c r="WMV4" s="2440"/>
      <c r="WMW4" s="2440"/>
      <c r="WMX4" s="2440"/>
      <c r="WMY4" s="2440"/>
      <c r="WMZ4" s="2440"/>
      <c r="WNA4" s="2440"/>
      <c r="WNB4" s="2440"/>
      <c r="WNC4" s="2440"/>
      <c r="WND4" s="2440"/>
      <c r="WNE4" s="2440"/>
      <c r="WNF4" s="2440"/>
      <c r="WNG4" s="2440"/>
      <c r="WNH4" s="2440"/>
      <c r="WNI4" s="2440"/>
      <c r="WNJ4" s="2440"/>
      <c r="WNK4" s="2440"/>
      <c r="WNL4" s="2440"/>
      <c r="WNM4" s="2440"/>
      <c r="WNN4" s="2440"/>
      <c r="WNO4" s="2440"/>
      <c r="WNP4" s="2440"/>
      <c r="WNQ4" s="2440"/>
      <c r="WNR4" s="2440"/>
      <c r="WNS4" s="2440"/>
      <c r="WNT4" s="2440"/>
      <c r="WNU4" s="2440"/>
      <c r="WNV4" s="2440"/>
      <c r="WNW4" s="2440"/>
      <c r="WNX4" s="2440"/>
      <c r="WNY4" s="2440"/>
      <c r="WNZ4" s="2440"/>
      <c r="WOA4" s="2440"/>
      <c r="WOB4" s="2440"/>
      <c r="WOC4" s="2440"/>
      <c r="WOD4" s="2440"/>
      <c r="WOE4" s="2440"/>
      <c r="WOF4" s="2440"/>
      <c r="WOG4" s="2440"/>
      <c r="WOH4" s="2440"/>
      <c r="WOI4" s="2440"/>
      <c r="WOJ4" s="2440"/>
      <c r="WOK4" s="2440"/>
      <c r="WOL4" s="2440"/>
      <c r="WOM4" s="2440"/>
      <c r="WON4" s="2440"/>
      <c r="WOO4" s="2440"/>
      <c r="WOP4" s="2440"/>
      <c r="WOQ4" s="2440"/>
      <c r="WOR4" s="2440"/>
      <c r="WOS4" s="2440"/>
      <c r="WOT4" s="2440"/>
      <c r="WOU4" s="2440"/>
      <c r="WOV4" s="2440"/>
      <c r="WOW4" s="2440"/>
      <c r="WOX4" s="2440"/>
      <c r="WOY4" s="2440"/>
      <c r="WOZ4" s="2440"/>
      <c r="WPA4" s="2440"/>
      <c r="WPB4" s="2440"/>
      <c r="WPC4" s="2440"/>
      <c r="WPD4" s="2440"/>
      <c r="WPE4" s="2440"/>
      <c r="WPF4" s="2440"/>
      <c r="WPG4" s="2440"/>
      <c r="WPH4" s="2440"/>
      <c r="WPI4" s="2440"/>
      <c r="WPJ4" s="2440"/>
      <c r="WPK4" s="2440"/>
      <c r="WPL4" s="2440"/>
      <c r="WPM4" s="2440"/>
      <c r="WPN4" s="2440"/>
      <c r="WPO4" s="2440"/>
      <c r="WPP4" s="2440"/>
      <c r="WPQ4" s="2440"/>
      <c r="WPR4" s="2440"/>
      <c r="WPS4" s="2440"/>
      <c r="WPT4" s="2440"/>
      <c r="WPU4" s="2440"/>
      <c r="WPV4" s="2440"/>
      <c r="WPW4" s="2440"/>
      <c r="WPX4" s="2440"/>
      <c r="WPY4" s="2440"/>
      <c r="WPZ4" s="2440"/>
      <c r="WQA4" s="2440"/>
      <c r="WQB4" s="2440"/>
      <c r="WQC4" s="2440"/>
      <c r="WQD4" s="2440"/>
      <c r="WQE4" s="2440"/>
      <c r="WQF4" s="2440"/>
      <c r="WQG4" s="2440"/>
      <c r="WQH4" s="2440"/>
      <c r="WQI4" s="2440"/>
      <c r="WQJ4" s="2440"/>
      <c r="WQK4" s="2440"/>
      <c r="WQL4" s="2440"/>
      <c r="WQM4" s="2440"/>
      <c r="WQN4" s="2440"/>
      <c r="WQO4" s="2440"/>
      <c r="WQP4" s="2440"/>
      <c r="WQQ4" s="2440"/>
      <c r="WQR4" s="2440"/>
      <c r="WQS4" s="2440"/>
      <c r="WQT4" s="2440"/>
      <c r="WQU4" s="2440"/>
      <c r="WQV4" s="2440"/>
      <c r="WQW4" s="2440"/>
      <c r="WQX4" s="2440"/>
      <c r="WQY4" s="2440"/>
      <c r="WQZ4" s="2440"/>
      <c r="WRA4" s="2440"/>
      <c r="WRB4" s="2440"/>
      <c r="WRC4" s="2440"/>
      <c r="WRD4" s="2440"/>
      <c r="WRE4" s="2440"/>
      <c r="WRF4" s="2440"/>
      <c r="WRG4" s="2440"/>
      <c r="WRH4" s="2440"/>
      <c r="WRI4" s="2440"/>
      <c r="WRJ4" s="2440"/>
      <c r="WRK4" s="2440"/>
      <c r="WRL4" s="2440"/>
      <c r="WRM4" s="2440"/>
      <c r="WRN4" s="2440"/>
      <c r="WRO4" s="2440"/>
      <c r="WRP4" s="2440"/>
      <c r="WRQ4" s="2440"/>
      <c r="WRR4" s="2440"/>
      <c r="WRS4" s="2440"/>
      <c r="WRT4" s="2440"/>
      <c r="WRU4" s="2440"/>
      <c r="WRV4" s="2440"/>
      <c r="WRW4" s="2440"/>
      <c r="WRX4" s="2440"/>
      <c r="WRY4" s="2440"/>
      <c r="WRZ4" s="2440"/>
      <c r="WSA4" s="2440"/>
      <c r="WSB4" s="2440"/>
      <c r="WSC4" s="2440"/>
      <c r="WSD4" s="2440"/>
      <c r="WSE4" s="2440"/>
      <c r="WSF4" s="2440"/>
      <c r="WSG4" s="2440"/>
      <c r="WSH4" s="2440"/>
      <c r="WSI4" s="2440"/>
      <c r="WSJ4" s="2440"/>
      <c r="WSK4" s="2440"/>
      <c r="WSL4" s="2440"/>
      <c r="WSM4" s="2440"/>
      <c r="WSN4" s="2440"/>
      <c r="WSO4" s="2440"/>
      <c r="WSP4" s="2440"/>
      <c r="WSQ4" s="2440"/>
      <c r="WSR4" s="2440"/>
      <c r="WSS4" s="2440"/>
      <c r="WST4" s="2440"/>
      <c r="WSU4" s="2440"/>
      <c r="WSV4" s="2440"/>
      <c r="WSW4" s="2440"/>
      <c r="WSX4" s="2440"/>
      <c r="WSY4" s="2440"/>
      <c r="WSZ4" s="2440"/>
      <c r="WTA4" s="2440"/>
      <c r="WTB4" s="2440"/>
      <c r="WTC4" s="2440"/>
      <c r="WTD4" s="2440"/>
      <c r="WTE4" s="2440"/>
      <c r="WTF4" s="2440"/>
      <c r="WTG4" s="2440"/>
      <c r="WTH4" s="2440"/>
      <c r="WTI4" s="2440"/>
      <c r="WTJ4" s="2440"/>
      <c r="WTK4" s="2440"/>
      <c r="WTL4" s="2440"/>
      <c r="WTM4" s="2440"/>
      <c r="WTN4" s="2440"/>
      <c r="WTO4" s="2440"/>
      <c r="WTP4" s="2440"/>
      <c r="WTQ4" s="2440"/>
      <c r="WTR4" s="2440"/>
      <c r="WTS4" s="2440"/>
      <c r="WTT4" s="2440"/>
      <c r="WTU4" s="2440"/>
      <c r="WTV4" s="2440"/>
      <c r="WTW4" s="2440"/>
      <c r="WTX4" s="2440"/>
      <c r="WTY4" s="2440"/>
      <c r="WTZ4" s="2440"/>
      <c r="WUA4" s="2440"/>
      <c r="WUB4" s="2440"/>
      <c r="WUC4" s="2440"/>
      <c r="WUD4" s="2440"/>
      <c r="WUE4" s="2440"/>
      <c r="WUF4" s="2440"/>
      <c r="WUG4" s="2440"/>
      <c r="WUH4" s="2440"/>
      <c r="WUI4" s="2440"/>
      <c r="WUJ4" s="2440"/>
      <c r="WUK4" s="2440"/>
      <c r="WUL4" s="2440"/>
      <c r="WUM4" s="2440"/>
      <c r="WUN4" s="2440"/>
      <c r="WUO4" s="2440"/>
      <c r="WUP4" s="2440"/>
      <c r="WUQ4" s="2440"/>
      <c r="WUR4" s="2440"/>
      <c r="WUS4" s="2440"/>
      <c r="WUT4" s="2440"/>
      <c r="WUU4" s="2440"/>
      <c r="WUV4" s="2440"/>
      <c r="WUW4" s="2440"/>
      <c r="WUX4" s="2440"/>
      <c r="WUY4" s="2440"/>
      <c r="WUZ4" s="2440"/>
      <c r="WVA4" s="2440"/>
      <c r="WVB4" s="2440"/>
      <c r="WVC4" s="2440"/>
      <c r="WVD4" s="2440"/>
      <c r="WVE4" s="2440"/>
      <c r="WVF4" s="2440"/>
      <c r="WVG4" s="2440"/>
      <c r="WVH4" s="2440"/>
      <c r="WVI4" s="2440"/>
      <c r="WVJ4" s="2440"/>
      <c r="WVK4" s="2440"/>
      <c r="WVL4" s="2440"/>
      <c r="WVM4" s="2440"/>
      <c r="WVN4" s="2440"/>
      <c r="WVO4" s="2440"/>
      <c r="WVP4" s="2440"/>
      <c r="WVQ4" s="2440"/>
      <c r="WVR4" s="2440"/>
      <c r="WVS4" s="2440"/>
      <c r="WVT4" s="2440"/>
      <c r="WVU4" s="2440"/>
      <c r="WVV4" s="2440"/>
      <c r="WVW4" s="2440"/>
      <c r="WVX4" s="2440"/>
      <c r="WVY4" s="2440"/>
      <c r="WVZ4" s="2440"/>
      <c r="WWA4" s="2440"/>
      <c r="WWB4" s="2440"/>
      <c r="WWC4" s="2440"/>
      <c r="WWD4" s="2440"/>
      <c r="WWE4" s="2440"/>
      <c r="WWF4" s="2440"/>
      <c r="WWG4" s="2440"/>
      <c r="WWH4" s="2440"/>
      <c r="WWI4" s="2440"/>
      <c r="WWJ4" s="2440"/>
      <c r="WWK4" s="2440"/>
      <c r="WWL4" s="2440"/>
      <c r="WWM4" s="2440"/>
      <c r="WWN4" s="2440"/>
      <c r="WWO4" s="2440"/>
      <c r="WWP4" s="2440"/>
      <c r="WWQ4" s="2440"/>
      <c r="WWR4" s="2440"/>
      <c r="WWS4" s="2440"/>
      <c r="WWT4" s="2440"/>
      <c r="WWU4" s="2440"/>
      <c r="WWV4" s="2440"/>
      <c r="WWW4" s="2440"/>
      <c r="WWX4" s="2440"/>
      <c r="WWY4" s="2440"/>
      <c r="WWZ4" s="2440"/>
      <c r="WXA4" s="2440"/>
      <c r="WXB4" s="2440"/>
      <c r="WXC4" s="2440"/>
      <c r="WXD4" s="2440"/>
      <c r="WXE4" s="2440"/>
      <c r="WXF4" s="2440"/>
      <c r="WXG4" s="2440"/>
      <c r="WXH4" s="2440"/>
      <c r="WXI4" s="2440"/>
      <c r="WXJ4" s="2440"/>
      <c r="WXK4" s="2440"/>
      <c r="WXL4" s="2440"/>
      <c r="WXM4" s="2440"/>
      <c r="WXN4" s="2440"/>
      <c r="WXO4" s="2440"/>
      <c r="WXP4" s="2440"/>
      <c r="WXQ4" s="2440"/>
      <c r="WXR4" s="2440"/>
      <c r="WXS4" s="2440"/>
      <c r="WXT4" s="2440"/>
      <c r="WXU4" s="2440"/>
      <c r="WXV4" s="2440"/>
      <c r="WXW4" s="2440"/>
      <c r="WXX4" s="2440"/>
      <c r="WXY4" s="2440"/>
      <c r="WXZ4" s="2440"/>
      <c r="WYA4" s="2440"/>
      <c r="WYB4" s="2440"/>
      <c r="WYC4" s="2440"/>
      <c r="WYD4" s="2440"/>
      <c r="WYE4" s="2440"/>
      <c r="WYF4" s="2440"/>
      <c r="WYG4" s="2440"/>
      <c r="WYH4" s="2440"/>
      <c r="WYI4" s="2440"/>
      <c r="WYJ4" s="2440"/>
      <c r="WYK4" s="2440"/>
      <c r="WYL4" s="2440"/>
      <c r="WYM4" s="2440"/>
      <c r="WYN4" s="2440"/>
      <c r="WYO4" s="2440"/>
      <c r="WYP4" s="2440"/>
      <c r="WYQ4" s="2440"/>
      <c r="WYR4" s="2440"/>
      <c r="WYS4" s="2440"/>
      <c r="WYT4" s="2440"/>
      <c r="WYU4" s="2440"/>
      <c r="WYV4" s="2440"/>
      <c r="WYW4" s="2440"/>
      <c r="WYX4" s="2440"/>
      <c r="WYY4" s="2440"/>
      <c r="WYZ4" s="2440"/>
      <c r="WZA4" s="2440"/>
      <c r="WZB4" s="2440"/>
      <c r="WZC4" s="2440"/>
      <c r="WZD4" s="2440"/>
      <c r="WZE4" s="2440"/>
      <c r="WZF4" s="2440"/>
      <c r="WZG4" s="2440"/>
      <c r="WZH4" s="2440"/>
      <c r="WZI4" s="2440"/>
      <c r="WZJ4" s="2440"/>
      <c r="WZK4" s="2440"/>
      <c r="WZL4" s="2440"/>
      <c r="WZM4" s="2440"/>
      <c r="WZN4" s="2440"/>
      <c r="WZO4" s="2440"/>
      <c r="WZP4" s="2440"/>
      <c r="WZQ4" s="2440"/>
      <c r="WZR4" s="2440"/>
      <c r="WZS4" s="2440"/>
      <c r="WZT4" s="2440"/>
      <c r="WZU4" s="2440"/>
      <c r="WZV4" s="2440"/>
      <c r="WZW4" s="2440"/>
      <c r="WZX4" s="2440"/>
      <c r="WZY4" s="2440"/>
      <c r="WZZ4" s="2440"/>
      <c r="XAA4" s="2440"/>
      <c r="XAB4" s="2440"/>
      <c r="XAC4" s="2440"/>
      <c r="XAD4" s="2440"/>
      <c r="XAE4" s="2440"/>
      <c r="XAF4" s="2440"/>
      <c r="XAG4" s="2440"/>
      <c r="XAH4" s="2440"/>
      <c r="XAI4" s="2440"/>
      <c r="XAJ4" s="2440"/>
      <c r="XAK4" s="2440"/>
      <c r="XAL4" s="2440"/>
      <c r="XAM4" s="2440"/>
      <c r="XAN4" s="2440"/>
      <c r="XAO4" s="2440"/>
      <c r="XAP4" s="2440"/>
      <c r="XAQ4" s="2440"/>
      <c r="XAR4" s="2440"/>
      <c r="XAS4" s="2440"/>
      <c r="XAT4" s="2440"/>
      <c r="XAU4" s="2440"/>
      <c r="XAV4" s="2440"/>
      <c r="XAW4" s="2440"/>
      <c r="XAX4" s="2440"/>
      <c r="XAY4" s="2440"/>
      <c r="XAZ4" s="2440"/>
      <c r="XBA4" s="2440"/>
      <c r="XBB4" s="2440"/>
      <c r="XBC4" s="2440"/>
      <c r="XBD4" s="2440"/>
      <c r="XBE4" s="2440"/>
      <c r="XBF4" s="2440"/>
      <c r="XBG4" s="2440"/>
      <c r="XBH4" s="2440"/>
      <c r="XBI4" s="2440"/>
      <c r="XBJ4" s="2440"/>
      <c r="XBK4" s="2440"/>
      <c r="XBL4" s="2440"/>
      <c r="XBM4" s="2440"/>
      <c r="XBN4" s="2440"/>
      <c r="XBO4" s="2440"/>
      <c r="XBP4" s="2440"/>
      <c r="XBQ4" s="2440"/>
      <c r="XBR4" s="2440"/>
      <c r="XBS4" s="2440"/>
      <c r="XBT4" s="2440"/>
      <c r="XBU4" s="2440"/>
      <c r="XBV4" s="2440"/>
      <c r="XBW4" s="2440"/>
      <c r="XBX4" s="2440"/>
      <c r="XBY4" s="2440"/>
      <c r="XBZ4" s="2440"/>
      <c r="XCA4" s="2440"/>
      <c r="XCB4" s="2440"/>
      <c r="XCC4" s="2440"/>
      <c r="XCD4" s="2440"/>
      <c r="XCE4" s="2440"/>
      <c r="XCF4" s="2440"/>
      <c r="XCG4" s="2440"/>
      <c r="XCH4" s="2440"/>
      <c r="XCI4" s="2440"/>
      <c r="XCJ4" s="2440"/>
      <c r="XCK4" s="2440"/>
      <c r="XCL4" s="2440"/>
      <c r="XCM4" s="2440"/>
      <c r="XCN4" s="2440"/>
      <c r="XCO4" s="2440"/>
      <c r="XCP4" s="2440"/>
      <c r="XCQ4" s="2440"/>
      <c r="XCR4" s="2440"/>
      <c r="XCS4" s="2440"/>
      <c r="XCT4" s="2440"/>
      <c r="XCU4" s="2440"/>
      <c r="XCV4" s="2440"/>
      <c r="XCW4" s="2440"/>
      <c r="XCX4" s="2440"/>
      <c r="XCY4" s="2440"/>
      <c r="XCZ4" s="2440"/>
      <c r="XDA4" s="2440"/>
      <c r="XDB4" s="2440"/>
      <c r="XDC4" s="2440"/>
      <c r="XDD4" s="2440"/>
      <c r="XDE4" s="2440"/>
      <c r="XDF4" s="2440"/>
      <c r="XDG4" s="2440"/>
      <c r="XDH4" s="2440"/>
      <c r="XDI4" s="2440"/>
      <c r="XDJ4" s="2440"/>
      <c r="XDK4" s="2440"/>
      <c r="XDL4" s="2440"/>
      <c r="XDM4" s="2440"/>
      <c r="XDN4" s="2440"/>
      <c r="XDO4" s="2440"/>
      <c r="XDP4" s="2440"/>
      <c r="XDQ4" s="2440"/>
      <c r="XDR4" s="2440"/>
      <c r="XDS4" s="2440"/>
      <c r="XDT4" s="2440"/>
      <c r="XDU4" s="2440"/>
      <c r="XDV4" s="2440"/>
      <c r="XDW4" s="2440"/>
      <c r="XDX4" s="2440"/>
      <c r="XDY4" s="2440"/>
      <c r="XDZ4" s="2440"/>
      <c r="XEA4" s="2440"/>
      <c r="XEB4" s="2440"/>
      <c r="XEC4" s="2440"/>
      <c r="XED4" s="2440"/>
      <c r="XEE4" s="2440"/>
      <c r="XEF4" s="2440"/>
      <c r="XEG4" s="2440"/>
      <c r="XEH4" s="2440"/>
      <c r="XEI4" s="2440"/>
      <c r="XEJ4" s="2440"/>
      <c r="XEK4" s="2440"/>
      <c r="XEL4" s="2440"/>
      <c r="XEM4" s="2440"/>
      <c r="XEN4" s="2440"/>
      <c r="XEO4" s="2440"/>
      <c r="XEP4" s="2440"/>
      <c r="XEQ4" s="2440"/>
      <c r="XER4" s="2440"/>
      <c r="XES4" s="2440"/>
    </row>
    <row r="5" spans="1:19">
      <c r="A5" s="2439" t="s">
        <v>1184</v>
      </c>
      <c r="B5" s="2439" t="s">
        <v>1163</v>
      </c>
      <c r="C5" s="2439" t="s">
        <v>1185</v>
      </c>
      <c r="D5" s="2439" t="s">
        <v>1186</v>
      </c>
      <c r="E5" s="2439">
        <v>39410.74</v>
      </c>
      <c r="F5" s="2439">
        <v>120000</v>
      </c>
      <c r="G5" s="2439">
        <v>3.04</v>
      </c>
      <c r="H5" s="2439" t="s">
        <v>1187</v>
      </c>
      <c r="I5" s="2439" t="s">
        <v>1188</v>
      </c>
      <c r="J5" s="2439">
        <v>0</v>
      </c>
      <c r="K5" s="2439" t="s">
        <v>1168</v>
      </c>
      <c r="L5" s="2439" t="s">
        <v>1189</v>
      </c>
      <c r="M5" s="2439" t="s">
        <v>1190</v>
      </c>
      <c r="N5" s="2439" t="s">
        <v>1191</v>
      </c>
      <c r="O5" s="2439" t="s">
        <v>1192</v>
      </c>
      <c r="P5" s="2439">
        <v>318758</v>
      </c>
      <c r="Q5" s="2439">
        <v>26563.17</v>
      </c>
      <c r="R5" s="2439" t="s">
        <v>1168</v>
      </c>
      <c r="S5" s="2439" t="s">
        <v>1171</v>
      </c>
    </row>
    <row r="6" spans="1:19">
      <c r="A6" s="2439" t="s">
        <v>1193</v>
      </c>
      <c r="B6" s="2439" t="s">
        <v>1163</v>
      </c>
      <c r="C6" s="2439" t="s">
        <v>1185</v>
      </c>
      <c r="D6" s="2439" t="s">
        <v>1194</v>
      </c>
      <c r="E6" s="2439">
        <v>14089.17</v>
      </c>
      <c r="F6" s="2439">
        <v>105000</v>
      </c>
      <c r="G6" s="2439">
        <v>7.45253</v>
      </c>
      <c r="H6" s="2439" t="s">
        <v>1167</v>
      </c>
      <c r="I6" s="2439" t="s">
        <v>1072</v>
      </c>
      <c r="J6" s="2439">
        <v>0</v>
      </c>
      <c r="K6" s="2439" t="s">
        <v>1168</v>
      </c>
      <c r="L6" s="2439" t="s">
        <v>1189</v>
      </c>
      <c r="M6" s="2439" t="s">
        <v>1195</v>
      </c>
      <c r="N6" s="2439" t="s">
        <v>1196</v>
      </c>
      <c r="O6" s="2439" t="s">
        <v>1197</v>
      </c>
      <c r="P6" s="2439">
        <v>355000</v>
      </c>
      <c r="Q6" s="2439">
        <v>33809.52</v>
      </c>
      <c r="R6" s="2439">
        <v>40.87</v>
      </c>
      <c r="S6" s="2439" t="s">
        <v>1171</v>
      </c>
    </row>
    <row r="7" spans="1:19">
      <c r="A7" s="2439" t="s">
        <v>1198</v>
      </c>
      <c r="B7" s="2439" t="s">
        <v>1163</v>
      </c>
      <c r="C7" s="2439" t="s">
        <v>1185</v>
      </c>
      <c r="D7" s="2439" t="s">
        <v>1199</v>
      </c>
      <c r="E7" s="2439">
        <v>27295.08</v>
      </c>
      <c r="F7" s="2439">
        <v>160000</v>
      </c>
      <c r="G7" s="2439">
        <v>5.8</v>
      </c>
      <c r="H7" s="2439" t="s">
        <v>1167</v>
      </c>
      <c r="I7" s="2439" t="s">
        <v>1188</v>
      </c>
      <c r="J7" s="2439">
        <v>0</v>
      </c>
      <c r="K7" s="2439" t="s">
        <v>1168</v>
      </c>
      <c r="L7" s="2439" t="s">
        <v>1168</v>
      </c>
      <c r="M7" s="2439" t="s">
        <v>1168</v>
      </c>
      <c r="N7" s="2439" t="s">
        <v>1200</v>
      </c>
      <c r="O7" s="2439" t="s">
        <v>1201</v>
      </c>
      <c r="P7" s="2439">
        <v>434000</v>
      </c>
      <c r="Q7" s="2439">
        <v>27125</v>
      </c>
      <c r="R7" s="2439">
        <v>0.46</v>
      </c>
      <c r="S7" s="2439" t="s">
        <v>1171</v>
      </c>
    </row>
    <row r="8" spans="1:19">
      <c r="A8" s="2439" t="s">
        <v>1202</v>
      </c>
      <c r="B8" s="2439" t="s">
        <v>1163</v>
      </c>
      <c r="C8" s="2439" t="s">
        <v>1203</v>
      </c>
      <c r="D8" s="2439" t="s">
        <v>1204</v>
      </c>
      <c r="E8" s="2439">
        <v>14788.3</v>
      </c>
      <c r="F8" s="2439">
        <v>59153</v>
      </c>
      <c r="G8" s="2439">
        <v>4</v>
      </c>
      <c r="H8" s="2439" t="s">
        <v>1167</v>
      </c>
      <c r="I8" s="2439" t="s">
        <v>1072</v>
      </c>
      <c r="J8" s="2439">
        <v>0</v>
      </c>
      <c r="K8" s="2439" t="s">
        <v>1168</v>
      </c>
      <c r="L8" s="2439" t="s">
        <v>1168</v>
      </c>
      <c r="M8" s="2439" t="s">
        <v>1168</v>
      </c>
      <c r="N8" s="2439" t="s">
        <v>1205</v>
      </c>
      <c r="O8" s="2439" t="s">
        <v>1206</v>
      </c>
      <c r="P8" s="2439">
        <v>176000</v>
      </c>
      <c r="Q8" s="2439">
        <v>29753.35</v>
      </c>
      <c r="R8" s="2439">
        <v>146.15</v>
      </c>
      <c r="S8" s="2439" t="s">
        <v>1171</v>
      </c>
    </row>
    <row r="9" spans="1:19">
      <c r="A9" s="2439" t="s">
        <v>1207</v>
      </c>
      <c r="B9" s="2439" t="s">
        <v>1163</v>
      </c>
      <c r="C9" s="2439" t="s">
        <v>1203</v>
      </c>
      <c r="D9" s="2439" t="s">
        <v>1208</v>
      </c>
      <c r="E9" s="2439">
        <v>29500</v>
      </c>
      <c r="F9" s="2439">
        <v>118000</v>
      </c>
      <c r="G9" s="2439">
        <v>4</v>
      </c>
      <c r="H9" s="2439" t="s">
        <v>1167</v>
      </c>
      <c r="I9" s="2439" t="s">
        <v>1072</v>
      </c>
      <c r="J9" s="2439">
        <v>0</v>
      </c>
      <c r="K9" s="2439" t="s">
        <v>1168</v>
      </c>
      <c r="L9" s="2439" t="s">
        <v>1168</v>
      </c>
      <c r="M9" s="2439" t="s">
        <v>1168</v>
      </c>
      <c r="N9" s="2439" t="s">
        <v>1205</v>
      </c>
      <c r="O9" s="2439" t="s">
        <v>1206</v>
      </c>
      <c r="P9" s="2439">
        <v>342000</v>
      </c>
      <c r="Q9" s="2439">
        <v>28983.05</v>
      </c>
      <c r="R9" s="2439">
        <v>140.85</v>
      </c>
      <c r="S9" s="2439" t="s">
        <v>1171</v>
      </c>
    </row>
    <row r="10" spans="1:19">
      <c r="A10" s="2439" t="s">
        <v>1209</v>
      </c>
      <c r="B10" s="2439" t="s">
        <v>1163</v>
      </c>
      <c r="C10" s="2439" t="s">
        <v>1203</v>
      </c>
      <c r="D10" s="2439" t="s">
        <v>1210</v>
      </c>
      <c r="E10" s="2439">
        <v>15089.35</v>
      </c>
      <c r="F10" s="2439">
        <v>60357</v>
      </c>
      <c r="G10" s="2439">
        <v>4</v>
      </c>
      <c r="H10" s="2439" t="s">
        <v>1167</v>
      </c>
      <c r="I10" s="2439" t="s">
        <v>1072</v>
      </c>
      <c r="J10" s="2439">
        <v>0</v>
      </c>
      <c r="K10" s="2439" t="s">
        <v>1168</v>
      </c>
      <c r="L10" s="2439" t="s">
        <v>1168</v>
      </c>
      <c r="M10" s="2439" t="s">
        <v>1168</v>
      </c>
      <c r="N10" s="2439" t="s">
        <v>1211</v>
      </c>
      <c r="O10" s="2439" t="s">
        <v>1212</v>
      </c>
      <c r="P10" s="2439">
        <v>110000</v>
      </c>
      <c r="Q10" s="2439">
        <v>18224.9</v>
      </c>
      <c r="R10" s="2439">
        <v>54.93</v>
      </c>
      <c r="S10" s="2439" t="s">
        <v>1171</v>
      </c>
    </row>
    <row r="11" spans="1:19">
      <c r="A11" s="2439" t="s">
        <v>1213</v>
      </c>
      <c r="B11" s="2439" t="s">
        <v>1163</v>
      </c>
      <c r="C11" s="2439" t="s">
        <v>1203</v>
      </c>
      <c r="D11" s="2439" t="s">
        <v>1214</v>
      </c>
      <c r="E11" s="2439">
        <v>27500</v>
      </c>
      <c r="F11" s="2439">
        <v>110000</v>
      </c>
      <c r="G11" s="2439">
        <v>4</v>
      </c>
      <c r="H11" s="2439" t="s">
        <v>1167</v>
      </c>
      <c r="I11" s="2439" t="s">
        <v>1072</v>
      </c>
      <c r="J11" s="2439">
        <v>0</v>
      </c>
      <c r="K11" s="2439" t="s">
        <v>1168</v>
      </c>
      <c r="L11" s="2439" t="s">
        <v>1168</v>
      </c>
      <c r="M11" s="2439" t="s">
        <v>1168</v>
      </c>
      <c r="N11" s="2439" t="s">
        <v>1215</v>
      </c>
      <c r="O11" s="2439" t="s">
        <v>1216</v>
      </c>
      <c r="P11" s="2439">
        <v>176000</v>
      </c>
      <c r="Q11" s="2439">
        <v>16000</v>
      </c>
      <c r="R11" s="2439">
        <v>36.43</v>
      </c>
      <c r="S11" s="2439" t="s">
        <v>1171</v>
      </c>
    </row>
    <row r="12" spans="1:19">
      <c r="A12" s="2439" t="s">
        <v>1217</v>
      </c>
      <c r="B12" s="2439" t="s">
        <v>1163</v>
      </c>
      <c r="C12" s="2439" t="s">
        <v>1185</v>
      </c>
      <c r="D12" s="2439" t="s">
        <v>1218</v>
      </c>
      <c r="E12" s="2439">
        <v>35708.8</v>
      </c>
      <c r="F12" s="2439">
        <v>336000</v>
      </c>
      <c r="G12" s="2439">
        <v>9.4</v>
      </c>
      <c r="H12" s="2439" t="s">
        <v>1167</v>
      </c>
      <c r="I12" s="2439" t="s">
        <v>1219</v>
      </c>
      <c r="J12" s="2439">
        <v>0</v>
      </c>
      <c r="K12" s="2439" t="s">
        <v>1168</v>
      </c>
      <c r="L12" s="2439" t="s">
        <v>1168</v>
      </c>
      <c r="M12" s="2439" t="s">
        <v>1168</v>
      </c>
      <c r="N12" s="2439" t="s">
        <v>1220</v>
      </c>
      <c r="O12" s="2439" t="s">
        <v>1221</v>
      </c>
      <c r="P12" s="2439">
        <v>504000</v>
      </c>
      <c r="Q12" s="2439">
        <v>15000</v>
      </c>
      <c r="R12" s="2439">
        <v>0</v>
      </c>
      <c r="S12" s="2439" t="s">
        <v>1171</v>
      </c>
    </row>
    <row r="13" spans="1:19">
      <c r="A13" s="2439" t="s">
        <v>1222</v>
      </c>
      <c r="B13" s="2439" t="s">
        <v>1163</v>
      </c>
      <c r="C13" s="2439" t="s">
        <v>1203</v>
      </c>
      <c r="D13" s="2439" t="s">
        <v>1223</v>
      </c>
      <c r="E13" s="2439">
        <v>35418.84</v>
      </c>
      <c r="F13" s="2439">
        <v>141675</v>
      </c>
      <c r="G13" s="2439">
        <v>4</v>
      </c>
      <c r="H13" s="2439" t="s">
        <v>1187</v>
      </c>
      <c r="I13" s="2439" t="s">
        <v>1219</v>
      </c>
      <c r="J13" s="2439">
        <v>0</v>
      </c>
      <c r="K13" s="2439" t="s">
        <v>1168</v>
      </c>
      <c r="L13" s="2439" t="s">
        <v>1168</v>
      </c>
      <c r="M13" s="2439" t="s">
        <v>1168</v>
      </c>
      <c r="N13" s="2439" t="s">
        <v>1224</v>
      </c>
      <c r="O13" s="2439" t="s">
        <v>1225</v>
      </c>
      <c r="P13" s="2439">
        <v>255015</v>
      </c>
      <c r="Q13" s="2439">
        <v>18000</v>
      </c>
      <c r="R13" s="2439" t="s">
        <v>1168</v>
      </c>
      <c r="S13" s="2439" t="s">
        <v>1171</v>
      </c>
    </row>
    <row r="14" spans="1:19">
      <c r="A14" s="2439" t="s">
        <v>1226</v>
      </c>
      <c r="B14" s="2439" t="s">
        <v>1163</v>
      </c>
      <c r="C14" s="2439" t="s">
        <v>1185</v>
      </c>
      <c r="D14" s="2439" t="s">
        <v>1227</v>
      </c>
      <c r="E14" s="2439">
        <v>19979.49</v>
      </c>
      <c r="F14" s="2439">
        <v>120000</v>
      </c>
      <c r="G14" s="2439">
        <v>6</v>
      </c>
      <c r="H14" s="2439" t="s">
        <v>1167</v>
      </c>
      <c r="I14" s="2439" t="s">
        <v>1188</v>
      </c>
      <c r="J14" s="2439">
        <v>0</v>
      </c>
      <c r="K14" s="2439" t="s">
        <v>1168</v>
      </c>
      <c r="L14" s="2439" t="s">
        <v>1168</v>
      </c>
      <c r="M14" s="2439" t="s">
        <v>1168</v>
      </c>
      <c r="N14" s="2439" t="s">
        <v>1228</v>
      </c>
      <c r="O14" s="2439" t="s">
        <v>1229</v>
      </c>
      <c r="P14" s="2439">
        <v>251000</v>
      </c>
      <c r="Q14" s="2439">
        <v>20916.67</v>
      </c>
      <c r="R14" s="2439">
        <v>39.44</v>
      </c>
      <c r="S14" s="2439" t="s">
        <v>1171</v>
      </c>
    </row>
    <row r="15" spans="1:19">
      <c r="A15" s="2439" t="s">
        <v>1230</v>
      </c>
      <c r="B15" s="2439" t="s">
        <v>1163</v>
      </c>
      <c r="C15" s="2439" t="s">
        <v>1231</v>
      </c>
      <c r="D15" s="2439" t="s">
        <v>1232</v>
      </c>
      <c r="E15" s="2439">
        <v>20070.2</v>
      </c>
      <c r="F15" s="2439">
        <v>45275</v>
      </c>
      <c r="G15" s="2439">
        <v>2.26</v>
      </c>
      <c r="H15" s="2439" t="s">
        <v>1167</v>
      </c>
      <c r="I15" s="2439" t="s">
        <v>1233</v>
      </c>
      <c r="J15" s="2439">
        <v>0</v>
      </c>
      <c r="K15" s="2439" t="s">
        <v>1168</v>
      </c>
      <c r="L15" s="2439" t="s">
        <v>1168</v>
      </c>
      <c r="M15" s="2439" t="s">
        <v>1168</v>
      </c>
      <c r="N15" s="2439" t="s">
        <v>1234</v>
      </c>
      <c r="O15" s="2439" t="s">
        <v>1235</v>
      </c>
      <c r="P15" s="2439">
        <v>55000</v>
      </c>
      <c r="Q15" s="2439">
        <v>12147.98</v>
      </c>
      <c r="R15" s="2439">
        <v>0</v>
      </c>
      <c r="S15" s="2439" t="s">
        <v>1171</v>
      </c>
    </row>
    <row r="16" spans="1:19">
      <c r="A16" s="2439" t="s">
        <v>1236</v>
      </c>
      <c r="B16" s="2439" t="s">
        <v>1163</v>
      </c>
      <c r="C16" s="2439" t="s">
        <v>1203</v>
      </c>
      <c r="D16" s="2439" t="s">
        <v>1237</v>
      </c>
      <c r="E16" s="2439">
        <v>21137.72</v>
      </c>
      <c r="F16" s="2439">
        <v>84551</v>
      </c>
      <c r="G16" s="2439">
        <v>4</v>
      </c>
      <c r="H16" s="2439" t="s">
        <v>1167</v>
      </c>
      <c r="I16" s="2439" t="s">
        <v>1219</v>
      </c>
      <c r="J16" s="2439">
        <v>0</v>
      </c>
      <c r="K16" s="2439" t="s">
        <v>1168</v>
      </c>
      <c r="L16" s="2439" t="s">
        <v>1168</v>
      </c>
      <c r="M16" s="2439" t="s">
        <v>1168</v>
      </c>
      <c r="N16" s="2439" t="s">
        <v>1238</v>
      </c>
      <c r="O16" s="2439" t="s">
        <v>1239</v>
      </c>
      <c r="P16" s="2439">
        <v>85000</v>
      </c>
      <c r="Q16" s="2439">
        <v>10053.1</v>
      </c>
      <c r="R16" s="2439">
        <v>0</v>
      </c>
      <c r="S16" s="2439" t="s">
        <v>1171</v>
      </c>
    </row>
  </sheetData>
  <pageMargins left="0.7" right="0.7" top="0.75" bottom="0.75" header="0.3" footer="0.3"/>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57" sqref="$A57:$XFD57"/>
    </sheetView>
  </sheetViews>
  <sheetFormatPr defaultColWidth="9" defaultRowHeight="14"/>
  <cols>
    <col min="1" max="1" width="13.3636363636364"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1050</v>
      </c>
      <c r="B1" s="582"/>
      <c r="C1" s="212" t="s">
        <v>1240</v>
      </c>
      <c r="D1" s="2327" t="s">
        <v>1052</v>
      </c>
      <c r="E1" s="2328"/>
      <c r="F1" s="984"/>
      <c r="G1" s="2328"/>
      <c r="H1" s="2328"/>
      <c r="I1" s="2328"/>
      <c r="J1" s="2328"/>
      <c r="K1" s="2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1005</v>
      </c>
      <c r="B2" s="2329" t="e">
        <f>F62</f>
        <v>#DIV/0!</v>
      </c>
      <c r="C2" s="2330"/>
      <c r="D2" s="2330"/>
      <c r="E2" s="2330"/>
      <c r="F2" s="2331"/>
      <c r="G2" s="2330"/>
      <c r="H2" s="2330"/>
      <c r="I2" s="2330"/>
      <c r="J2" s="2330"/>
      <c r="K2" s="2398"/>
      <c r="L2" s="402"/>
      <c r="M2" s="400"/>
      <c r="N2" s="400"/>
      <c r="O2" s="400"/>
      <c r="P2" s="400"/>
      <c r="Q2" s="400"/>
      <c r="R2" s="400"/>
      <c r="S2" s="400"/>
      <c r="T2" s="400"/>
      <c r="U2" s="400"/>
      <c r="V2" s="400"/>
      <c r="W2" s="400"/>
      <c r="X2" s="400"/>
      <c r="Y2" s="400"/>
      <c r="Z2" s="400"/>
      <c r="AA2" s="400"/>
      <c r="AB2" s="400"/>
      <c r="AC2" s="513"/>
    </row>
    <row r="3" s="201" customFormat="1" ht="28.5" customHeight="1" spans="1:29">
      <c r="A3" s="2332" t="s">
        <v>1006</v>
      </c>
      <c r="B3" s="223" t="e">
        <f>ROUND(B2*10000/'数据-汇总表'!E3,0)</f>
        <v>#DIV/0!</v>
      </c>
      <c r="C3" s="739"/>
      <c r="D3" s="739"/>
      <c r="E3" s="739"/>
      <c r="F3" s="739"/>
      <c r="G3" s="2330"/>
      <c r="H3" s="2330"/>
      <c r="I3" s="2330"/>
      <c r="J3" s="2330"/>
      <c r="K3" s="2398"/>
      <c r="L3" s="402"/>
      <c r="M3" s="400"/>
      <c r="N3" s="400"/>
      <c r="O3" s="400"/>
      <c r="P3" s="400"/>
      <c r="Q3" s="400"/>
      <c r="R3" s="400"/>
      <c r="S3" s="400"/>
      <c r="T3" s="400"/>
      <c r="U3" s="400"/>
      <c r="V3" s="400"/>
      <c r="W3" s="400"/>
      <c r="X3" s="400"/>
      <c r="Y3" s="400"/>
      <c r="Z3" s="400"/>
      <c r="AA3" s="400"/>
      <c r="AB3" s="515"/>
      <c r="AC3" s="515"/>
    </row>
    <row r="4" s="201" customFormat="1" ht="28.5" customHeight="1" spans="1:29">
      <c r="A4" s="2333" t="s">
        <v>1053</v>
      </c>
      <c r="B4" s="738" t="e">
        <f>IF(B43="单位面积地价",C45,ROUND(B2*10000/'数据-汇总表'!D3,0))</f>
        <v>#DIV/0!</v>
      </c>
      <c r="C4" s="739"/>
      <c r="D4" s="739"/>
      <c r="E4" s="739"/>
      <c r="F4" s="739"/>
      <c r="G4" s="2330"/>
      <c r="H4" s="2330"/>
      <c r="I4" s="2330"/>
      <c r="J4" s="2330"/>
      <c r="K4" s="2398"/>
      <c r="L4" s="402"/>
      <c r="M4" s="400"/>
      <c r="N4" s="400"/>
      <c r="O4" s="400"/>
      <c r="P4" s="400"/>
      <c r="Q4" s="400"/>
      <c r="R4" s="400"/>
      <c r="S4" s="400"/>
      <c r="T4" s="400"/>
      <c r="U4" s="400"/>
      <c r="V4" s="400"/>
      <c r="W4" s="400"/>
      <c r="X4" s="400"/>
      <c r="Y4" s="400"/>
      <c r="Z4" s="400"/>
      <c r="AA4" s="400"/>
      <c r="AB4" s="400"/>
      <c r="AC4" s="515"/>
    </row>
    <row r="5" s="201" customFormat="1" ht="28.5" customHeight="1" spans="1:29">
      <c r="A5" s="740"/>
      <c r="B5" s="741" t="e">
        <f>ROUND(B2/('数据-汇总表'!D3/666.67),0)</f>
        <v>#DIV/0!</v>
      </c>
      <c r="C5" s="742" t="s">
        <v>1008</v>
      </c>
      <c r="D5" s="739"/>
      <c r="E5" s="739"/>
      <c r="F5" s="739"/>
      <c r="G5" s="2330"/>
      <c r="H5" s="2330"/>
      <c r="I5" s="2330"/>
      <c r="J5" s="2330"/>
      <c r="K5" s="2398"/>
      <c r="L5" s="402"/>
      <c r="M5" s="400"/>
      <c r="N5" s="400"/>
      <c r="O5" s="400"/>
      <c r="P5" s="400"/>
      <c r="Q5" s="400"/>
      <c r="R5" s="400"/>
      <c r="S5" s="400"/>
      <c r="T5" s="400"/>
      <c r="U5" s="400"/>
      <c r="V5" s="400"/>
      <c r="W5" s="400"/>
      <c r="X5" s="400"/>
      <c r="Y5" s="400"/>
      <c r="Z5" s="400"/>
      <c r="AA5" s="400"/>
      <c r="AB5" s="514"/>
      <c r="AC5" s="515"/>
    </row>
    <row r="6" spans="1:29">
      <c r="A6" s="226" t="s">
        <v>1054</v>
      </c>
      <c r="B6" s="227"/>
      <c r="C6" s="228" t="s">
        <v>1055</v>
      </c>
      <c r="D6" s="229"/>
      <c r="E6" s="230" t="s">
        <v>1056</v>
      </c>
      <c r="F6" s="231"/>
      <c r="G6" s="228" t="s">
        <v>1057</v>
      </c>
      <c r="H6" s="229"/>
      <c r="I6" s="228" t="s">
        <v>1058</v>
      </c>
      <c r="J6" s="229"/>
      <c r="K6" s="403" t="s">
        <v>1059</v>
      </c>
      <c r="L6" s="404"/>
      <c r="M6" s="405"/>
      <c r="N6" s="405"/>
      <c r="O6" s="405"/>
      <c r="P6" s="406" t="s">
        <v>1060</v>
      </c>
      <c r="Q6" s="482"/>
      <c r="R6" s="483" t="s">
        <v>1056</v>
      </c>
      <c r="S6" s="484"/>
      <c r="T6" s="483" t="s">
        <v>1057</v>
      </c>
      <c r="U6" s="484"/>
      <c r="V6" s="485" t="s">
        <v>1058</v>
      </c>
      <c r="W6" s="485"/>
      <c r="X6" s="486"/>
      <c r="Y6" s="483" t="s">
        <v>1060</v>
      </c>
      <c r="Z6" s="484"/>
      <c r="AA6" s="516" t="s">
        <v>1056</v>
      </c>
      <c r="AB6" s="486" t="s">
        <v>1057</v>
      </c>
      <c r="AC6" s="516" t="s">
        <v>1058</v>
      </c>
    </row>
    <row r="7" spans="1:29">
      <c r="A7" s="232"/>
      <c r="B7" s="233"/>
      <c r="C7" s="234" t="s">
        <v>1061</v>
      </c>
      <c r="D7" s="235"/>
      <c r="E7" s="236" t="s">
        <v>1241</v>
      </c>
      <c r="F7" s="237"/>
      <c r="G7" s="234" t="s">
        <v>1242</v>
      </c>
      <c r="H7" s="235"/>
      <c r="I7" s="234" t="s">
        <v>1243</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1062</v>
      </c>
      <c r="D8" s="241"/>
      <c r="E8" s="242" t="s">
        <v>1062</v>
      </c>
      <c r="F8" s="243"/>
      <c r="G8" s="240" t="s">
        <v>1062</v>
      </c>
      <c r="H8" s="241"/>
      <c r="I8" s="240" t="s">
        <v>1062</v>
      </c>
      <c r="J8" s="241"/>
      <c r="K8" s="403" t="s">
        <v>1063</v>
      </c>
      <c r="L8" s="404"/>
      <c r="M8" s="405"/>
      <c r="N8" s="405"/>
      <c r="O8" s="405"/>
      <c r="P8" s="408"/>
      <c r="Q8" s="490"/>
      <c r="R8" s="488"/>
      <c r="S8" s="489"/>
      <c r="T8" s="491"/>
      <c r="U8" s="492"/>
      <c r="V8" s="485"/>
      <c r="W8" s="485"/>
      <c r="X8" s="486"/>
      <c r="Y8" s="491"/>
      <c r="Z8" s="492"/>
      <c r="AA8" s="517"/>
      <c r="AB8" s="517"/>
      <c r="AC8" s="517"/>
    </row>
    <row r="9" s="202" customFormat="1" ht="14.75" spans="1:29">
      <c r="A9" s="244"/>
      <c r="B9" s="245" t="s">
        <v>1064</v>
      </c>
      <c r="C9" s="246">
        <f>'数据-取费表'!B2</f>
        <v>45734</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1065</v>
      </c>
      <c r="Q9" s="493"/>
      <c r="R9" s="494" t="s">
        <v>1066</v>
      </c>
      <c r="S9" s="495">
        <f t="shared" ref="S9:S17" si="0">F9</f>
        <v>0</v>
      </c>
      <c r="T9" s="494" t="s">
        <v>1066</v>
      </c>
      <c r="U9" s="495">
        <f t="shared" ref="U9:U17" si="1">H9</f>
        <v>0</v>
      </c>
      <c r="V9" s="494" t="s">
        <v>1066</v>
      </c>
      <c r="W9" s="495">
        <f t="shared" ref="W9:W17" si="2">J9</f>
        <v>0</v>
      </c>
      <c r="X9" s="496"/>
      <c r="Y9" s="412" t="s">
        <v>1065</v>
      </c>
      <c r="Z9" s="497"/>
      <c r="AA9" s="518" t="e">
        <f>D9/F9</f>
        <v>#DIV/0!</v>
      </c>
      <c r="AB9" s="518" t="e">
        <f>D9/H9</f>
        <v>#DIV/0!</v>
      </c>
      <c r="AC9" s="518" t="e">
        <f>D9/J9</f>
        <v>#DIV/0!</v>
      </c>
    </row>
    <row r="10" s="202" customFormat="1" ht="14.75" spans="1:29">
      <c r="A10" s="251"/>
      <c r="B10" s="252" t="s">
        <v>1067</v>
      </c>
      <c r="C10" s="253" t="s">
        <v>1068</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1070</v>
      </c>
      <c r="Q10" s="497"/>
      <c r="R10" s="494" t="s">
        <v>1066</v>
      </c>
      <c r="S10" s="495">
        <f t="shared" si="0"/>
        <v>0</v>
      </c>
      <c r="T10" s="494" t="s">
        <v>1066</v>
      </c>
      <c r="U10" s="495">
        <f t="shared" si="1"/>
        <v>0</v>
      </c>
      <c r="V10" s="494" t="s">
        <v>1066</v>
      </c>
      <c r="W10" s="495">
        <f t="shared" si="2"/>
        <v>0</v>
      </c>
      <c r="X10" s="496"/>
      <c r="Y10" s="412" t="s">
        <v>1070</v>
      </c>
      <c r="Z10" s="497"/>
      <c r="AA10" s="518" t="e">
        <f t="shared" ref="AA10:AA42" si="3">D10/F10</f>
        <v>#DIV/0!</v>
      </c>
      <c r="AB10" s="518" t="e">
        <f t="shared" ref="AB10:AB42" si="4">D10/H10</f>
        <v>#DIV/0!</v>
      </c>
      <c r="AC10" s="518" t="e">
        <f t="shared" ref="AC10:AC42" si="5">D10/J10</f>
        <v>#DIV/0!</v>
      </c>
    </row>
    <row r="11" s="202" customFormat="1" spans="1:29">
      <c r="A11" s="254"/>
      <c r="B11" s="255" t="s">
        <v>1071</v>
      </c>
      <c r="C11" s="2334"/>
      <c r="D11" s="257">
        <v>100</v>
      </c>
      <c r="E11" s="2334"/>
      <c r="F11" s="257">
        <f>SUMIF(71:71,E11,72:72)-SUMIF(71:71,C11,72:72)+100</f>
        <v>100</v>
      </c>
      <c r="G11" s="2334"/>
      <c r="H11" s="257">
        <f>SUMIF(71:71,G11,72:72)-SUMIF(71:71,C11,72:72)+100</f>
        <v>100</v>
      </c>
      <c r="I11" s="2334"/>
      <c r="J11" s="257">
        <f>SUMIF(71:71,I11,72:72)-SUMIF(71:71,C11,72:72)+100</f>
        <v>100</v>
      </c>
      <c r="K11" s="409"/>
      <c r="L11" s="410"/>
      <c r="M11" s="411"/>
      <c r="N11" s="411"/>
      <c r="O11" s="413"/>
      <c r="P11" s="414" t="s">
        <v>1074</v>
      </c>
      <c r="Q11" s="498" t="str">
        <f t="shared" ref="Q11:Q17" si="6">B11</f>
        <v>用途</v>
      </c>
      <c r="R11" s="494" t="s">
        <v>1066</v>
      </c>
      <c r="S11" s="495">
        <f t="shared" si="0"/>
        <v>100</v>
      </c>
      <c r="T11" s="494" t="s">
        <v>1066</v>
      </c>
      <c r="U11" s="495">
        <f t="shared" si="1"/>
        <v>100</v>
      </c>
      <c r="V11" s="494" t="s">
        <v>1066</v>
      </c>
      <c r="W11" s="495">
        <f t="shared" si="2"/>
        <v>100</v>
      </c>
      <c r="X11" s="496"/>
      <c r="Y11" s="498" t="s">
        <v>1075</v>
      </c>
      <c r="Z11" s="519" t="str">
        <f t="shared" ref="Z11:Z17" si="7">Q11</f>
        <v>用途</v>
      </c>
      <c r="AA11" s="518">
        <f t="shared" si="3"/>
        <v>1</v>
      </c>
      <c r="AB11" s="518">
        <f t="shared" si="4"/>
        <v>1</v>
      </c>
      <c r="AC11" s="518">
        <f t="shared" si="5"/>
        <v>1</v>
      </c>
    </row>
    <row r="12" s="203" customFormat="1" ht="28" spans="1:29">
      <c r="A12" s="259"/>
      <c r="B12" s="252" t="s">
        <v>1076</v>
      </c>
      <c r="C12" s="265"/>
      <c r="D12" s="261">
        <v>100</v>
      </c>
      <c r="E12" s="265"/>
      <c r="F12" s="261">
        <f>ROUND(100/'数据-取费表'!G16,0)</f>
        <v>101</v>
      </c>
      <c r="G12" s="265"/>
      <c r="H12" s="261">
        <f>ROUND(100/'数据-取费表'!G16,0)</f>
        <v>101</v>
      </c>
      <c r="I12" s="265"/>
      <c r="J12" s="261">
        <f>ROUND(100/'数据-取费表'!G16,0)</f>
        <v>101</v>
      </c>
      <c r="K12" s="2399"/>
      <c r="L12" s="415"/>
      <c r="M12" s="416"/>
      <c r="N12" s="416"/>
      <c r="O12" s="417"/>
      <c r="P12" s="414"/>
      <c r="Q12" s="498" t="str">
        <f t="shared" si="6"/>
        <v>土地使用年限（年）</v>
      </c>
      <c r="R12" s="494" t="s">
        <v>1066</v>
      </c>
      <c r="S12" s="495">
        <f t="shared" si="0"/>
        <v>101</v>
      </c>
      <c r="T12" s="494" t="s">
        <v>1066</v>
      </c>
      <c r="U12" s="495">
        <f t="shared" si="1"/>
        <v>101</v>
      </c>
      <c r="V12" s="494" t="s">
        <v>1066</v>
      </c>
      <c r="W12" s="495">
        <f t="shared" si="2"/>
        <v>101</v>
      </c>
      <c r="X12" s="496"/>
      <c r="Y12" s="498"/>
      <c r="Z12" s="519" t="str">
        <f t="shared" si="7"/>
        <v>土地使用年限（年）</v>
      </c>
      <c r="AA12" s="518">
        <f t="shared" si="3"/>
        <v>0.99009900990099</v>
      </c>
      <c r="AB12" s="518">
        <f t="shared" si="4"/>
        <v>0.99009900990099</v>
      </c>
      <c r="AC12" s="518">
        <f t="shared" si="5"/>
        <v>0.99009900990099</v>
      </c>
    </row>
    <row r="13" ht="15.5" spans="1:29">
      <c r="A13" s="583"/>
      <c r="B13" s="252" t="s">
        <v>1077</v>
      </c>
      <c r="C13" s="584"/>
      <c r="D13" s="261">
        <v>100</v>
      </c>
      <c r="E13" s="584"/>
      <c r="F13" s="261" t="e">
        <f>LOOKUP(E13,76:76,77:77)-LOOKUP(C13,76:76,77:77)+100</f>
        <v>#N/A</v>
      </c>
      <c r="G13" s="585"/>
      <c r="H13" s="261" t="e">
        <f>LOOKUP(G13,76:76,77:77)-LOOKUP(C13,76:76,77:77)+100</f>
        <v>#N/A</v>
      </c>
      <c r="I13" s="584"/>
      <c r="J13" s="261" t="e">
        <f>LOOKUP(I13,76:76,77:77)-LOOKUP(C13,76:76,77:77)+100</f>
        <v>#N/A</v>
      </c>
      <c r="K13" s="2400"/>
      <c r="L13" s="419"/>
      <c r="M13" s="405"/>
      <c r="N13" s="405"/>
      <c r="O13" s="420"/>
      <c r="P13" s="414"/>
      <c r="Q13" s="498" t="str">
        <f t="shared" si="6"/>
        <v>容积率</v>
      </c>
      <c r="R13" s="494" t="s">
        <v>1066</v>
      </c>
      <c r="S13" s="495" t="e">
        <f t="shared" si="0"/>
        <v>#N/A</v>
      </c>
      <c r="T13" s="494" t="s">
        <v>1066</v>
      </c>
      <c r="U13" s="495" t="e">
        <f t="shared" si="1"/>
        <v>#N/A</v>
      </c>
      <c r="V13" s="494" t="s">
        <v>1066</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335"/>
      <c r="H14" s="261">
        <f>SUMIF(78:78,G14,79:79)-SUMIF(78:78,C14,79:79)+100</f>
        <v>100</v>
      </c>
      <c r="I14" s="386"/>
      <c r="J14" s="261">
        <f>SUMIF(78:78,I14,79:79)-SUMIF(78:78,C14,79:79)+100</f>
        <v>100</v>
      </c>
      <c r="K14" s="2399"/>
      <c r="L14" s="410"/>
      <c r="M14" s="411"/>
      <c r="N14" s="411"/>
      <c r="O14" s="413"/>
      <c r="P14" s="414"/>
      <c r="Q14" s="498">
        <f t="shared" si="6"/>
        <v>111</v>
      </c>
      <c r="R14" s="494" t="s">
        <v>1066</v>
      </c>
      <c r="S14" s="495">
        <f t="shared" si="0"/>
        <v>100</v>
      </c>
      <c r="T14" s="494" t="s">
        <v>1066</v>
      </c>
      <c r="U14" s="495">
        <f t="shared" si="1"/>
        <v>100</v>
      </c>
      <c r="V14" s="494" t="s">
        <v>1066</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335"/>
      <c r="H15" s="271">
        <f>SUMIF(80:80,G15,81:81)-SUMIF(80:80,C15,81:81)+100</f>
        <v>100</v>
      </c>
      <c r="I15" s="386"/>
      <c r="J15" s="271">
        <f>SUMIF(80:80,I15,81:81)-SUMIF(80:80,C15,81:81)+100</f>
        <v>100</v>
      </c>
      <c r="K15" s="2399"/>
      <c r="L15" s="421"/>
      <c r="M15" s="405"/>
      <c r="N15" s="405"/>
      <c r="O15" s="420"/>
      <c r="P15" s="414"/>
      <c r="Q15" s="498">
        <f t="shared" si="6"/>
        <v>111</v>
      </c>
      <c r="R15" s="494" t="s">
        <v>1066</v>
      </c>
      <c r="S15" s="495">
        <f t="shared" si="0"/>
        <v>100</v>
      </c>
      <c r="T15" s="494" t="s">
        <v>1066</v>
      </c>
      <c r="U15" s="495">
        <f t="shared" si="1"/>
        <v>100</v>
      </c>
      <c r="V15" s="494" t="s">
        <v>1066</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335"/>
      <c r="H16" s="324">
        <f>SUMIF(82:82,G16,83:83)-SUMIF(82:82,C16,83:83)+100</f>
        <v>100</v>
      </c>
      <c r="I16" s="386"/>
      <c r="J16" s="324">
        <f>SUMIF(82:82,I16,83:83)-SUMIF(82:82,C16,83:83)+100</f>
        <v>100</v>
      </c>
      <c r="K16" s="2399"/>
      <c r="L16" s="421"/>
      <c r="M16" s="405"/>
      <c r="N16" s="405"/>
      <c r="O16" s="420"/>
      <c r="P16" s="414"/>
      <c r="Q16" s="498">
        <f t="shared" si="6"/>
        <v>111</v>
      </c>
      <c r="R16" s="494" t="s">
        <v>1066</v>
      </c>
      <c r="S16" s="495">
        <f t="shared" si="0"/>
        <v>100</v>
      </c>
      <c r="T16" s="494" t="s">
        <v>1066</v>
      </c>
      <c r="U16" s="495">
        <f t="shared" si="1"/>
        <v>100</v>
      </c>
      <c r="V16" s="494" t="s">
        <v>1066</v>
      </c>
      <c r="W16" s="495">
        <f t="shared" si="2"/>
        <v>100</v>
      </c>
      <c r="X16" s="496"/>
      <c r="Y16" s="498"/>
      <c r="Z16" s="519">
        <f t="shared" si="7"/>
        <v>111</v>
      </c>
      <c r="AA16" s="518">
        <f t="shared" si="3"/>
        <v>1</v>
      </c>
      <c r="AB16" s="518">
        <f t="shared" si="4"/>
        <v>1</v>
      </c>
      <c r="AC16" s="518">
        <f t="shared" si="5"/>
        <v>1</v>
      </c>
    </row>
    <row r="17" ht="70" spans="1:29">
      <c r="A17" s="272" t="s">
        <v>1079</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400"/>
      <c r="L17" s="421"/>
      <c r="M17" s="405"/>
      <c r="N17" s="405"/>
      <c r="O17" s="420"/>
      <c r="P17" s="423" t="s">
        <v>1080</v>
      </c>
      <c r="Q17" s="414" t="str">
        <f t="shared" si="6"/>
        <v>产业集聚程度</v>
      </c>
      <c r="R17" s="499" t="s">
        <v>1066</v>
      </c>
      <c r="S17" s="500">
        <f t="shared" si="0"/>
        <v>100</v>
      </c>
      <c r="T17" s="499" t="s">
        <v>1066</v>
      </c>
      <c r="U17" s="500">
        <f t="shared" si="1"/>
        <v>100</v>
      </c>
      <c r="V17" s="499" t="s">
        <v>1066</v>
      </c>
      <c r="W17" s="500">
        <f t="shared" si="2"/>
        <v>100</v>
      </c>
      <c r="X17" s="486"/>
      <c r="Y17" s="423" t="s">
        <v>1080</v>
      </c>
      <c r="Z17" s="485" t="str">
        <f t="shared" si="7"/>
        <v>产业集聚程度</v>
      </c>
      <c r="AA17" s="505">
        <f t="shared" si="3"/>
        <v>1</v>
      </c>
      <c r="AB17" s="505">
        <f t="shared" si="4"/>
        <v>1</v>
      </c>
      <c r="AC17" s="505">
        <f t="shared" si="5"/>
        <v>1</v>
      </c>
    </row>
    <row r="18" ht="15.5" spans="1:29">
      <c r="A18" s="279"/>
      <c r="B18" s="280"/>
      <c r="C18" s="281"/>
      <c r="D18" s="282"/>
      <c r="E18" s="1258"/>
      <c r="F18" s="282"/>
      <c r="G18" s="1258"/>
      <c r="H18" s="284"/>
      <c r="I18" s="1258"/>
      <c r="J18" s="282"/>
      <c r="K18" s="2399"/>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400"/>
      <c r="L19" s="421"/>
      <c r="M19" s="405"/>
      <c r="N19" s="405"/>
      <c r="O19" s="420"/>
      <c r="P19" s="425"/>
      <c r="Q19" s="414" t="str">
        <f>B19</f>
        <v>交通便捷度</v>
      </c>
      <c r="R19" s="499" t="s">
        <v>1066</v>
      </c>
      <c r="S19" s="500">
        <f>F19</f>
        <v>100</v>
      </c>
      <c r="T19" s="499" t="s">
        <v>1066</v>
      </c>
      <c r="U19" s="500">
        <f>H19</f>
        <v>100</v>
      </c>
      <c r="V19" s="499" t="s">
        <v>1066</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399"/>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401"/>
      <c r="L21" s="421"/>
      <c r="M21" s="405"/>
      <c r="N21" s="405"/>
      <c r="O21" s="420"/>
      <c r="P21" s="425"/>
      <c r="Q21" s="414" t="str">
        <f t="shared" ref="Q21:Q36" si="8">B21</f>
        <v>区域土地利用方向</v>
      </c>
      <c r="R21" s="499" t="s">
        <v>1066</v>
      </c>
      <c r="S21" s="500">
        <f>F21</f>
        <v>100</v>
      </c>
      <c r="T21" s="499" t="s">
        <v>1066</v>
      </c>
      <c r="U21" s="500">
        <f>H21</f>
        <v>100</v>
      </c>
      <c r="V21" s="499" t="s">
        <v>1066</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402"/>
      <c r="L22" s="421"/>
      <c r="M22" s="405"/>
      <c r="N22" s="405"/>
      <c r="O22" s="420"/>
      <c r="P22" s="425"/>
      <c r="Q22" s="414"/>
      <c r="R22" s="499"/>
      <c r="S22" s="500"/>
      <c r="T22" s="499"/>
      <c r="U22" s="500"/>
      <c r="V22" s="499"/>
      <c r="W22" s="500"/>
      <c r="X22" s="486"/>
      <c r="Y22" s="425"/>
      <c r="Z22" s="485"/>
      <c r="AA22" s="505"/>
      <c r="AB22" s="505"/>
      <c r="AC22" s="505"/>
    </row>
    <row r="23" ht="84" spans="1:29">
      <c r="A23" s="232"/>
      <c r="B23" s="591" t="s">
        <v>1244</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400"/>
      <c r="L23" s="421"/>
      <c r="M23" s="405"/>
      <c r="N23" s="405"/>
      <c r="O23" s="420"/>
      <c r="P23" s="425"/>
      <c r="Q23" s="414" t="str">
        <f t="shared" si="8"/>
        <v>环境状况</v>
      </c>
      <c r="R23" s="499" t="s">
        <v>1066</v>
      </c>
      <c r="S23" s="500">
        <f>F23</f>
        <v>100</v>
      </c>
      <c r="T23" s="499" t="s">
        <v>1066</v>
      </c>
      <c r="U23" s="500">
        <f>H23</f>
        <v>100</v>
      </c>
      <c r="V23" s="499" t="s">
        <v>1066</v>
      </c>
      <c r="W23" s="500">
        <f>J23</f>
        <v>100</v>
      </c>
      <c r="X23" s="486"/>
      <c r="Y23" s="425"/>
      <c r="Z23" s="485" t="str">
        <f>Q23</f>
        <v>环境状况</v>
      </c>
      <c r="AA23" s="505">
        <f t="shared" si="3"/>
        <v>1</v>
      </c>
      <c r="AB23" s="505">
        <f t="shared" si="4"/>
        <v>1</v>
      </c>
      <c r="AC23" s="505">
        <f t="shared" si="5"/>
        <v>1</v>
      </c>
    </row>
    <row r="24" ht="15.5" spans="1:29">
      <c r="A24" s="232"/>
      <c r="B24" s="299"/>
      <c r="C24" s="281"/>
      <c r="D24" s="282"/>
      <c r="E24" s="1258"/>
      <c r="F24" s="282"/>
      <c r="G24" s="1258"/>
      <c r="H24" s="282"/>
      <c r="I24" s="281"/>
      <c r="J24" s="282"/>
      <c r="K24" s="2399"/>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22"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400"/>
      <c r="L25" s="410"/>
      <c r="M25" s="411"/>
      <c r="N25" s="411"/>
      <c r="O25" s="413"/>
      <c r="P25" s="425"/>
      <c r="Q25" s="498" t="str">
        <f t="shared" si="8"/>
        <v>公共配套设施</v>
      </c>
      <c r="R25" s="494" t="s">
        <v>1066</v>
      </c>
      <c r="S25" s="495">
        <f>F25</f>
        <v>100</v>
      </c>
      <c r="T25" s="494" t="s">
        <v>1066</v>
      </c>
      <c r="U25" s="495">
        <f>H25</f>
        <v>100</v>
      </c>
      <c r="V25" s="494" t="s">
        <v>1066</v>
      </c>
      <c r="W25" s="495">
        <f>J25</f>
        <v>100</v>
      </c>
      <c r="X25" s="496"/>
      <c r="Y25" s="425"/>
      <c r="Z25" s="519" t="str">
        <f>Q25</f>
        <v>公共配套设施</v>
      </c>
      <c r="AA25" s="505">
        <f>D25/F25</f>
        <v>1</v>
      </c>
      <c r="AB25" s="505">
        <f>D25/H25</f>
        <v>1</v>
      </c>
      <c r="AC25" s="505">
        <f>D25/J25</f>
        <v>1</v>
      </c>
    </row>
    <row r="26" s="202" customFormat="1" ht="15.5" spans="1:29">
      <c r="A26" s="555"/>
      <c r="B26" s="299"/>
      <c r="C26" s="2336"/>
      <c r="D26" s="282"/>
      <c r="E26" s="1258"/>
      <c r="F26" s="282"/>
      <c r="G26" s="1258"/>
      <c r="H26" s="282"/>
      <c r="I26" s="281"/>
      <c r="J26" s="282"/>
      <c r="K26" s="2399"/>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22"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400"/>
      <c r="L27" s="410"/>
      <c r="M27" s="411"/>
      <c r="N27" s="411"/>
      <c r="O27" s="413"/>
      <c r="P27" s="425"/>
      <c r="Q27" s="498" t="str">
        <f>B27</f>
        <v>基础设施水平</v>
      </c>
      <c r="R27" s="494" t="s">
        <v>1066</v>
      </c>
      <c r="S27" s="495">
        <f>F27</f>
        <v>100</v>
      </c>
      <c r="T27" s="494" t="s">
        <v>1066</v>
      </c>
      <c r="U27" s="495">
        <f>H27</f>
        <v>100</v>
      </c>
      <c r="V27" s="494" t="s">
        <v>1066</v>
      </c>
      <c r="W27" s="495">
        <f>J27</f>
        <v>100</v>
      </c>
      <c r="X27" s="496"/>
      <c r="Y27" s="425"/>
      <c r="Z27" s="519" t="str">
        <f>Q27</f>
        <v>基础设施水平</v>
      </c>
      <c r="AA27" s="505">
        <f>D27/F27</f>
        <v>1</v>
      </c>
      <c r="AB27" s="505">
        <f>D27/H27</f>
        <v>1</v>
      </c>
      <c r="AC27" s="505">
        <f>D27/J27</f>
        <v>1</v>
      </c>
    </row>
    <row r="28" s="202" customFormat="1" ht="15.5" spans="1:29">
      <c r="A28" s="555"/>
      <c r="B28" s="299"/>
      <c r="C28" s="2336"/>
      <c r="D28" s="282"/>
      <c r="E28" s="2337"/>
      <c r="F28" s="282"/>
      <c r="G28" s="2337"/>
      <c r="H28" s="282"/>
      <c r="I28" s="2337"/>
      <c r="J28" s="282"/>
      <c r="K28" s="2399"/>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1261"/>
      <c r="F29" s="271">
        <f>SUMIF(96:96,E29,97:97)-SUMIF(96:96,C29,97:97)+100</f>
        <v>100</v>
      </c>
      <c r="G29" s="1261"/>
      <c r="H29" s="271">
        <f>SUMIF(96:96,G29,97:97)-SUMIF(96:96,C29,97:97)+100</f>
        <v>100</v>
      </c>
      <c r="I29" s="1261"/>
      <c r="J29" s="271">
        <f>SUMIF(96:96,I29,97:97)-SUMIF(96:96,C29,97:97)+100</f>
        <v>100</v>
      </c>
      <c r="K29" s="2400"/>
      <c r="L29" s="421"/>
      <c r="M29" s="405"/>
      <c r="N29" s="405"/>
      <c r="O29" s="420"/>
      <c r="P29" s="425"/>
      <c r="Q29" s="414" t="str">
        <f t="shared" si="8"/>
        <v>临街状况</v>
      </c>
      <c r="R29" s="499" t="s">
        <v>1066</v>
      </c>
      <c r="S29" s="500">
        <f t="shared" ref="S29:S42" si="9">F29</f>
        <v>100</v>
      </c>
      <c r="T29" s="499" t="s">
        <v>1066</v>
      </c>
      <c r="U29" s="500">
        <f t="shared" ref="U29:U42" si="10">H29</f>
        <v>100</v>
      </c>
      <c r="V29" s="499" t="s">
        <v>1066</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1084</v>
      </c>
      <c r="C30" s="2338">
        <f>估价对象房地状况!G22</f>
        <v>0</v>
      </c>
      <c r="D30" s="284">
        <v>100</v>
      </c>
      <c r="E30" s="294"/>
      <c r="F30" s="284">
        <f>SUMIF(98:98,E31,99:99)-SUMIF(98:98,C31,99:99)+100</f>
        <v>100</v>
      </c>
      <c r="G30" s="294"/>
      <c r="H30" s="284">
        <f>SUMIF(98:98,G31,99:99)-SUMIF(98:98,C31,99:99)+100</f>
        <v>100</v>
      </c>
      <c r="I30" s="296"/>
      <c r="J30" s="284">
        <f>SUMIF(98:98,I31,99:99)-SUMIF(98:98,C31,99:99)+100</f>
        <v>100</v>
      </c>
      <c r="K30" s="2400"/>
      <c r="L30" s="421"/>
      <c r="M30" s="405"/>
      <c r="N30" s="405"/>
      <c r="O30" s="420"/>
      <c r="P30" s="425"/>
      <c r="Q30" s="414" t="str">
        <f t="shared" si="8"/>
        <v>毗邻道路的类型与等级</v>
      </c>
      <c r="R30" s="499" t="s">
        <v>1066</v>
      </c>
      <c r="S30" s="500">
        <f t="shared" si="9"/>
        <v>100</v>
      </c>
      <c r="T30" s="499" t="s">
        <v>1066</v>
      </c>
      <c r="U30" s="500">
        <f t="shared" si="10"/>
        <v>100</v>
      </c>
      <c r="V30" s="499" t="s">
        <v>1066</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1085</v>
      </c>
      <c r="C32" s="2339">
        <f>估价对象房地状况!G23</f>
        <v>0</v>
      </c>
      <c r="D32" s="271">
        <v>100</v>
      </c>
      <c r="E32" s="1261"/>
      <c r="F32" s="271">
        <f>SUMIF(100:100,E32,101:101)-SUMIF(100:100,C32,101:101)+100</f>
        <v>100</v>
      </c>
      <c r="G32" s="1261"/>
      <c r="H32" s="271">
        <f>SUMIF(100:100,G32,101:101)-SUMIF(100:100,C32,101:101)+100</f>
        <v>100</v>
      </c>
      <c r="I32" s="1261"/>
      <c r="J32" s="271">
        <f>SUMIF(100:100,I32,101:101)-SUMIF(100:100,C32,101:101)+100</f>
        <v>100</v>
      </c>
      <c r="K32" s="427"/>
      <c r="L32" s="421"/>
      <c r="M32" s="405"/>
      <c r="N32" s="405"/>
      <c r="O32" s="420"/>
      <c r="P32" s="425"/>
      <c r="Q32" s="414" t="str">
        <f t="shared" si="8"/>
        <v>土地级别</v>
      </c>
      <c r="R32" s="499" t="s">
        <v>1066</v>
      </c>
      <c r="S32" s="500">
        <f t="shared" si="9"/>
        <v>100</v>
      </c>
      <c r="T32" s="499" t="s">
        <v>1066</v>
      </c>
      <c r="U32" s="500">
        <f t="shared" si="10"/>
        <v>100</v>
      </c>
      <c r="V32" s="499" t="s">
        <v>1066</v>
      </c>
      <c r="W32" s="500">
        <f t="shared" si="11"/>
        <v>100</v>
      </c>
      <c r="X32" s="486"/>
      <c r="Y32" s="425"/>
      <c r="Z32" s="485" t="str">
        <f t="shared" si="12"/>
        <v>土地级别</v>
      </c>
      <c r="AA32" s="505">
        <f t="shared" si="3"/>
        <v>1</v>
      </c>
      <c r="AB32" s="505">
        <f t="shared" si="4"/>
        <v>1</v>
      </c>
      <c r="AC32" s="505">
        <f t="shared" si="5"/>
        <v>1</v>
      </c>
    </row>
    <row r="33" ht="15.5" spans="1:29">
      <c r="A33" s="232"/>
      <c r="B33" s="592">
        <v>111</v>
      </c>
      <c r="C33" s="2335"/>
      <c r="D33" s="271">
        <v>100</v>
      </c>
      <c r="E33" s="661"/>
      <c r="F33" s="271">
        <f>SUMIF(102:102,E33,103:103)-SUMIF(102:102,C33,103:103)+100</f>
        <v>100</v>
      </c>
      <c r="G33" s="661"/>
      <c r="H33" s="271">
        <f>SUMIF(102:102,G33,103:103)-SUMIF(102:102,C33,103:103)+100</f>
        <v>100</v>
      </c>
      <c r="I33" s="386"/>
      <c r="J33" s="271">
        <f>SUMIF(102:102,I33,103:103)-SUMIF(102:102,C33,103:103)+100</f>
        <v>100</v>
      </c>
      <c r="K33" s="418"/>
      <c r="L33" s="421"/>
      <c r="M33" s="405"/>
      <c r="N33" s="405"/>
      <c r="O33" s="420"/>
      <c r="P33" s="425"/>
      <c r="Q33" s="414">
        <f t="shared" si="8"/>
        <v>111</v>
      </c>
      <c r="R33" s="499" t="s">
        <v>1066</v>
      </c>
      <c r="S33" s="500">
        <f t="shared" si="9"/>
        <v>100</v>
      </c>
      <c r="T33" s="499" t="s">
        <v>1066</v>
      </c>
      <c r="U33" s="500">
        <f t="shared" si="10"/>
        <v>100</v>
      </c>
      <c r="V33" s="499" t="s">
        <v>1066</v>
      </c>
      <c r="W33" s="500">
        <f t="shared" si="11"/>
        <v>100</v>
      </c>
      <c r="X33" s="486"/>
      <c r="Y33" s="425"/>
      <c r="Z33" s="485">
        <f t="shared" si="12"/>
        <v>111</v>
      </c>
      <c r="AA33" s="505">
        <f t="shared" si="3"/>
        <v>1</v>
      </c>
      <c r="AB33" s="505">
        <f t="shared" si="4"/>
        <v>1</v>
      </c>
      <c r="AC33" s="505">
        <f t="shared" si="5"/>
        <v>1</v>
      </c>
    </row>
    <row r="34" ht="15.5" spans="1:29">
      <c r="A34" s="2340"/>
      <c r="B34" s="2341">
        <v>111</v>
      </c>
      <c r="C34" s="2335"/>
      <c r="D34" s="271">
        <v>100</v>
      </c>
      <c r="E34" s="661"/>
      <c r="F34" s="271">
        <f>SUMIF(104:104,E35,105:105)-SUMIF(104:104,C35,105:105)+100</f>
        <v>100</v>
      </c>
      <c r="G34" s="661"/>
      <c r="H34" s="271">
        <f>SUMIF(104:104,G34,105:105)-SUMIF(104:104,C34,105:105)+100</f>
        <v>100</v>
      </c>
      <c r="I34" s="2335"/>
      <c r="J34" s="271">
        <f>SUMIF(104:104,I34,105:105)-SUMIF(104:104,C34,105:105)+100</f>
        <v>100</v>
      </c>
      <c r="K34" s="418"/>
      <c r="L34" s="421"/>
      <c r="M34" s="405"/>
      <c r="N34" s="405"/>
      <c r="O34" s="420"/>
      <c r="P34" s="428" t="s">
        <v>1086</v>
      </c>
      <c r="Q34" s="414">
        <f t="shared" si="8"/>
        <v>111</v>
      </c>
      <c r="R34" s="499" t="s">
        <v>1066</v>
      </c>
      <c r="S34" s="500">
        <f t="shared" si="9"/>
        <v>100</v>
      </c>
      <c r="T34" s="499" t="s">
        <v>1066</v>
      </c>
      <c r="U34" s="500">
        <f t="shared" si="10"/>
        <v>100</v>
      </c>
      <c r="V34" s="499" t="s">
        <v>1066</v>
      </c>
      <c r="W34" s="500">
        <f t="shared" si="11"/>
        <v>100</v>
      </c>
      <c r="X34" s="486"/>
      <c r="Y34" s="431" t="s">
        <v>1086</v>
      </c>
      <c r="Z34" s="485">
        <f t="shared" si="12"/>
        <v>111</v>
      </c>
      <c r="AA34" s="505">
        <f t="shared" si="3"/>
        <v>1</v>
      </c>
      <c r="AB34" s="505">
        <f t="shared" si="4"/>
        <v>1</v>
      </c>
      <c r="AC34" s="505">
        <f t="shared" si="5"/>
        <v>1</v>
      </c>
    </row>
    <row r="35" s="204" customFormat="1" ht="16.25" spans="1:29">
      <c r="A35" s="2342"/>
      <c r="B35" s="2343">
        <v>111</v>
      </c>
      <c r="C35" s="2344"/>
      <c r="D35" s="2345">
        <v>100</v>
      </c>
      <c r="E35" s="2346"/>
      <c r="F35" s="324">
        <f>SUMIF(106:106,E35,107:107)-SUMIF(106:106,C35,107:107)+100</f>
        <v>100</v>
      </c>
      <c r="G35" s="2346"/>
      <c r="H35" s="324">
        <f>SUMIF(106:106,G35,107:107)-SUMIF(106:106,C35,107:107)+100</f>
        <v>100</v>
      </c>
      <c r="I35" s="2344"/>
      <c r="J35" s="324">
        <f>SUMIF(106:106,I35,107:107)-SUMIF(106:106,C35,107:107)+100</f>
        <v>100</v>
      </c>
      <c r="K35" s="418"/>
      <c r="L35" s="419"/>
      <c r="M35" s="429"/>
      <c r="N35" s="429"/>
      <c r="O35" s="430"/>
      <c r="P35" s="431"/>
      <c r="Q35" s="414">
        <f t="shared" si="8"/>
        <v>111</v>
      </c>
      <c r="R35" s="502" t="s">
        <v>1066</v>
      </c>
      <c r="S35" s="503">
        <f t="shared" si="9"/>
        <v>100</v>
      </c>
      <c r="T35" s="502" t="s">
        <v>1066</v>
      </c>
      <c r="U35" s="503">
        <f t="shared" si="10"/>
        <v>100</v>
      </c>
      <c r="V35" s="502" t="s">
        <v>1066</v>
      </c>
      <c r="W35" s="503">
        <f t="shared" si="11"/>
        <v>100</v>
      </c>
      <c r="X35" s="504"/>
      <c r="Y35" s="431"/>
      <c r="Z35" s="520">
        <f t="shared" si="12"/>
        <v>111</v>
      </c>
      <c r="AA35" s="505">
        <f t="shared" si="3"/>
        <v>1</v>
      </c>
      <c r="AB35" s="505">
        <f t="shared" si="4"/>
        <v>1</v>
      </c>
      <c r="AC35" s="505">
        <f t="shared" si="5"/>
        <v>1</v>
      </c>
    </row>
    <row r="36" ht="15.5" spans="1:29">
      <c r="A36" s="307" t="s">
        <v>1087</v>
      </c>
      <c r="B36" s="299" t="s">
        <v>1088</v>
      </c>
      <c r="C36" s="2347"/>
      <c r="D36" s="310">
        <v>100</v>
      </c>
      <c r="E36" s="2347"/>
      <c r="F36" s="310" t="e">
        <f>LOOKUP(E36,109:109,110:110)-LOOKUP(C36,109:109,110:110)+100</f>
        <v>#N/A</v>
      </c>
      <c r="G36" s="2347"/>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1066</v>
      </c>
      <c r="S36" s="500" t="e">
        <f t="shared" si="9"/>
        <v>#N/A</v>
      </c>
      <c r="T36" s="499" t="s">
        <v>1066</v>
      </c>
      <c r="U36" s="500" t="e">
        <f t="shared" si="10"/>
        <v>#N/A</v>
      </c>
      <c r="V36" s="499" t="s">
        <v>1066</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1089</v>
      </c>
      <c r="C37" s="628"/>
      <c r="D37" s="271">
        <v>100</v>
      </c>
      <c r="E37" s="628"/>
      <c r="F37" s="271">
        <f>SUMIF(111:111,E37,112:112)-SUMIF(111:111,C37,112:112)+100</f>
        <v>100</v>
      </c>
      <c r="G37" s="628"/>
      <c r="H37" s="271">
        <f>SUMIF(111:111,G37,112:112)-SUMIF(111:111,C37,112:112)+100</f>
        <v>100</v>
      </c>
      <c r="I37" s="628"/>
      <c r="J37" s="271">
        <f>SUMIF(111:111,I37,112:112)-SUMIF(111:111,C37,112:112)+100</f>
        <v>100</v>
      </c>
      <c r="K37" s="427"/>
      <c r="L37" s="421"/>
      <c r="M37" s="405"/>
      <c r="N37" s="405"/>
      <c r="O37" s="420"/>
      <c r="P37" s="431"/>
      <c r="Q37" s="414" t="str">
        <f t="shared" ref="Q37:Q42" si="13">B37</f>
        <v>宗地形状</v>
      </c>
      <c r="R37" s="499" t="s">
        <v>1066</v>
      </c>
      <c r="S37" s="500">
        <f t="shared" si="9"/>
        <v>100</v>
      </c>
      <c r="T37" s="499" t="s">
        <v>1066</v>
      </c>
      <c r="U37" s="500">
        <f t="shared" si="10"/>
        <v>100</v>
      </c>
      <c r="V37" s="499" t="s">
        <v>1066</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1093</v>
      </c>
      <c r="C38" s="2348"/>
      <c r="D38" s="261">
        <v>100</v>
      </c>
      <c r="E38" s="2348"/>
      <c r="F38" s="271">
        <f>SUMIF(113:113,E38,114:114)-SUMIF(113:113,C38,114:114)+100</f>
        <v>100</v>
      </c>
      <c r="G38" s="2348"/>
      <c r="H38" s="271">
        <f>SUMIF(113:113,G38,114:114)-SUMIF(113:113,C38,114:114)+100</f>
        <v>100</v>
      </c>
      <c r="I38" s="2348"/>
      <c r="J38" s="271">
        <f>SUMIF(113:113,I38,114:114)-SUMIF(113:113,C38,114:114)+100</f>
        <v>100</v>
      </c>
      <c r="K38" s="427"/>
      <c r="L38" s="410"/>
      <c r="M38" s="411"/>
      <c r="N38" s="411"/>
      <c r="O38" s="413"/>
      <c r="P38" s="431"/>
      <c r="Q38" s="414" t="str">
        <f t="shared" si="13"/>
        <v>宗地开发程度</v>
      </c>
      <c r="R38" s="494" t="s">
        <v>1066</v>
      </c>
      <c r="S38" s="495">
        <f t="shared" si="9"/>
        <v>100</v>
      </c>
      <c r="T38" s="494" t="s">
        <v>1066</v>
      </c>
      <c r="U38" s="495">
        <f t="shared" si="10"/>
        <v>100</v>
      </c>
      <c r="V38" s="494" t="s">
        <v>1066</v>
      </c>
      <c r="W38" s="495">
        <f t="shared" si="11"/>
        <v>100</v>
      </c>
      <c r="X38" s="496"/>
      <c r="Y38" s="431"/>
      <c r="Z38" s="519" t="str">
        <f t="shared" si="12"/>
        <v>宗地开发程度</v>
      </c>
      <c r="AA38" s="518">
        <f t="shared" si="3"/>
        <v>1</v>
      </c>
      <c r="AB38" s="518">
        <f t="shared" si="4"/>
        <v>1</v>
      </c>
      <c r="AC38" s="518">
        <f t="shared" si="5"/>
        <v>1</v>
      </c>
    </row>
    <row r="39" ht="15.5" spans="1:29">
      <c r="A39" s="317"/>
      <c r="B39" s="313" t="s">
        <v>1094</v>
      </c>
      <c r="C39" s="628"/>
      <c r="D39" s="271">
        <v>100</v>
      </c>
      <c r="E39" s="628"/>
      <c r="F39" s="271">
        <f>SUMIF(115:115,E39,116:116)-SUMIF(115:115,C39,116:116)+100</f>
        <v>100</v>
      </c>
      <c r="G39" s="628"/>
      <c r="H39" s="271">
        <f>SUMIF(115:115,G39,116:116)-SUMIF(115:115,C39,116:116)+100</f>
        <v>100</v>
      </c>
      <c r="I39" s="628"/>
      <c r="J39" s="271">
        <f>SUMIF(115:115,I39,116:116)-SUMIF(115:115,C39,116:116)+100</f>
        <v>100</v>
      </c>
      <c r="K39" s="427"/>
      <c r="L39" s="421"/>
      <c r="M39" s="405"/>
      <c r="N39" s="405"/>
      <c r="O39" s="420"/>
      <c r="P39" s="431" t="s">
        <v>1086</v>
      </c>
      <c r="Q39" s="414" t="str">
        <f t="shared" si="13"/>
        <v>工程地质条件</v>
      </c>
      <c r="R39" s="499" t="s">
        <v>1066</v>
      </c>
      <c r="S39" s="500">
        <f t="shared" si="9"/>
        <v>100</v>
      </c>
      <c r="T39" s="499" t="s">
        <v>1066</v>
      </c>
      <c r="U39" s="500">
        <f t="shared" si="10"/>
        <v>100</v>
      </c>
      <c r="V39" s="499" t="s">
        <v>1066</v>
      </c>
      <c r="W39" s="500">
        <f t="shared" si="11"/>
        <v>100</v>
      </c>
      <c r="X39" s="486"/>
      <c r="Y39" s="431" t="s">
        <v>1086</v>
      </c>
      <c r="Z39" s="485" t="str">
        <f t="shared" si="12"/>
        <v>工程地质条件</v>
      </c>
      <c r="AA39" s="505">
        <f t="shared" si="3"/>
        <v>1</v>
      </c>
      <c r="AB39" s="505">
        <f t="shared" si="4"/>
        <v>1</v>
      </c>
      <c r="AC39" s="505">
        <f t="shared" si="5"/>
        <v>1</v>
      </c>
    </row>
    <row r="40" ht="15.5" spans="1:29">
      <c r="A40" s="317"/>
      <c r="B40" s="2341">
        <v>111</v>
      </c>
      <c r="C40" s="2335"/>
      <c r="D40" s="271">
        <v>100</v>
      </c>
      <c r="E40" s="2335"/>
      <c r="F40" s="271">
        <f>SUMIF(117:117,E40,118:118)-SUMIF(117:117,C40,118:118)+100</f>
        <v>100</v>
      </c>
      <c r="G40" s="2335"/>
      <c r="H40" s="271">
        <f>SUMIF(117:117,G40,118:118)-SUMIF(117:117,C40,118:118)+100</f>
        <v>100</v>
      </c>
      <c r="I40" s="386"/>
      <c r="J40" s="271">
        <f>SUMIF(117:117,I40,118:118)-SUMIF(117:117,C40,118:118)+100</f>
        <v>100</v>
      </c>
      <c r="K40" s="418"/>
      <c r="L40" s="421"/>
      <c r="M40" s="405"/>
      <c r="N40" s="405"/>
      <c r="O40" s="420"/>
      <c r="P40" s="431"/>
      <c r="Q40" s="414">
        <f t="shared" si="13"/>
        <v>111</v>
      </c>
      <c r="R40" s="499" t="s">
        <v>1066</v>
      </c>
      <c r="S40" s="500">
        <f t="shared" si="9"/>
        <v>100</v>
      </c>
      <c r="T40" s="499" t="s">
        <v>1066</v>
      </c>
      <c r="U40" s="500">
        <f t="shared" si="10"/>
        <v>100</v>
      </c>
      <c r="V40" s="499" t="s">
        <v>1066</v>
      </c>
      <c r="W40" s="500">
        <f t="shared" si="11"/>
        <v>100</v>
      </c>
      <c r="X40" s="486"/>
      <c r="Y40" s="431"/>
      <c r="Z40" s="485">
        <f t="shared" si="12"/>
        <v>111</v>
      </c>
      <c r="AA40" s="505">
        <f t="shared" si="3"/>
        <v>1</v>
      </c>
      <c r="AB40" s="505">
        <f t="shared" si="4"/>
        <v>1</v>
      </c>
      <c r="AC40" s="505">
        <f t="shared" si="5"/>
        <v>1</v>
      </c>
    </row>
    <row r="41" ht="15.5" spans="1:29">
      <c r="A41" s="317"/>
      <c r="B41" s="2341">
        <v>111</v>
      </c>
      <c r="C41" s="2335"/>
      <c r="D41" s="271">
        <v>100</v>
      </c>
      <c r="E41" s="2335"/>
      <c r="F41" s="271">
        <f>SUMIF(119:119,E41,120:120)-SUMIF(119:119,C41,120:120)+100</f>
        <v>100</v>
      </c>
      <c r="G41" s="2335"/>
      <c r="H41" s="271">
        <f>SUMIF(119:119,G41,120:120)-SUMIF(119:119,C41,120:120)+100</f>
        <v>100</v>
      </c>
      <c r="I41" s="386"/>
      <c r="J41" s="271">
        <f>SUMIF(119:119,I41,120:120)-SUMIF(119:119,C41,120:120)+100</f>
        <v>100</v>
      </c>
      <c r="K41" s="418"/>
      <c r="L41" s="421"/>
      <c r="M41" s="405"/>
      <c r="N41" s="405"/>
      <c r="O41" s="420"/>
      <c r="P41" s="431"/>
      <c r="Q41" s="414">
        <f t="shared" si="13"/>
        <v>111</v>
      </c>
      <c r="R41" s="499" t="s">
        <v>1066</v>
      </c>
      <c r="S41" s="500">
        <f t="shared" si="9"/>
        <v>100</v>
      </c>
      <c r="T41" s="499" t="s">
        <v>1066</v>
      </c>
      <c r="U41" s="500">
        <f t="shared" si="10"/>
        <v>100</v>
      </c>
      <c r="V41" s="499" t="s">
        <v>1066</v>
      </c>
      <c r="W41" s="500">
        <f t="shared" si="11"/>
        <v>100</v>
      </c>
      <c r="X41" s="486"/>
      <c r="Y41" s="431"/>
      <c r="Z41" s="485">
        <f t="shared" si="12"/>
        <v>111</v>
      </c>
      <c r="AA41" s="505">
        <f t="shared" si="3"/>
        <v>1</v>
      </c>
      <c r="AB41" s="505">
        <f t="shared" si="4"/>
        <v>1</v>
      </c>
      <c r="AC41" s="505">
        <f t="shared" si="5"/>
        <v>1</v>
      </c>
    </row>
    <row r="42" s="204" customFormat="1" ht="16.25" spans="1:29">
      <c r="A42" s="312"/>
      <c r="B42" s="2341">
        <v>111</v>
      </c>
      <c r="C42" s="2349"/>
      <c r="D42" s="2345">
        <v>100</v>
      </c>
      <c r="E42" s="2335"/>
      <c r="F42" s="324">
        <f>SUMIF(121:121,E42,122:122)-SUMIF(121:121,C42,122:122)+100</f>
        <v>100</v>
      </c>
      <c r="G42" s="2335"/>
      <c r="H42" s="324">
        <f>SUMIF(121:121,G42,122:122)-SUMIF(121:121,C42,122:122)+100</f>
        <v>100</v>
      </c>
      <c r="I42" s="386"/>
      <c r="J42" s="324">
        <f>SUMIF(121:121,I42,122:122)-SUMIF(121:121,C42,122:122)+100</f>
        <v>100</v>
      </c>
      <c r="K42" s="2403"/>
      <c r="L42" s="419"/>
      <c r="M42" s="429"/>
      <c r="N42" s="429"/>
      <c r="O42" s="430"/>
      <c r="P42" s="431"/>
      <c r="Q42" s="414">
        <f t="shared" si="13"/>
        <v>111</v>
      </c>
      <c r="R42" s="502" t="s">
        <v>1066</v>
      </c>
      <c r="S42" s="503">
        <f t="shared" si="9"/>
        <v>100</v>
      </c>
      <c r="T42" s="502" t="s">
        <v>1066</v>
      </c>
      <c r="U42" s="503">
        <f t="shared" si="10"/>
        <v>100</v>
      </c>
      <c r="V42" s="502" t="s">
        <v>1066</v>
      </c>
      <c r="W42" s="503">
        <f t="shared" si="11"/>
        <v>100</v>
      </c>
      <c r="X42" s="504"/>
      <c r="Y42" s="431"/>
      <c r="Z42" s="520">
        <f t="shared" si="12"/>
        <v>111</v>
      </c>
      <c r="AA42" s="505">
        <f t="shared" si="3"/>
        <v>1</v>
      </c>
      <c r="AB42" s="505">
        <f t="shared" si="4"/>
        <v>1</v>
      </c>
      <c r="AC42" s="505">
        <f t="shared" si="5"/>
        <v>1</v>
      </c>
    </row>
    <row r="43" spans="1:29">
      <c r="A43" s="327" t="s">
        <v>1095</v>
      </c>
      <c r="B43" s="2350" t="s">
        <v>1245</v>
      </c>
      <c r="C43" s="2351" t="s">
        <v>138</v>
      </c>
      <c r="D43" s="2352"/>
      <c r="E43" s="2353"/>
      <c r="F43" s="2354"/>
      <c r="G43" s="2355"/>
      <c r="H43" s="2356"/>
      <c r="I43" s="2353"/>
      <c r="J43" s="2356"/>
      <c r="K43" s="2404"/>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1096</v>
      </c>
      <c r="B44" s="2357"/>
      <c r="C44" s="2358" t="e">
        <f>R45</f>
        <v>#DIV/0!</v>
      </c>
      <c r="D44" s="338" t="s">
        <v>1097</v>
      </c>
      <c r="E44" s="2358" t="e">
        <f>R44</f>
        <v>#DIV/0!</v>
      </c>
      <c r="F44" s="340"/>
      <c r="G44" s="2359" t="e">
        <f>T44</f>
        <v>#DIV/0!</v>
      </c>
      <c r="H44" s="340"/>
      <c r="I44" s="2358" t="e">
        <f>V44</f>
        <v>#DIV/0!</v>
      </c>
      <c r="J44" s="340"/>
      <c r="K44" s="2405">
        <f>F44+H44+J44</f>
        <v>0</v>
      </c>
      <c r="L44" s="433"/>
      <c r="M44" s="405"/>
      <c r="N44" s="405"/>
      <c r="O44" s="355"/>
      <c r="P44" s="414" t="str">
        <f>A44</f>
        <v>比较价格（元/平方米）</v>
      </c>
      <c r="Q44" s="414"/>
      <c r="R44" s="2416" t="e">
        <f>ROUND(PRODUCT(R43,AA9:AA42),0)</f>
        <v>#DIV/0!</v>
      </c>
      <c r="S44" s="2416"/>
      <c r="T44" s="2416" t="e">
        <f>ROUND(PRODUCT(T43,AB9:AB42),0)</f>
        <v>#DIV/0!</v>
      </c>
      <c r="U44" s="2416"/>
      <c r="V44" s="2416" t="e">
        <f>ROUND(PRODUCT(V43,AC9:AC42),0)</f>
        <v>#DIV/0!</v>
      </c>
      <c r="W44" s="2416"/>
      <c r="X44" s="357"/>
      <c r="Y44" s="357"/>
      <c r="Z44" s="357"/>
      <c r="AA44" s="357"/>
      <c r="AB44" s="357"/>
      <c r="AC44" s="357"/>
    </row>
    <row r="45" ht="14.75" spans="1:29">
      <c r="A45" s="341" t="s">
        <v>1098</v>
      </c>
      <c r="B45" s="342"/>
      <c r="C45" s="2360" t="e">
        <f>R45</f>
        <v>#DIV/0!</v>
      </c>
      <c r="D45" s="2360"/>
      <c r="E45" s="2360"/>
      <c r="F45" s="2360"/>
      <c r="G45" s="2360"/>
      <c r="H45" s="2360"/>
      <c r="I45" s="2360"/>
      <c r="J45" s="2360"/>
      <c r="K45" s="2406"/>
      <c r="L45" s="433"/>
      <c r="M45" s="405"/>
      <c r="N45" s="405"/>
      <c r="O45" s="355"/>
      <c r="P45" s="436" t="str">
        <f>A45</f>
        <v>估价对象XX用房的比较价格（楼面单价，元/平方米）</v>
      </c>
      <c r="Q45" s="506"/>
      <c r="R45" s="2417" t="e">
        <f>ROUND(IF(D44="简单平均",AVERAGE(R44:W44),R44*F44+T44*H44+V44*J44),0)</f>
        <v>#DIV/0!</v>
      </c>
      <c r="S45" s="2417"/>
      <c r="T45" s="2417"/>
      <c r="U45" s="2417"/>
      <c r="V45" s="2417"/>
      <c r="W45" s="2417"/>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1100</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1101</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1102</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361"/>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362" t="s">
        <v>1103</v>
      </c>
      <c r="B52" s="2363" t="s">
        <v>1104</v>
      </c>
      <c r="C52" s="2364" t="s">
        <v>1105</v>
      </c>
      <c r="D52" s="2365" t="s">
        <v>1106</v>
      </c>
      <c r="E52" s="2366" t="s">
        <v>1107</v>
      </c>
      <c r="F52" s="2367" t="s">
        <v>1108</v>
      </c>
      <c r="G52" s="2368" t="s">
        <v>1109</v>
      </c>
      <c r="H52" s="2369"/>
      <c r="I52" s="2407" t="s">
        <v>467</v>
      </c>
      <c r="J52" s="2408">
        <f>项目基本情况!F41</f>
        <v>0</v>
      </c>
      <c r="K52" s="2409" t="s">
        <v>1110</v>
      </c>
      <c r="L52" s="438"/>
      <c r="M52" s="355"/>
      <c r="N52" s="355"/>
      <c r="O52" s="355"/>
      <c r="P52" s="355"/>
      <c r="Q52" s="355"/>
      <c r="R52" s="355"/>
      <c r="S52" s="355"/>
      <c r="T52" s="355"/>
      <c r="U52" s="355"/>
      <c r="V52" s="355"/>
      <c r="W52" s="355"/>
      <c r="X52" s="355"/>
      <c r="Y52" s="355"/>
      <c r="Z52" s="355"/>
      <c r="AA52" s="355"/>
      <c r="AB52" s="355"/>
      <c r="AC52" s="355"/>
    </row>
    <row r="53" s="2326" customFormat="1" ht="13" spans="1:29">
      <c r="A53" s="2370" t="s">
        <v>1111</v>
      </c>
      <c r="B53" s="2371" t="e">
        <f>C45</f>
        <v>#DIV/0!</v>
      </c>
      <c r="C53" s="2372">
        <v>1</v>
      </c>
      <c r="D53" s="2373">
        <v>1</v>
      </c>
      <c r="E53" s="2372">
        <f>'数据-汇总表'!E8+'数据-汇总表'!E9</f>
        <v>53709.78</v>
      </c>
      <c r="F53" s="2374" t="e">
        <f t="shared" ref="F53:F61" si="14">ROUND(B53*E53/10000,0)</f>
        <v>#DIV/0!</v>
      </c>
      <c r="G53" s="2375"/>
      <c r="H53" s="2376"/>
      <c r="I53" s="2410">
        <v>1</v>
      </c>
      <c r="J53" s="2411">
        <v>1</v>
      </c>
      <c r="K53" s="2412"/>
      <c r="L53" s="2413"/>
      <c r="M53" s="2413"/>
      <c r="N53" s="2413"/>
      <c r="O53" s="2413"/>
      <c r="P53" s="2413"/>
      <c r="Q53" s="2413"/>
      <c r="R53" s="2413"/>
      <c r="S53" s="2413"/>
      <c r="T53" s="2413"/>
      <c r="U53" s="2413"/>
      <c r="V53" s="2413"/>
      <c r="W53" s="2413"/>
      <c r="X53" s="2413"/>
      <c r="Y53" s="2413"/>
      <c r="Z53" s="2413"/>
      <c r="AA53" s="2413"/>
      <c r="AB53" s="2413"/>
      <c r="AC53" s="2413"/>
    </row>
    <row r="54" s="2326" customFormat="1" ht="13" spans="1:29">
      <c r="A54" s="2377" t="s">
        <v>1112</v>
      </c>
      <c r="B54" s="2378" t="e">
        <f>ROUND($C$45*C54*D54,0)</f>
        <v>#DIV/0!</v>
      </c>
      <c r="C54" s="2102">
        <f t="shared" ref="C54:C61" si="15">IF($C$52="北京市系数",I54,J54)</f>
        <v>0.6</v>
      </c>
      <c r="D54" s="2379">
        <v>0.25</v>
      </c>
      <c r="E54" s="2380"/>
      <c r="F54" s="2374" t="e">
        <f t="shared" si="14"/>
        <v>#DIV/0!</v>
      </c>
      <c r="G54" s="2381" t="s">
        <v>1113</v>
      </c>
      <c r="H54" s="2382" t="str">
        <f>项目基本情况!B43</f>
        <v>五级</v>
      </c>
      <c r="I54" s="2410">
        <f>SUMIF(修正!$A$57:$A$68,H54,修正!B57:B68)</f>
        <v>0.6</v>
      </c>
      <c r="J54" s="2414"/>
      <c r="K54" s="2412"/>
      <c r="L54" s="2413"/>
      <c r="M54" s="2413"/>
      <c r="N54" s="2413"/>
      <c r="O54" s="2413"/>
      <c r="P54" s="2413"/>
      <c r="Q54" s="2413"/>
      <c r="R54" s="2413"/>
      <c r="S54" s="2413"/>
      <c r="T54" s="2413"/>
      <c r="U54" s="2413"/>
      <c r="V54" s="2413"/>
      <c r="W54" s="2413"/>
      <c r="X54" s="2413"/>
      <c r="Y54" s="2413"/>
      <c r="Z54" s="2413"/>
      <c r="AA54" s="2413"/>
      <c r="AB54" s="2413"/>
      <c r="AC54" s="2413"/>
    </row>
    <row r="55" s="2326" customFormat="1" ht="13" spans="1:29">
      <c r="A55" s="2377" t="s">
        <v>1114</v>
      </c>
      <c r="B55" s="2378" t="e">
        <f t="shared" ref="B55:B61" si="16">ROUND($C$45*C55*D55,0)</f>
        <v>#DIV/0!</v>
      </c>
      <c r="C55" s="2102">
        <f t="shared" si="15"/>
        <v>0.3</v>
      </c>
      <c r="D55" s="2379">
        <v>0.25</v>
      </c>
      <c r="E55" s="2380"/>
      <c r="F55" s="2374" t="e">
        <f t="shared" si="14"/>
        <v>#DIV/0!</v>
      </c>
      <c r="G55" s="2383"/>
      <c r="H55" s="2384" t="str">
        <f>项目基本情况!B43</f>
        <v>五级</v>
      </c>
      <c r="I55" s="2410">
        <f>SUMIF(修正!$A$57:$A$68,H55,修正!C57:C68)</f>
        <v>0.3</v>
      </c>
      <c r="J55" s="2414"/>
      <c r="K55" s="2412"/>
      <c r="L55" s="2413"/>
      <c r="M55" s="2413"/>
      <c r="N55" s="2413"/>
      <c r="O55" s="2413"/>
      <c r="P55" s="2413"/>
      <c r="Q55" s="2413"/>
      <c r="R55" s="2413"/>
      <c r="S55" s="2413"/>
      <c r="T55" s="2413"/>
      <c r="U55" s="2413"/>
      <c r="V55" s="2413"/>
      <c r="W55" s="2413"/>
      <c r="X55" s="2413"/>
      <c r="Y55" s="2413"/>
      <c r="Z55" s="2413"/>
      <c r="AA55" s="2413"/>
      <c r="AB55" s="2413"/>
      <c r="AC55" s="2413"/>
    </row>
    <row r="56" s="2326" customFormat="1" ht="13" spans="1:29">
      <c r="A56" s="2377" t="s">
        <v>1115</v>
      </c>
      <c r="B56" s="2378" t="e">
        <f t="shared" si="16"/>
        <v>#DIV/0!</v>
      </c>
      <c r="C56" s="2102">
        <f t="shared" si="15"/>
        <v>0.25</v>
      </c>
      <c r="D56" s="2379">
        <v>0.25</v>
      </c>
      <c r="E56" s="2380"/>
      <c r="F56" s="2374" t="e">
        <f t="shared" si="14"/>
        <v>#DIV/0!</v>
      </c>
      <c r="G56" s="2383"/>
      <c r="H56" s="2384" t="str">
        <f>项目基本情况!B43</f>
        <v>五级</v>
      </c>
      <c r="I56" s="2410">
        <f>SUMIF(修正!$A$57:$A$68,H56,修正!D57:D68)</f>
        <v>0.25</v>
      </c>
      <c r="J56" s="2414"/>
      <c r="K56" s="2412"/>
      <c r="L56" s="2413"/>
      <c r="M56" s="2413"/>
      <c r="N56" s="2413"/>
      <c r="O56" s="2413"/>
      <c r="P56" s="2413"/>
      <c r="Q56" s="2413"/>
      <c r="R56" s="2413"/>
      <c r="S56" s="2413"/>
      <c r="T56" s="2413"/>
      <c r="U56" s="2413"/>
      <c r="V56" s="2413"/>
      <c r="W56" s="2413"/>
      <c r="X56" s="2413"/>
      <c r="Y56" s="2413"/>
      <c r="Z56" s="2413"/>
      <c r="AA56" s="2413"/>
      <c r="AB56" s="2413"/>
      <c r="AC56" s="2413"/>
    </row>
    <row r="57" s="2326" customFormat="1" ht="13" spans="1:29">
      <c r="A57" s="2385" t="s">
        <v>623</v>
      </c>
      <c r="B57" s="2378" t="e">
        <f t="shared" si="16"/>
        <v>#DIV/0!</v>
      </c>
      <c r="C57" s="2102">
        <f t="shared" si="15"/>
        <v>0.25</v>
      </c>
      <c r="D57" s="2379">
        <v>0.25</v>
      </c>
      <c r="E57" s="2386">
        <f>'数据-汇总表'!E11</f>
        <v>0</v>
      </c>
      <c r="F57" s="2374" t="e">
        <f t="shared" si="14"/>
        <v>#DIV/0!</v>
      </c>
      <c r="G57" s="2387" t="s">
        <v>1116</v>
      </c>
      <c r="H57" s="2384" t="str">
        <f>项目基本情况!C43</f>
        <v>五级</v>
      </c>
      <c r="I57" s="2410">
        <f>SUMIF(修正!$A$57:$A$68,H57,修正!E57:E68)</f>
        <v>0.25</v>
      </c>
      <c r="J57" s="2414"/>
      <c r="K57" s="2412"/>
      <c r="L57" s="2413"/>
      <c r="M57" s="2413"/>
      <c r="N57" s="2413"/>
      <c r="O57" s="2413"/>
      <c r="P57" s="2413"/>
      <c r="Q57" s="2413"/>
      <c r="R57" s="2413"/>
      <c r="S57" s="2413"/>
      <c r="T57" s="2413"/>
      <c r="U57" s="2413"/>
      <c r="V57" s="2413"/>
      <c r="W57" s="2413"/>
      <c r="X57" s="2413"/>
      <c r="Y57" s="2413"/>
      <c r="Z57" s="2413"/>
      <c r="AA57" s="2413"/>
      <c r="AB57" s="2413"/>
      <c r="AC57" s="2413"/>
    </row>
    <row r="58" s="2326" customFormat="1" ht="13" spans="1:29">
      <c r="A58" s="2377" t="s">
        <v>1117</v>
      </c>
      <c r="B58" s="2378" t="e">
        <f t="shared" si="16"/>
        <v>#DIV/0!</v>
      </c>
      <c r="C58" s="2102">
        <f t="shared" si="15"/>
        <v>0.25</v>
      </c>
      <c r="D58" s="2379">
        <v>0.25</v>
      </c>
      <c r="E58" s="2386">
        <f>'数据-汇总表'!E12</f>
        <v>0</v>
      </c>
      <c r="F58" s="2374" t="e">
        <f t="shared" si="14"/>
        <v>#DIV/0!</v>
      </c>
      <c r="G58" s="2388" t="s">
        <v>480</v>
      </c>
      <c r="H58" s="2382" t="str">
        <f>IF(G58="商业",项目基本情况!B43,IF(G58="办公",项目基本情况!C43,IF(G58="住宅",项目基本情况!D43,项目基本情况!E43)))</f>
        <v>五级</v>
      </c>
      <c r="I58" s="2410">
        <f>SUMIF(修正!$A$57:$A$68,H58,修正!F57:F68)</f>
        <v>0.25</v>
      </c>
      <c r="J58" s="2414"/>
      <c r="K58" s="2412"/>
      <c r="L58" s="2413"/>
      <c r="M58" s="2413"/>
      <c r="N58" s="2413"/>
      <c r="O58" s="2413"/>
      <c r="P58" s="2413"/>
      <c r="Q58" s="2413"/>
      <c r="R58" s="2413"/>
      <c r="S58" s="2413"/>
      <c r="T58" s="2413"/>
      <c r="U58" s="2413"/>
      <c r="V58" s="2413"/>
      <c r="W58" s="2413"/>
      <c r="X58" s="2413"/>
      <c r="Y58" s="2413"/>
      <c r="Z58" s="2413"/>
      <c r="AA58" s="2413"/>
      <c r="AB58" s="2413"/>
      <c r="AC58" s="2413"/>
    </row>
    <row r="59" s="2326" customFormat="1" ht="13" spans="1:29">
      <c r="A59" s="2377" t="s">
        <v>1118</v>
      </c>
      <c r="B59" s="2378" t="e">
        <f t="shared" si="16"/>
        <v>#DIV/0!</v>
      </c>
      <c r="C59" s="2102">
        <f t="shared" si="15"/>
        <v>0.15</v>
      </c>
      <c r="D59" s="2379">
        <v>0.25</v>
      </c>
      <c r="E59" s="2386">
        <f>'数据-汇总表'!E13</f>
        <v>0</v>
      </c>
      <c r="F59" s="2374" t="e">
        <f t="shared" si="14"/>
        <v>#DIV/0!</v>
      </c>
      <c r="G59" s="2388" t="s">
        <v>430</v>
      </c>
      <c r="H59" s="2382" t="str">
        <f>IF(G59="商业",项目基本情况!B43,IF(G59="办公",项目基本情况!C43,IF(G59="住宅",项目基本情况!D43,项目基本情况!E43)))</f>
        <v>五级</v>
      </c>
      <c r="I59" s="2410">
        <f>SUMIF(修正!$A$57:$A$68,H59,修正!G57:G68)</f>
        <v>0.15</v>
      </c>
      <c r="J59" s="2414"/>
      <c r="K59" s="2412"/>
      <c r="L59" s="2413"/>
      <c r="M59" s="2413"/>
      <c r="N59" s="2413"/>
      <c r="O59" s="2413"/>
      <c r="P59" s="2413"/>
      <c r="Q59" s="2413"/>
      <c r="R59" s="2413"/>
      <c r="S59" s="2413"/>
      <c r="T59" s="2413"/>
      <c r="U59" s="2413"/>
      <c r="V59" s="2413"/>
      <c r="W59" s="2413"/>
      <c r="X59" s="2413"/>
      <c r="Y59" s="2413"/>
      <c r="Z59" s="2413"/>
      <c r="AA59" s="2413"/>
      <c r="AB59" s="2413"/>
      <c r="AC59" s="2413"/>
    </row>
    <row r="60" s="2326" customFormat="1" ht="13" spans="1:29">
      <c r="A60" s="2377" t="s">
        <v>1119</v>
      </c>
      <c r="B60" s="2378" t="e">
        <f t="shared" si="16"/>
        <v>#DIV/0!</v>
      </c>
      <c r="C60" s="2102">
        <f t="shared" si="15"/>
        <v>0.15</v>
      </c>
      <c r="D60" s="2379">
        <v>0.25</v>
      </c>
      <c r="E60" s="2386">
        <f>'数据-汇总表'!E14</f>
        <v>0</v>
      </c>
      <c r="F60" s="2374" t="e">
        <f t="shared" si="14"/>
        <v>#DIV/0!</v>
      </c>
      <c r="G60" s="2387" t="s">
        <v>1113</v>
      </c>
      <c r="H60" s="2384" t="str">
        <f>项目基本情况!B43</f>
        <v>五级</v>
      </c>
      <c r="I60" s="2410">
        <f>SUMIF(修正!$A$57:$A$68,H60,修正!G57:G68)</f>
        <v>0.15</v>
      </c>
      <c r="J60" s="2414"/>
      <c r="K60" s="2412"/>
      <c r="L60" s="2413"/>
      <c r="M60" s="2413"/>
      <c r="N60" s="2413"/>
      <c r="O60" s="2413"/>
      <c r="P60" s="2413"/>
      <c r="Q60" s="2413"/>
      <c r="R60" s="2413"/>
      <c r="S60" s="2413"/>
      <c r="T60" s="2413"/>
      <c r="U60" s="2413"/>
      <c r="V60" s="2413"/>
      <c r="W60" s="2413"/>
      <c r="X60" s="2413"/>
      <c r="Y60" s="2413"/>
      <c r="Z60" s="2413"/>
      <c r="AA60" s="2413"/>
      <c r="AB60" s="2413"/>
      <c r="AC60" s="2413"/>
    </row>
    <row r="61" s="2326" customFormat="1" ht="13.75" spans="1:29">
      <c r="A61" s="2377" t="s">
        <v>1120</v>
      </c>
      <c r="B61" s="2378" t="e">
        <f t="shared" si="16"/>
        <v>#DIV/0!</v>
      </c>
      <c r="C61" s="2102">
        <f t="shared" si="15"/>
        <v>0.15</v>
      </c>
      <c r="D61" s="2379">
        <v>0.25</v>
      </c>
      <c r="E61" s="2386">
        <f>'数据-汇总表'!E15</f>
        <v>6588.66</v>
      </c>
      <c r="F61" s="2374" t="e">
        <f t="shared" si="14"/>
        <v>#DIV/0!</v>
      </c>
      <c r="G61" s="2389" t="s">
        <v>1116</v>
      </c>
      <c r="H61" s="2390" t="str">
        <f>项目基本情况!C43</f>
        <v>五级</v>
      </c>
      <c r="I61" s="2410">
        <f>SUMIF(修正!$A$57:$A$68,H61,修正!G57:G68)</f>
        <v>0.15</v>
      </c>
      <c r="J61" s="2414"/>
      <c r="K61" s="2412"/>
      <c r="L61" s="2413"/>
      <c r="M61" s="2413"/>
      <c r="N61" s="2413"/>
      <c r="O61" s="2413"/>
      <c r="P61" s="2413"/>
      <c r="Q61" s="2413"/>
      <c r="R61" s="2413"/>
      <c r="S61" s="2413"/>
      <c r="T61" s="2413"/>
      <c r="U61" s="2413"/>
      <c r="V61" s="2413"/>
      <c r="W61" s="2413"/>
      <c r="X61" s="2413"/>
      <c r="Y61" s="2413"/>
      <c r="Z61" s="2413"/>
      <c r="AA61" s="2413"/>
      <c r="AB61" s="2413"/>
      <c r="AC61" s="2413"/>
    </row>
    <row r="62" s="2326" customFormat="1" ht="13.75" spans="1:29">
      <c r="A62" s="2391" t="s">
        <v>1121</v>
      </c>
      <c r="B62" s="2392" t="s">
        <v>1122</v>
      </c>
      <c r="C62" s="2392" t="s">
        <v>1122</v>
      </c>
      <c r="D62" s="2392" t="s">
        <v>1122</v>
      </c>
      <c r="E62" s="2392">
        <f>IF(B43="楼面地价",SUM(E53:E61),'数据-汇总表'!D3)</f>
        <v>17946.61</v>
      </c>
      <c r="F62" s="2393" t="e">
        <f>IF(B43="楼面地价",SUM(F53:F61),ROUND(C45*E62/10000,0))</f>
        <v>#DIV/0!</v>
      </c>
      <c r="G62" s="2394"/>
      <c r="H62" s="2394"/>
      <c r="I62" s="2394"/>
      <c r="J62" s="2394"/>
      <c r="K62" s="2415"/>
      <c r="L62" s="2413"/>
      <c r="M62" s="2413"/>
      <c r="N62" s="2413"/>
      <c r="O62" s="2413"/>
      <c r="P62" s="2413"/>
      <c r="Q62" s="2413"/>
      <c r="R62" s="2413"/>
      <c r="S62" s="2413"/>
      <c r="T62" s="2413"/>
      <c r="U62" s="2413"/>
      <c r="V62" s="2413"/>
      <c r="W62" s="2413"/>
      <c r="X62" s="2413"/>
      <c r="Y62" s="2413"/>
      <c r="Z62" s="2413"/>
      <c r="AA62" s="2413"/>
      <c r="AB62" s="2413"/>
      <c r="AC62" s="2413"/>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395" t="str">
        <f>YEAR(C9)&amp;"-"&amp;MONTH(C9)&amp;"-1"</f>
        <v>2025-3-1</v>
      </c>
      <c r="D64" s="2396">
        <f>EDATE(C64,-3)</f>
        <v>45627</v>
      </c>
      <c r="E64" s="2396">
        <f t="shared" ref="E64:N64" si="17">EDATE(D64,-3)</f>
        <v>45536</v>
      </c>
      <c r="F64" s="2396">
        <f t="shared" si="17"/>
        <v>45444</v>
      </c>
      <c r="G64" s="2396">
        <f t="shared" si="17"/>
        <v>45352</v>
      </c>
      <c r="H64" s="2396">
        <f t="shared" si="17"/>
        <v>45261</v>
      </c>
      <c r="I64" s="2396">
        <f t="shared" si="17"/>
        <v>45170</v>
      </c>
      <c r="J64" s="2396">
        <f t="shared" si="17"/>
        <v>45078</v>
      </c>
      <c r="K64" s="2396">
        <f t="shared" si="17"/>
        <v>44986</v>
      </c>
      <c r="L64" s="2396">
        <f t="shared" si="17"/>
        <v>44896</v>
      </c>
      <c r="M64" s="2396">
        <f t="shared" si="17"/>
        <v>44805</v>
      </c>
      <c r="N64" s="2396">
        <f t="shared" si="17"/>
        <v>44713</v>
      </c>
      <c r="O64" s="355"/>
      <c r="P64" s="355"/>
      <c r="Q64" s="355"/>
      <c r="R64" s="355"/>
      <c r="S64" s="355"/>
      <c r="T64" s="355"/>
      <c r="U64" s="355"/>
      <c r="V64" s="355"/>
      <c r="W64" s="355"/>
      <c r="X64" s="355"/>
      <c r="Y64" s="355"/>
      <c r="Z64" s="355"/>
      <c r="AA64" s="355"/>
      <c r="AB64" s="355"/>
      <c r="AC64" s="355"/>
    </row>
    <row r="65" ht="21.75" spans="1:29">
      <c r="A65" s="356" t="s">
        <v>1123</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418" t="s">
        <v>1246</v>
      </c>
      <c r="B66" s="361"/>
      <c r="C66" s="2419" t="str">
        <f>YEAR(C64)&amp;"-"&amp;ROUNDUP(MONTH(C64)/3,0)</f>
        <v>2025-1</v>
      </c>
      <c r="D66" s="2419" t="str">
        <f t="shared" ref="D66:N66" si="18">YEAR(D64)&amp;"-"&amp;ROUNDUP(MONTH(D64)/3,0)</f>
        <v>2024-4</v>
      </c>
      <c r="E66" s="2419" t="str">
        <f t="shared" si="18"/>
        <v>2024-3</v>
      </c>
      <c r="F66" s="2419" t="str">
        <f t="shared" si="18"/>
        <v>2024-2</v>
      </c>
      <c r="G66" s="2419" t="str">
        <f t="shared" si="18"/>
        <v>2024-1</v>
      </c>
      <c r="H66" s="2419" t="str">
        <f t="shared" si="18"/>
        <v>2023-4</v>
      </c>
      <c r="I66" s="2419" t="str">
        <f t="shared" si="18"/>
        <v>2023-3</v>
      </c>
      <c r="J66" s="2419" t="str">
        <f t="shared" si="18"/>
        <v>2023-2</v>
      </c>
      <c r="K66" s="2419" t="str">
        <f t="shared" si="18"/>
        <v>2023-1</v>
      </c>
      <c r="L66" s="2419" t="str">
        <f t="shared" si="18"/>
        <v>2022-4</v>
      </c>
      <c r="M66" s="2419" t="str">
        <f t="shared" si="18"/>
        <v>2022-3</v>
      </c>
      <c r="N66" s="2419" t="str">
        <f t="shared" si="18"/>
        <v>2022-2</v>
      </c>
      <c r="O66" s="2426"/>
      <c r="P66" s="446"/>
      <c r="Q66" s="508"/>
      <c r="R66" s="508"/>
      <c r="S66" s="508"/>
      <c r="T66" s="508"/>
      <c r="U66" s="508"/>
      <c r="V66" s="508"/>
      <c r="W66" s="508"/>
      <c r="X66" s="508"/>
      <c r="Y66" s="508"/>
      <c r="Z66" s="508"/>
      <c r="AA66" s="508"/>
      <c r="AB66" s="508"/>
      <c r="AC66" s="508"/>
    </row>
    <row r="67" s="202" customFormat="1" ht="27.75" customHeight="1" spans="1:29">
      <c r="A67" s="2420" t="s">
        <v>164</v>
      </c>
      <c r="B67" s="1379" t="str">
        <f>"北京市平均增长率"&amp;TEXT(基准地价!P28,"0.00%")</f>
        <v>北京市平均增长率0.00%</v>
      </c>
      <c r="C67" s="526">
        <v>100</v>
      </c>
      <c r="D67" s="529"/>
      <c r="E67" s="529"/>
      <c r="F67" s="529"/>
      <c r="G67" s="529"/>
      <c r="H67" s="529"/>
      <c r="I67" s="529"/>
      <c r="J67" s="529"/>
      <c r="K67" s="529"/>
      <c r="L67" s="529"/>
      <c r="M67" s="2427"/>
      <c r="N67" s="2428"/>
      <c r="O67" s="454"/>
      <c r="P67" s="449"/>
      <c r="Q67" s="509"/>
      <c r="R67" s="509"/>
      <c r="S67" s="509"/>
      <c r="T67" s="509"/>
      <c r="U67" s="509"/>
      <c r="V67" s="509"/>
      <c r="W67" s="509"/>
      <c r="X67" s="509"/>
      <c r="Y67" s="509"/>
      <c r="Z67" s="509"/>
      <c r="AA67" s="509"/>
      <c r="AB67" s="509"/>
      <c r="AC67" s="509"/>
    </row>
    <row r="68" s="202" customFormat="1" ht="14.75" spans="1:29">
      <c r="A68" s="368" t="s">
        <v>1247</v>
      </c>
      <c r="B68" s="369"/>
      <c r="C68" s="2421"/>
      <c r="D68" s="2422"/>
      <c r="E68" s="2422"/>
      <c r="F68" s="2422"/>
      <c r="G68" s="2422"/>
      <c r="H68" s="2422"/>
      <c r="I68" s="2422"/>
      <c r="J68" s="2422"/>
      <c r="K68" s="2422"/>
      <c r="L68" s="2422"/>
      <c r="M68" s="2422"/>
      <c r="N68" s="2422"/>
      <c r="O68" s="454"/>
      <c r="P68" s="449"/>
      <c r="Q68" s="449"/>
      <c r="R68" s="509"/>
      <c r="S68" s="509"/>
      <c r="T68" s="509"/>
      <c r="U68" s="509"/>
      <c r="V68" s="509"/>
      <c r="W68" s="509"/>
      <c r="X68" s="509"/>
      <c r="Y68" s="509"/>
      <c r="Z68" s="509"/>
      <c r="AA68" s="509"/>
      <c r="AB68" s="509"/>
      <c r="AC68" s="509"/>
    </row>
    <row r="69" s="202" customFormat="1" spans="1:29">
      <c r="A69" s="372" t="s">
        <v>1067</v>
      </c>
      <c r="B69" s="365"/>
      <c r="C69" s="373" t="s">
        <v>1068</v>
      </c>
      <c r="D69" s="374"/>
      <c r="E69" s="374"/>
      <c r="F69" s="374"/>
      <c r="G69" s="374"/>
      <c r="H69" s="374"/>
      <c r="I69" s="374"/>
      <c r="J69" s="374"/>
      <c r="K69" s="374"/>
      <c r="L69" s="452"/>
      <c r="M69" s="453"/>
      <c r="N69" s="2429"/>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429"/>
      <c r="O70" s="454"/>
      <c r="P70" s="449"/>
      <c r="Q70" s="449"/>
      <c r="R70" s="509"/>
      <c r="S70" s="509"/>
      <c r="T70" s="509"/>
      <c r="U70" s="509"/>
      <c r="V70" s="509"/>
      <c r="W70" s="509"/>
      <c r="X70" s="509"/>
      <c r="Y70" s="509"/>
      <c r="Z70" s="509"/>
      <c r="AA70" s="509"/>
      <c r="AB70" s="509"/>
      <c r="AC70" s="509"/>
    </row>
    <row r="71" spans="1:29">
      <c r="A71" s="375" t="s">
        <v>1126</v>
      </c>
      <c r="B71" s="376" t="s">
        <v>1127</v>
      </c>
      <c r="C71" s="378"/>
      <c r="D71" s="378"/>
      <c r="E71" s="378"/>
      <c r="F71" s="378"/>
      <c r="G71" s="378"/>
      <c r="H71" s="378"/>
      <c r="I71" s="378"/>
      <c r="J71" s="378"/>
      <c r="K71" s="456"/>
      <c r="L71" s="457"/>
      <c r="M71" s="458"/>
      <c r="N71" s="2430"/>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431"/>
      <c r="O72" s="462"/>
      <c r="P72" s="460"/>
      <c r="Q72" s="449"/>
      <c r="R72" s="355"/>
      <c r="S72" s="355"/>
      <c r="T72" s="355"/>
      <c r="U72" s="355"/>
      <c r="V72" s="355"/>
      <c r="W72" s="355"/>
      <c r="X72" s="355"/>
      <c r="Y72" s="355"/>
      <c r="Z72" s="355"/>
      <c r="AA72" s="355"/>
      <c r="AB72" s="355"/>
      <c r="AC72" s="355"/>
    </row>
    <row r="73" ht="28.75" spans="1:29">
      <c r="A73" s="379"/>
      <c r="B73" s="382" t="s">
        <v>1128</v>
      </c>
      <c r="C73" s="396"/>
      <c r="D73" s="396"/>
      <c r="E73" s="396"/>
      <c r="F73" s="396"/>
      <c r="G73" s="396"/>
      <c r="H73" s="396"/>
      <c r="I73" s="396"/>
      <c r="J73" s="396"/>
      <c r="K73" s="479"/>
      <c r="L73" s="480"/>
      <c r="M73" s="481"/>
      <c r="N73" s="2430"/>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431"/>
      <c r="O74" s="462"/>
      <c r="P74" s="460"/>
      <c r="Q74" s="449"/>
      <c r="R74" s="355"/>
      <c r="S74" s="355"/>
      <c r="T74" s="355"/>
      <c r="U74" s="355"/>
      <c r="V74" s="355"/>
      <c r="W74" s="355"/>
      <c r="X74" s="355"/>
      <c r="Y74" s="355"/>
      <c r="Z74" s="355"/>
      <c r="AA74" s="355"/>
      <c r="AB74" s="355"/>
      <c r="AC74" s="355"/>
    </row>
    <row r="75" ht="14.75" spans="1:29">
      <c r="A75" s="379"/>
      <c r="B75" s="524" t="s">
        <v>1129</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431"/>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430"/>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431"/>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432"/>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431"/>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432"/>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432"/>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432"/>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432"/>
      <c r="O83" s="471"/>
      <c r="P83" s="472"/>
      <c r="Q83" s="510"/>
      <c r="R83" s="511"/>
      <c r="S83" s="511"/>
      <c r="T83" s="511"/>
      <c r="U83" s="511"/>
      <c r="V83" s="511"/>
      <c r="W83" s="511"/>
      <c r="X83" s="511"/>
      <c r="Y83" s="511"/>
      <c r="Z83" s="511"/>
      <c r="AA83" s="511"/>
      <c r="AB83" s="511"/>
      <c r="AC83" s="511"/>
    </row>
    <row r="84" spans="1:29">
      <c r="A84" s="375" t="s">
        <v>1130</v>
      </c>
      <c r="B84" s="376" t="s">
        <v>226</v>
      </c>
      <c r="C84" s="392" t="s">
        <v>244</v>
      </c>
      <c r="D84" s="392" t="s">
        <v>256</v>
      </c>
      <c r="E84" s="392" t="s">
        <v>267</v>
      </c>
      <c r="F84" s="392" t="s">
        <v>277</v>
      </c>
      <c r="G84" s="392" t="s">
        <v>285</v>
      </c>
      <c r="H84" s="377"/>
      <c r="I84" s="377"/>
      <c r="J84" s="377"/>
      <c r="K84" s="474"/>
      <c r="L84" s="475"/>
      <c r="M84" s="476"/>
      <c r="N84" s="2430"/>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431"/>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2430"/>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431"/>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2433"/>
      <c r="M88" s="539"/>
      <c r="N88" s="2429"/>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431"/>
      <c r="O89" s="462"/>
      <c r="P89" s="460"/>
      <c r="Q89" s="449"/>
      <c r="R89" s="509"/>
      <c r="S89" s="509"/>
      <c r="T89" s="509"/>
      <c r="U89" s="509"/>
      <c r="V89" s="509"/>
      <c r="W89" s="509"/>
      <c r="X89" s="509"/>
      <c r="Y89" s="509"/>
      <c r="Z89" s="509"/>
      <c r="AA89" s="509"/>
      <c r="AB89" s="509"/>
      <c r="AC89" s="509"/>
    </row>
    <row r="90" s="202" customFormat="1" ht="28.75" spans="1:29">
      <c r="A90" s="525"/>
      <c r="B90" s="382" t="s">
        <v>1083</v>
      </c>
      <c r="C90" s="392" t="s">
        <v>244</v>
      </c>
      <c r="D90" s="392" t="s">
        <v>256</v>
      </c>
      <c r="E90" s="392" t="s">
        <v>267</v>
      </c>
      <c r="F90" s="392" t="s">
        <v>277</v>
      </c>
      <c r="G90" s="392" t="s">
        <v>285</v>
      </c>
      <c r="H90" s="395"/>
      <c r="I90" s="395"/>
      <c r="J90" s="395"/>
      <c r="K90" s="395"/>
      <c r="L90" s="395"/>
      <c r="M90" s="539"/>
      <c r="N90" s="2429"/>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431"/>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68"/>
      <c r="I92" s="668"/>
      <c r="J92" s="668"/>
      <c r="K92" s="668"/>
      <c r="L92" s="669"/>
      <c r="M92" s="670"/>
      <c r="N92" s="2432"/>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674"/>
      <c r="I93" s="674"/>
      <c r="J93" s="674"/>
      <c r="K93" s="674"/>
      <c r="L93" s="674"/>
      <c r="M93" s="675"/>
      <c r="N93" s="2432"/>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68"/>
      <c r="I94" s="668"/>
      <c r="J94" s="668"/>
      <c r="K94" s="668"/>
      <c r="L94" s="668"/>
      <c r="M94" s="670"/>
      <c r="N94" s="2432"/>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434"/>
      <c r="N95" s="2432"/>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1131</v>
      </c>
      <c r="D96" s="396" t="s">
        <v>1132</v>
      </c>
      <c r="E96" s="396" t="s">
        <v>1133</v>
      </c>
      <c r="F96" s="396" t="s">
        <v>1134</v>
      </c>
      <c r="G96" s="396"/>
      <c r="H96" s="396"/>
      <c r="I96" s="396"/>
      <c r="J96" s="396"/>
      <c r="K96" s="479"/>
      <c r="L96" s="480"/>
      <c r="M96" s="481"/>
      <c r="N96" s="2430"/>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431"/>
      <c r="O97" s="462"/>
      <c r="P97" s="460"/>
      <c r="Q97" s="449"/>
      <c r="R97" s="355"/>
      <c r="S97" s="355"/>
      <c r="T97" s="355"/>
      <c r="U97" s="355"/>
      <c r="V97" s="355"/>
      <c r="W97" s="355"/>
      <c r="X97" s="355"/>
      <c r="Y97" s="355"/>
      <c r="Z97" s="355"/>
      <c r="AA97" s="355"/>
      <c r="AB97" s="355"/>
      <c r="AC97" s="355"/>
    </row>
    <row r="98" ht="28.75" spans="1:29">
      <c r="A98" s="379"/>
      <c r="B98" s="382" t="s">
        <v>1084</v>
      </c>
      <c r="C98" s="389"/>
      <c r="D98" s="389"/>
      <c r="E98" s="389"/>
      <c r="F98" s="389"/>
      <c r="G98" s="389"/>
      <c r="H98" s="383"/>
      <c r="I98" s="383"/>
      <c r="J98" s="383"/>
      <c r="K98" s="463"/>
      <c r="L98" s="464"/>
      <c r="M98" s="465"/>
      <c r="N98" s="2430"/>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431"/>
      <c r="O99" s="462"/>
      <c r="P99" s="460"/>
      <c r="Q99" s="449"/>
      <c r="R99" s="355"/>
      <c r="S99" s="355"/>
      <c r="T99" s="355"/>
      <c r="U99" s="355"/>
      <c r="V99" s="355"/>
      <c r="W99" s="355"/>
      <c r="X99" s="355"/>
      <c r="Y99" s="355"/>
      <c r="Z99" s="355"/>
      <c r="AA99" s="355"/>
      <c r="AB99" s="355"/>
      <c r="AC99" s="355"/>
    </row>
    <row r="100" ht="14.75" spans="1:29">
      <c r="A100" s="379"/>
      <c r="B100" s="382" t="s">
        <v>1085</v>
      </c>
      <c r="C100" s="383"/>
      <c r="D100" s="383"/>
      <c r="E100" s="383"/>
      <c r="F100" s="383"/>
      <c r="G100" s="383"/>
      <c r="H100" s="383"/>
      <c r="I100" s="383"/>
      <c r="J100" s="383"/>
      <c r="K100" s="463"/>
      <c r="L100" s="464"/>
      <c r="M100" s="465"/>
      <c r="N100" s="2430"/>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431"/>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430"/>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431"/>
      <c r="O103" s="462"/>
      <c r="P103" s="460"/>
      <c r="Q103" s="449"/>
      <c r="R103" s="355"/>
      <c r="S103" s="355"/>
      <c r="T103" s="355"/>
      <c r="U103" s="355"/>
      <c r="V103" s="355"/>
      <c r="W103" s="355"/>
      <c r="X103" s="355"/>
      <c r="Y103" s="355"/>
      <c r="Z103" s="355"/>
      <c r="AA103" s="355"/>
      <c r="AB103" s="355"/>
      <c r="AC103" s="355"/>
    </row>
    <row r="104" ht="14.75" spans="1:29">
      <c r="A104" s="2340"/>
      <c r="B104" s="382">
        <f>B34</f>
        <v>111</v>
      </c>
      <c r="C104" s="389"/>
      <c r="D104" s="389"/>
      <c r="E104" s="389"/>
      <c r="F104" s="389"/>
      <c r="G104" s="383"/>
      <c r="H104" s="383"/>
      <c r="I104" s="383"/>
      <c r="J104" s="383"/>
      <c r="K104" s="463"/>
      <c r="L104" s="464"/>
      <c r="M104" s="465"/>
      <c r="N104" s="2430"/>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431"/>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432"/>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423"/>
      <c r="H107" s="2423"/>
      <c r="I107" s="2423"/>
      <c r="J107" s="2423"/>
      <c r="K107" s="2423"/>
      <c r="L107" s="2423"/>
      <c r="M107" s="2435"/>
      <c r="N107" s="2431"/>
      <c r="O107" s="462"/>
      <c r="P107" s="472"/>
      <c r="Q107" s="510"/>
      <c r="R107" s="511"/>
      <c r="S107" s="511"/>
      <c r="T107" s="511"/>
      <c r="U107" s="511"/>
      <c r="V107" s="511"/>
      <c r="W107" s="511"/>
      <c r="X107" s="511"/>
      <c r="Y107" s="511"/>
      <c r="Z107" s="511"/>
      <c r="AA107" s="511"/>
      <c r="AB107" s="511"/>
      <c r="AC107" s="511"/>
    </row>
    <row r="108" spans="1:29">
      <c r="A108" s="375" t="s">
        <v>1135</v>
      </c>
      <c r="B108" s="376" t="s">
        <v>1088</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436" t="str">
        <f t="shared" si="24"/>
        <v>(含)-</v>
      </c>
      <c r="L108" s="2437" t="str">
        <f t="shared" si="24"/>
        <v>(含)-</v>
      </c>
      <c r="M108" s="2438" t="str">
        <f>M109&amp;"(含)"&amp;"-"&amp;P109</f>
        <v>(含)-</v>
      </c>
      <c r="N108" s="2430"/>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430"/>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431"/>
      <c r="O110" s="462"/>
      <c r="P110" s="460"/>
      <c r="Q110" s="449"/>
      <c r="R110" s="355"/>
      <c r="S110" s="355"/>
      <c r="T110" s="355"/>
      <c r="U110" s="355"/>
      <c r="V110" s="355"/>
      <c r="W110" s="355"/>
      <c r="X110" s="355"/>
      <c r="Y110" s="355"/>
      <c r="Z110" s="355"/>
      <c r="AA110" s="355"/>
      <c r="AB110" s="355"/>
      <c r="AC110" s="355"/>
    </row>
    <row r="111" ht="14.75" spans="1:29">
      <c r="A111" s="528"/>
      <c r="B111" s="382" t="s">
        <v>1089</v>
      </c>
      <c r="C111" s="383"/>
      <c r="D111" s="383"/>
      <c r="E111" s="383"/>
      <c r="F111" s="383"/>
      <c r="G111" s="383"/>
      <c r="H111" s="383"/>
      <c r="I111" s="383"/>
      <c r="J111" s="383"/>
      <c r="K111" s="463"/>
      <c r="L111" s="464"/>
      <c r="M111" s="465"/>
      <c r="N111" s="2430"/>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431"/>
      <c r="O112" s="462"/>
      <c r="P112" s="460"/>
      <c r="Q112" s="449"/>
      <c r="R112" s="355"/>
      <c r="S112" s="355"/>
      <c r="T112" s="355"/>
      <c r="U112" s="355"/>
      <c r="V112" s="355"/>
      <c r="W112" s="355"/>
      <c r="X112" s="355"/>
      <c r="Y112" s="355"/>
      <c r="Z112" s="355"/>
      <c r="AA112" s="355"/>
      <c r="AB112" s="355"/>
      <c r="AC112" s="355"/>
    </row>
    <row r="113" s="204" customFormat="1" ht="14.75" spans="1:29">
      <c r="A113" s="530"/>
      <c r="B113" s="394" t="s">
        <v>1093</v>
      </c>
      <c r="C113" s="2424"/>
      <c r="D113" s="2424"/>
      <c r="E113" s="2424"/>
      <c r="F113" s="2424"/>
      <c r="G113" s="2424"/>
      <c r="H113" s="383"/>
      <c r="I113" s="383"/>
      <c r="J113" s="383"/>
      <c r="K113" s="463"/>
      <c r="L113" s="464"/>
      <c r="M113" s="465"/>
      <c r="N113" s="2432"/>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432"/>
      <c r="O114" s="471"/>
      <c r="P114" s="472"/>
      <c r="Q114" s="510"/>
      <c r="R114" s="511"/>
      <c r="S114" s="511"/>
      <c r="T114" s="511"/>
      <c r="U114" s="511"/>
      <c r="V114" s="511"/>
      <c r="W114" s="511"/>
      <c r="X114" s="511"/>
      <c r="Y114" s="511"/>
      <c r="Z114" s="511"/>
      <c r="AA114" s="511"/>
      <c r="AB114" s="511"/>
      <c r="AC114" s="511"/>
    </row>
    <row r="115" ht="14.75" spans="1:29">
      <c r="A115" s="528"/>
      <c r="B115" s="382" t="s">
        <v>1094</v>
      </c>
      <c r="C115" s="389"/>
      <c r="D115" s="389"/>
      <c r="E115" s="383"/>
      <c r="F115" s="383"/>
      <c r="G115" s="383"/>
      <c r="H115" s="383"/>
      <c r="I115" s="383"/>
      <c r="J115" s="383"/>
      <c r="K115" s="463"/>
      <c r="L115" s="464"/>
      <c r="M115" s="465"/>
      <c r="N115" s="2430"/>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431"/>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430"/>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431"/>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430"/>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431"/>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432"/>
      <c r="O121" s="471"/>
      <c r="P121" s="472"/>
      <c r="Q121" s="510"/>
      <c r="R121" s="511"/>
      <c r="S121" s="511"/>
      <c r="T121" s="511"/>
      <c r="U121" s="511"/>
      <c r="V121" s="511"/>
      <c r="W121" s="511"/>
      <c r="X121" s="511"/>
      <c r="Y121" s="511"/>
      <c r="Z121" s="511"/>
      <c r="AA121" s="511"/>
      <c r="AB121" s="511"/>
      <c r="AC121" s="511"/>
    </row>
    <row r="122" s="204" customFormat="1" ht="14.75" spans="1:29">
      <c r="A122" s="602"/>
      <c r="B122" s="2425"/>
      <c r="C122" s="604"/>
      <c r="D122" s="604"/>
      <c r="E122" s="604"/>
      <c r="F122" s="604"/>
      <c r="G122" s="608"/>
      <c r="H122" s="608"/>
      <c r="I122" s="608"/>
      <c r="J122" s="608"/>
      <c r="K122" s="608"/>
      <c r="L122" s="608"/>
      <c r="M122" s="617"/>
      <c r="N122" s="2432"/>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90" zoomScaleNormal="60" topLeftCell="B1" workbookViewId="0">
      <selection activeCell="A57" sqref="$A57:$XFD57"/>
    </sheetView>
  </sheetViews>
  <sheetFormatPr defaultColWidth="12" defaultRowHeight="13"/>
  <cols>
    <col min="1" max="1" width="9.72727272727273" style="1919" customWidth="1"/>
    <col min="2" max="2" width="24.6363636363636" style="1918" customWidth="1"/>
    <col min="3" max="4" width="12" style="1920"/>
    <col min="5" max="5" width="14.6363636363636" style="1920" customWidth="1"/>
    <col min="6" max="8" width="12" style="1920"/>
    <col min="9" max="9" width="12.2727272727273" style="1920" customWidth="1"/>
    <col min="10" max="10" width="12" style="1920"/>
    <col min="11" max="11" width="9.63636363636364" style="1916" customWidth="1"/>
    <col min="12" max="12" width="15.7272727272727" style="1920" customWidth="1"/>
    <col min="13" max="14" width="10.6363636363636" style="1920" customWidth="1"/>
    <col min="15" max="17" width="12" style="1920"/>
    <col min="18" max="18" width="12" style="1919"/>
    <col min="19" max="22" width="15.4545454545455" style="1919" customWidth="1"/>
    <col min="23" max="28" width="12" style="1920"/>
    <col min="29" max="29" width="9.36363636363636" style="1919" customWidth="1"/>
    <col min="30" max="35" width="9.36363636363636" style="1921" customWidth="1"/>
    <col min="36" max="39" width="9.36363636363636" style="1919" customWidth="1"/>
    <col min="40" max="41" width="9.36363636363636" style="1920" customWidth="1"/>
    <col min="42" max="16384" width="12" style="1920"/>
  </cols>
  <sheetData>
    <row r="1" ht="21" spans="1:29">
      <c r="A1" s="1922" t="s">
        <v>1248</v>
      </c>
      <c r="B1" s="1923"/>
      <c r="C1" s="1924" t="s">
        <v>488</v>
      </c>
      <c r="D1" s="1925">
        <f>SUM(D33:D34,D37:D42)</f>
        <v>0</v>
      </c>
      <c r="E1" s="1924" t="s">
        <v>491</v>
      </c>
      <c r="F1" s="1926"/>
      <c r="G1" s="1927"/>
      <c r="H1" s="1927"/>
      <c r="I1" s="1927"/>
      <c r="J1" s="1927"/>
      <c r="K1" s="2140"/>
      <c r="L1" s="2141" t="s">
        <v>1249</v>
      </c>
      <c r="M1" s="2142">
        <f>SUMPRODUCT((区片价!B5:B9=I2)*(区片价!C3:G3=E2)*(区片价!C5:G9))</f>
        <v>0</v>
      </c>
      <c r="N1" s="2143">
        <f>SUMPRODUCT((因素修正幅度!B5:B9=I2)*(因素修正幅度!C3:G3=E2)*(因素修正幅度!C5:G9))</f>
        <v>0</v>
      </c>
      <c r="O1" s="2140"/>
      <c r="P1" s="2140"/>
      <c r="Q1" s="2140"/>
      <c r="R1" s="2244" t="s">
        <v>1250</v>
      </c>
      <c r="S1" s="2244" t="s">
        <v>1251</v>
      </c>
      <c r="T1" s="2244" t="s">
        <v>1252</v>
      </c>
      <c r="U1" s="2244" t="s">
        <v>1253</v>
      </c>
      <c r="V1" s="2244" t="s">
        <v>447</v>
      </c>
      <c r="W1" s="2140"/>
      <c r="X1" s="2140"/>
      <c r="Y1" s="2140"/>
      <c r="Z1" s="2140"/>
      <c r="AA1" s="2140"/>
      <c r="AB1" s="2140"/>
      <c r="AC1" s="2255"/>
    </row>
    <row r="2" ht="15.5" spans="1:29">
      <c r="A2" s="1924" t="s">
        <v>1254</v>
      </c>
      <c r="B2" s="1928" t="e">
        <f>C30</f>
        <v>#DIV/0!</v>
      </c>
      <c r="C2" s="1929" t="s">
        <v>1255</v>
      </c>
      <c r="D2" s="1930" t="s">
        <v>355</v>
      </c>
      <c r="E2" s="1931"/>
      <c r="F2" s="1930" t="s">
        <v>215</v>
      </c>
      <c r="G2" s="1932">
        <f>IF(E2="商业",项目基本情况!B43,IF(E2="办公",项目基本情况!C43,IF(E2="住宅",项目基本情况!D43,IF(E2="工业",项目基本情况!E43,项目基本情况!F43))))</f>
        <v>0</v>
      </c>
      <c r="H2" s="1930" t="s">
        <v>522</v>
      </c>
      <c r="I2" s="2144">
        <f>IF(E2="商业",项目基本情况!B44,IF(E2="办公",项目基本情况!C44,IF(E2="住宅",项目基本情况!D44,IF(E2="工业",项目基本情况!E44,项目基本情况!F44))))</f>
        <v>0</v>
      </c>
      <c r="J2" s="2145"/>
      <c r="K2" s="2146"/>
      <c r="L2" s="2147" t="s">
        <v>1256</v>
      </c>
      <c r="M2" s="2148">
        <f>SUMPRODUCT((区片价!B10:B29=I2)*(区片价!C3:G3=E2)*(区片价!C10:G29))</f>
        <v>0</v>
      </c>
      <c r="N2" s="2149">
        <f>SUMPRODUCT((因素修正幅度!B10:B29=I2)*(因素修正幅度!C3:G3=E2)*(因素修正幅度!C10:G29))</f>
        <v>0</v>
      </c>
      <c r="O2" s="2146"/>
      <c r="P2" s="2140"/>
      <c r="Q2" s="2140"/>
      <c r="R2" s="2245">
        <v>1</v>
      </c>
      <c r="S2" s="2245">
        <f>ROUND(SUMPRODUCT((B107:B111=R2)*(C106:N106=G2)*(C107:N111)),4)</f>
        <v>0</v>
      </c>
      <c r="T2" s="2245" t="e">
        <f>ROUND($C$5*$C$22*$C$23*$C$24*S2*$C$28,0)</f>
        <v>#DIV/0!</v>
      </c>
      <c r="U2" s="2246"/>
      <c r="V2" s="2245" t="e">
        <f>ROUND(T2*U2/10000,0)</f>
        <v>#DIV/0!</v>
      </c>
      <c r="W2" s="2140"/>
      <c r="X2" s="2140"/>
      <c r="Y2" s="2140"/>
      <c r="Z2" s="2140"/>
      <c r="AA2" s="2140"/>
      <c r="AB2" s="2140"/>
      <c r="AC2" s="2255"/>
    </row>
    <row r="3" ht="15.5" spans="1:29">
      <c r="A3" s="1933" t="s">
        <v>1006</v>
      </c>
      <c r="B3" s="1928" t="e">
        <f>ROUND(B2*10000/D1,0)</f>
        <v>#DIV/0!</v>
      </c>
      <c r="C3" s="1929" t="s">
        <v>1257</v>
      </c>
      <c r="D3" s="1930" t="s">
        <v>1258</v>
      </c>
      <c r="E3" s="1934"/>
      <c r="F3" s="1935"/>
      <c r="G3" s="1936">
        <f>IF(F3="宗地容积率",'数据-汇总表'!I4,IF(F3="估价对象容积率",'数据-汇总表'!I6,'数据-汇总表'!I7))</f>
        <v>2.95</v>
      </c>
      <c r="H3" s="1937" t="s">
        <v>1259</v>
      </c>
      <c r="I3" s="2150"/>
      <c r="J3" s="2145" t="s">
        <v>1260</v>
      </c>
      <c r="K3" s="2146"/>
      <c r="L3" s="2147" t="s">
        <v>1261</v>
      </c>
      <c r="M3" s="2148">
        <f>SUMPRODUCT((区片价!B30:B54=I2)*(区片价!C3:G3=E2)*(区片价!C30:G54))</f>
        <v>0</v>
      </c>
      <c r="N3" s="2149">
        <f>SUMPRODUCT((因素修正幅度!B30:B54=I2)*(因素修正幅度!C3:G3=E2)*(因素修正幅度!C30:G54))</f>
        <v>0</v>
      </c>
      <c r="O3" s="2146"/>
      <c r="P3" s="2140"/>
      <c r="Q3" s="2140"/>
      <c r="R3" s="2245">
        <v>2</v>
      </c>
      <c r="S3" s="2245">
        <f>ROUND(SUMPRODUCT((B107:B111=R3)*(C106:N106=G2)*(C107:N111)),4)</f>
        <v>0</v>
      </c>
      <c r="T3" s="2245" t="e">
        <f t="shared" ref="T3:T16" si="0">ROUND($C$5*$C$22*$C$23*$C$24*S3*$C$28,0)</f>
        <v>#DIV/0!</v>
      </c>
      <c r="U3" s="2246"/>
      <c r="V3" s="2245" t="e">
        <f t="shared" ref="V3:V16" si="1">ROUND(T3*U3/10000,0)</f>
        <v>#DIV/0!</v>
      </c>
      <c r="W3" s="2140"/>
      <c r="X3" s="2140"/>
      <c r="Y3" s="2140"/>
      <c r="Z3" s="2140"/>
      <c r="AA3" s="2140"/>
      <c r="AB3" s="2140"/>
      <c r="AC3" s="2255"/>
    </row>
    <row r="4" ht="30" spans="1:29">
      <c r="A4" s="1938" t="s">
        <v>1262</v>
      </c>
      <c r="B4" s="1939" t="e">
        <f>ROUND(B2*10000/F1,0)</f>
        <v>#DIV/0!</v>
      </c>
      <c r="C4" s="1940" t="s">
        <v>1257</v>
      </c>
      <c r="D4" s="1940" t="e">
        <f>ROUND(B2/(F1/666.67),0)</f>
        <v>#DIV/0!</v>
      </c>
      <c r="E4" s="1940" t="s">
        <v>1263</v>
      </c>
      <c r="F4" s="1941"/>
      <c r="G4" s="1941"/>
      <c r="H4" s="1941"/>
      <c r="I4" s="1941"/>
      <c r="J4" s="2151"/>
      <c r="K4" s="2152"/>
      <c r="L4" s="2147" t="s">
        <v>1264</v>
      </c>
      <c r="M4" s="2148">
        <f>SUMPRODUCT((区片价!B55:B86=I2)*(区片价!C3:G3=E2)*(区片价!C55:G86))</f>
        <v>0</v>
      </c>
      <c r="N4" s="2149">
        <f>SUMPRODUCT((因素修正幅度!B55:B86=I2)*(因素修正幅度!C3:G3=E2)*(因素修正幅度!C55:G86))</f>
        <v>0</v>
      </c>
      <c r="O4" s="2152"/>
      <c r="P4" s="2140"/>
      <c r="Q4" s="2140"/>
      <c r="R4" s="2245">
        <v>3</v>
      </c>
      <c r="S4" s="2245">
        <f>ROUND(SUMPRODUCT((B107:B111=R4)*(C106:N106=G2)*(C107:N111)),4)</f>
        <v>0</v>
      </c>
      <c r="T4" s="2245" t="e">
        <f t="shared" si="0"/>
        <v>#DIV/0!</v>
      </c>
      <c r="U4" s="2246"/>
      <c r="V4" s="2245" t="e">
        <f t="shared" si="1"/>
        <v>#DIV/0!</v>
      </c>
      <c r="W4" s="2140"/>
      <c r="X4" s="2140"/>
      <c r="Y4" s="2140"/>
      <c r="Z4" s="2140"/>
      <c r="AA4" s="2140"/>
      <c r="AB4" s="2140"/>
      <c r="AC4" s="2255"/>
    </row>
    <row r="5" s="1915" customFormat="1" ht="16.25" spans="1:39">
      <c r="A5" s="1942" t="s">
        <v>939</v>
      </c>
      <c r="B5" s="1943" t="s">
        <v>1265</v>
      </c>
      <c r="C5" s="1944" t="e">
        <f>ROUND(IF(E2="商业",C6*C7*C17+C20,(IF(E2="住宅",C6*C13*C17+C20,IF(E2="办公",C6*C12*C17+C20,C6+C20)))),0)</f>
        <v>#DIV/0!</v>
      </c>
      <c r="D5" s="1945" t="e">
        <f>ROUND(C6*C17+C20,0)</f>
        <v>#DIV/0!</v>
      </c>
      <c r="E5" s="1945"/>
      <c r="F5" s="1946"/>
      <c r="G5" s="1947"/>
      <c r="H5" s="1947"/>
      <c r="I5" s="1947"/>
      <c r="J5" s="2153"/>
      <c r="K5" s="2154"/>
      <c r="L5" s="2147" t="s">
        <v>1266</v>
      </c>
      <c r="M5" s="2148">
        <f>SUMPRODUCT((区片价!B87:B126=I2)*(区片价!C3:G3=E2)*(区片价!C87:G126))</f>
        <v>0</v>
      </c>
      <c r="N5" s="2149">
        <f>SUMPRODUCT((因素修正幅度!B87:B126=I2)*(因素修正幅度!C3:G3=E2)*(因素修正幅度!C87:G126))</f>
        <v>0</v>
      </c>
      <c r="O5" s="2154"/>
      <c r="P5" s="2155"/>
      <c r="Q5" s="2140"/>
      <c r="R5" s="2245">
        <v>4</v>
      </c>
      <c r="S5" s="2245">
        <f>ROUND(SUMPRODUCT((B107:B111=R5)*(C106:N106=G2)*(C107:N111)),4)</f>
        <v>0</v>
      </c>
      <c r="T5" s="2245" t="e">
        <f t="shared" si="0"/>
        <v>#DIV/0!</v>
      </c>
      <c r="U5" s="2246"/>
      <c r="V5" s="2245" t="e">
        <f t="shared" si="1"/>
        <v>#DIV/0!</v>
      </c>
      <c r="W5" s="2140"/>
      <c r="X5" s="2140"/>
      <c r="Y5" s="2140"/>
      <c r="Z5" s="2140"/>
      <c r="AA5" s="2140"/>
      <c r="AB5" s="2140"/>
      <c r="AC5" s="2257"/>
      <c r="AD5" s="2258"/>
      <c r="AE5" s="2258"/>
      <c r="AF5" s="2258"/>
      <c r="AG5" s="2258"/>
      <c r="AH5" s="2258"/>
      <c r="AI5" s="2258"/>
      <c r="AJ5" s="2267"/>
      <c r="AK5" s="2267"/>
      <c r="AL5" s="2267"/>
      <c r="AM5" s="2267"/>
    </row>
    <row r="6" ht="16.25" spans="1:36">
      <c r="A6" s="1948" t="s">
        <v>1267</v>
      </c>
      <c r="B6" s="1949" t="s">
        <v>1265</v>
      </c>
      <c r="C6" s="1950">
        <f>SUMIF(L1:L12,G2,M1:M12)</f>
        <v>0</v>
      </c>
      <c r="D6" s="1951" t="s">
        <v>1268</v>
      </c>
      <c r="E6" s="1949"/>
      <c r="F6" s="1949"/>
      <c r="G6" s="1952"/>
      <c r="H6" s="1952"/>
      <c r="I6" s="1952"/>
      <c r="J6" s="2156"/>
      <c r="K6" s="2157"/>
      <c r="L6" s="2147" t="s">
        <v>1269</v>
      </c>
      <c r="M6" s="2148">
        <f>SUMPRODUCT((区片价!B127:B189=I2)*(区片价!C3:G3=E2)*(区片价!C127:G189))</f>
        <v>0</v>
      </c>
      <c r="N6" s="2149">
        <f>SUMPRODUCT((因素修正幅度!B127:B189=I2)*(因素修正幅度!C3:G3=E2)*(因素修正幅度!C127:G189))</f>
        <v>0</v>
      </c>
      <c r="O6" s="2157"/>
      <c r="P6" s="2158"/>
      <c r="Q6" s="2140"/>
      <c r="R6" s="2245">
        <v>5</v>
      </c>
      <c r="S6" s="2245">
        <f>ROUND(SUMPRODUCT((B107:B111=R6)*(C106:N106=G2)*(C107:N111)),4)</f>
        <v>0</v>
      </c>
      <c r="T6" s="2245" t="e">
        <f t="shared" si="0"/>
        <v>#DIV/0!</v>
      </c>
      <c r="U6" s="2246"/>
      <c r="V6" s="2245" t="e">
        <f t="shared" si="1"/>
        <v>#DIV/0!</v>
      </c>
      <c r="W6" s="2140"/>
      <c r="X6" s="2140"/>
      <c r="Y6" s="2140"/>
      <c r="Z6" s="2140"/>
      <c r="AA6" s="2140"/>
      <c r="AB6" s="2140"/>
      <c r="AC6" s="2257"/>
      <c r="AD6" s="2258"/>
      <c r="AE6" s="2258"/>
      <c r="AF6" s="2258"/>
      <c r="AG6" s="2258"/>
      <c r="AH6" s="2258"/>
      <c r="AI6" s="2258"/>
      <c r="AJ6" s="2267"/>
    </row>
    <row r="7" ht="26.75" spans="1:36">
      <c r="A7" s="1953" t="s">
        <v>1270</v>
      </c>
      <c r="B7" s="1954" t="s">
        <v>1271</v>
      </c>
      <c r="C7" s="1955" t="e">
        <f>IF(C8="不临65条商业街",1,ROUND(1+(1.6*E8+1.2*E9+0.8*E10+0.4*E11)*C9,4))</f>
        <v>#DIV/0!</v>
      </c>
      <c r="D7" s="1956" t="s">
        <v>1272</v>
      </c>
      <c r="E7" s="1957"/>
      <c r="F7" s="1958"/>
      <c r="G7" s="1958"/>
      <c r="H7" s="1958"/>
      <c r="I7" s="1958"/>
      <c r="J7" s="2159"/>
      <c r="K7" s="2157"/>
      <c r="L7" s="2147" t="s">
        <v>1273</v>
      </c>
      <c r="M7" s="2148">
        <f>SUMPRODUCT((区片价!B190:B233=I2)*(区片价!C3:G3=E2)*(区片价!C190:G233))</f>
        <v>0</v>
      </c>
      <c r="N7" s="2149">
        <f>SUMPRODUCT((因素修正幅度!B190:B233=I2)*(因素修正幅度!C3:G3=E2)*(因素修正幅度!C190:G233))</f>
        <v>0</v>
      </c>
      <c r="O7" s="2157"/>
      <c r="P7" s="2158"/>
      <c r="Q7" s="2140"/>
      <c r="R7" s="2245">
        <v>6</v>
      </c>
      <c r="S7" s="2246"/>
      <c r="T7" s="2245" t="e">
        <f t="shared" si="0"/>
        <v>#DIV/0!</v>
      </c>
      <c r="U7" s="2246"/>
      <c r="V7" s="2245" t="e">
        <f t="shared" si="1"/>
        <v>#DIV/0!</v>
      </c>
      <c r="W7" s="2247" t="s">
        <v>1274</v>
      </c>
      <c r="X7" s="2248">
        <f>G2</f>
        <v>0</v>
      </c>
      <c r="Y7" s="2248" t="s">
        <v>1275</v>
      </c>
      <c r="Z7" s="2259">
        <f>G3</f>
        <v>2.95</v>
      </c>
      <c r="AA7" s="2252"/>
      <c r="AB7" s="2252"/>
      <c r="AC7" s="2188"/>
      <c r="AD7" s="2260"/>
      <c r="AE7" s="2260"/>
      <c r="AF7" s="2260"/>
      <c r="AG7" s="2260"/>
      <c r="AH7" s="2260"/>
      <c r="AI7" s="2260"/>
      <c r="AJ7" s="2268"/>
    </row>
    <row r="8" ht="15.5" spans="1:36">
      <c r="A8" s="1959"/>
      <c r="B8" s="1937" t="s">
        <v>1276</v>
      </c>
      <c r="C8" s="1960"/>
      <c r="D8" s="1961" t="s">
        <v>1277</v>
      </c>
      <c r="E8" s="1962" t="e">
        <f>ROUND(C11/E7,4)</f>
        <v>#DIV/0!</v>
      </c>
      <c r="F8" s="1963" t="s">
        <v>1278</v>
      </c>
      <c r="G8" s="1964"/>
      <c r="H8" s="1964"/>
      <c r="I8" s="1964"/>
      <c r="J8" s="2160"/>
      <c r="K8" s="2157"/>
      <c r="L8" s="2147" t="s">
        <v>1279</v>
      </c>
      <c r="M8" s="2148">
        <f>SUMPRODUCT((区片价!B234:B276=I2)*(区片价!C3:G3=E2)*(区片价!C234:G276))</f>
        <v>0</v>
      </c>
      <c r="N8" s="2149">
        <f>SUMPRODUCT((因素修正幅度!B234:B276=I2)*(因素修正幅度!C3:G3=E2)*(因素修正幅度!C234:G276))</f>
        <v>0</v>
      </c>
      <c r="O8" s="2157"/>
      <c r="P8" s="2140"/>
      <c r="Q8" s="2140"/>
      <c r="R8" s="2245">
        <v>7</v>
      </c>
      <c r="S8" s="2246"/>
      <c r="T8" s="2245" t="e">
        <f t="shared" si="0"/>
        <v>#DIV/0!</v>
      </c>
      <c r="U8" s="2246"/>
      <c r="V8" s="2245" t="e">
        <f t="shared" si="1"/>
        <v>#DIV/0!</v>
      </c>
      <c r="W8" s="2249" t="s">
        <v>1280</v>
      </c>
      <c r="X8" s="2250"/>
      <c r="Y8" s="2073" t="s">
        <v>1281</v>
      </c>
      <c r="Z8" s="2073" t="s">
        <v>1282</v>
      </c>
      <c r="AA8" s="2073" t="s">
        <v>1283</v>
      </c>
      <c r="AB8" s="2073" t="s">
        <v>1284</v>
      </c>
      <c r="AC8" s="2073" t="s">
        <v>1285</v>
      </c>
      <c r="AD8" s="2073" t="s">
        <v>1286</v>
      </c>
      <c r="AE8" s="2073" t="s">
        <v>1287</v>
      </c>
      <c r="AF8" s="2073" t="s">
        <v>1288</v>
      </c>
      <c r="AG8" s="2073" t="s">
        <v>1289</v>
      </c>
      <c r="AH8" s="2073" t="s">
        <v>1290</v>
      </c>
      <c r="AI8" s="2073" t="s">
        <v>1291</v>
      </c>
      <c r="AJ8" s="2073" t="s">
        <v>1292</v>
      </c>
    </row>
    <row r="9" ht="15.5" spans="1:36">
      <c r="A9" s="1959"/>
      <c r="B9" s="1937" t="s">
        <v>1293</v>
      </c>
      <c r="C9" s="1965">
        <f>SUMIF(修正!C71:C139,C8,修正!E71:E139)</f>
        <v>0</v>
      </c>
      <c r="D9" s="1966" t="s">
        <v>1294</v>
      </c>
      <c r="E9" s="1966" t="e">
        <f>ROUND(C11/E7,4)</f>
        <v>#DIV/0!</v>
      </c>
      <c r="F9" s="1963" t="s">
        <v>1295</v>
      </c>
      <c r="G9" s="1964"/>
      <c r="H9" s="1964"/>
      <c r="I9" s="1964"/>
      <c r="J9" s="2160"/>
      <c r="K9" s="2157"/>
      <c r="L9" s="2147" t="s">
        <v>1296</v>
      </c>
      <c r="M9" s="2148">
        <f>SUMPRODUCT((区片价!B277:B326=I2)*(区片价!C3:G3=E2)*(区片价!C277:G326))</f>
        <v>0</v>
      </c>
      <c r="N9" s="2149">
        <f>SUMPRODUCT((因素修正幅度!B277:B326=I2)*(因素修正幅度!C3:G3=E2)*(因素修正幅度!C277:G326))</f>
        <v>0</v>
      </c>
      <c r="O9" s="2157"/>
      <c r="P9" s="2140"/>
      <c r="Q9" s="2140"/>
      <c r="R9" s="2245">
        <v>8</v>
      </c>
      <c r="S9" s="2246"/>
      <c r="T9" s="2245" t="e">
        <f t="shared" si="0"/>
        <v>#DIV/0!</v>
      </c>
      <c r="U9" s="2246"/>
      <c r="V9" s="2245" t="e">
        <f t="shared" si="1"/>
        <v>#DIV/0!</v>
      </c>
      <c r="W9" s="2247"/>
      <c r="X9" s="2251" t="s">
        <v>1297</v>
      </c>
      <c r="Y9" s="2261">
        <v>6</v>
      </c>
      <c r="Z9" s="2262">
        <f t="shared" ref="Z9:AJ9" si="2">$Y$9</f>
        <v>6</v>
      </c>
      <c r="AA9" s="2262">
        <f t="shared" si="2"/>
        <v>6</v>
      </c>
      <c r="AB9" s="2262">
        <f t="shared" si="2"/>
        <v>6</v>
      </c>
      <c r="AC9" s="2262">
        <f t="shared" si="2"/>
        <v>6</v>
      </c>
      <c r="AD9" s="2262">
        <f t="shared" si="2"/>
        <v>6</v>
      </c>
      <c r="AE9" s="2262">
        <f t="shared" si="2"/>
        <v>6</v>
      </c>
      <c r="AF9" s="2262">
        <f t="shared" si="2"/>
        <v>6</v>
      </c>
      <c r="AG9" s="2262">
        <f t="shared" si="2"/>
        <v>6</v>
      </c>
      <c r="AH9" s="2262">
        <f t="shared" si="2"/>
        <v>6</v>
      </c>
      <c r="AI9" s="2262">
        <f t="shared" si="2"/>
        <v>6</v>
      </c>
      <c r="AJ9" s="2262">
        <f t="shared" si="2"/>
        <v>6</v>
      </c>
    </row>
    <row r="10" ht="15.5" spans="1:36">
      <c r="A10" s="1959"/>
      <c r="B10" s="1937" t="s">
        <v>1298</v>
      </c>
      <c r="C10" s="1966">
        <f>SUMIF(修正!C71:C139,C8,修正!F71:F139)</f>
        <v>0</v>
      </c>
      <c r="D10" s="1966" t="s">
        <v>1299</v>
      </c>
      <c r="E10" s="1966" t="e">
        <f>ROUND(C11/E7,4)</f>
        <v>#DIV/0!</v>
      </c>
      <c r="F10" s="1963" t="s">
        <v>1300</v>
      </c>
      <c r="G10" s="1964"/>
      <c r="H10" s="1964"/>
      <c r="I10" s="1964"/>
      <c r="J10" s="2160"/>
      <c r="K10" s="2157"/>
      <c r="L10" s="2147" t="s">
        <v>1301</v>
      </c>
      <c r="M10" s="2148">
        <f>SUMPRODUCT((区片价!B327:B357=I2)*(区片价!C3:G3=E2)*(区片价!C327:G357))</f>
        <v>0</v>
      </c>
      <c r="N10" s="2149">
        <f>SUMPRODUCT((因素修正幅度!B327:B357=I2)*(因素修正幅度!C3:G3=E2)*(因素修正幅度!C327:G357))</f>
        <v>0</v>
      </c>
      <c r="O10" s="2157"/>
      <c r="P10" s="2140"/>
      <c r="Q10" s="2140"/>
      <c r="R10" s="2245">
        <v>9</v>
      </c>
      <c r="S10" s="2246"/>
      <c r="T10" s="2245" t="e">
        <f t="shared" si="0"/>
        <v>#DIV/0!</v>
      </c>
      <c r="U10" s="2246"/>
      <c r="V10" s="2245" t="e">
        <f t="shared" si="1"/>
        <v>#DIV/0!</v>
      </c>
      <c r="W10" s="2247"/>
      <c r="X10" s="2251">
        <v>6</v>
      </c>
      <c r="Y10" s="2263">
        <f>ROUND((-0.5556*(Y9^2)-0.2719*Y9+8944)*(10^(-4)),4)</f>
        <v>0.8922</v>
      </c>
      <c r="Z10" s="2263">
        <f>ROUND((-0.5556*(Z9^2)-0.2719*Z9+8944)*(10^(-4)),4)</f>
        <v>0.8922</v>
      </c>
      <c r="AA10" s="2263">
        <f>ROUND((-0.7912*(AA9^2)-11.3794*AA9+8482)*(10^(-4)),4)</f>
        <v>0.8385</v>
      </c>
      <c r="AB10" s="2263">
        <f>ROUND((-0.7912*(AB9^2)-11.3794*AB9+8482)*(10^(-4)),4)</f>
        <v>0.8385</v>
      </c>
      <c r="AC10" s="2263">
        <f>ROUND((-0.7912*(AC9^2)-11.3794*AC9+8482)*(10^(-4)),4)</f>
        <v>0.8385</v>
      </c>
      <c r="AD10" s="2263">
        <f>ROUND((-0.7912*(AD9^2)-11.3794*AD9+8482)*(10^(-4)),4)</f>
        <v>0.8385</v>
      </c>
      <c r="AE10" s="2263">
        <f>ROUND((-0.7912*(AE9^2)-11.3794*AE9+8482)*(10^(-4)),4)</f>
        <v>0.8385</v>
      </c>
      <c r="AF10" s="2263">
        <f>ROUND((-0.989*(AF9^2)-63.78*AF9+7771)*(10^(-4)),4)</f>
        <v>0.7353</v>
      </c>
      <c r="AG10" s="2263">
        <f>ROUND((-0.989*(AG9^2)-63.78*AG9+7771)*(10^(-4)),4)</f>
        <v>0.7353</v>
      </c>
      <c r="AH10" s="2263">
        <f>ROUND((-0.989*(AH9^2)-63.78*AH9+7771)*(10^(-4)),4)</f>
        <v>0.7353</v>
      </c>
      <c r="AI10" s="2263">
        <f>ROUND((-0.989*(AI9^2)-63.78*AI9+7771)*(10^(-4)),4)</f>
        <v>0.7353</v>
      </c>
      <c r="AJ10" s="2263">
        <f>ROUND((-0.989*(AJ9^2)-63.78*AJ9+7771)*(10^(-4)),4)</f>
        <v>0.7353</v>
      </c>
    </row>
    <row r="11" ht="15.75" customHeight="1" spans="1:29">
      <c r="A11" s="1959"/>
      <c r="B11" s="1967" t="s">
        <v>1302</v>
      </c>
      <c r="C11" s="1968">
        <f>C10/4</f>
        <v>0</v>
      </c>
      <c r="D11" s="1968" t="s">
        <v>1303</v>
      </c>
      <c r="E11" s="1968" t="e">
        <f>ROUND(C11/E7,4)</f>
        <v>#DIV/0!</v>
      </c>
      <c r="F11" s="1969" t="s">
        <v>1304</v>
      </c>
      <c r="G11" s="1970"/>
      <c r="H11" s="1970"/>
      <c r="I11" s="1970"/>
      <c r="J11" s="2161"/>
      <c r="K11" s="2157"/>
      <c r="L11" s="2147" t="s">
        <v>1305</v>
      </c>
      <c r="M11" s="2148">
        <f>SUMPRODUCT((区片价!B358:B377=I2)*(区片价!C3:G3=E2)*(区片价!C358:G377))</f>
        <v>0</v>
      </c>
      <c r="N11" s="2149">
        <f>SUMPRODUCT((因素修正幅度!B358:B377=I2)*(因素修正幅度!C3:G3=E2)*(因素修正幅度!C358:G377))</f>
        <v>0</v>
      </c>
      <c r="O11" s="2157"/>
      <c r="P11" s="2140"/>
      <c r="Q11" s="2140"/>
      <c r="R11" s="2245">
        <v>10</v>
      </c>
      <c r="S11" s="2246"/>
      <c r="T11" s="2245" t="e">
        <f t="shared" si="0"/>
        <v>#DIV/0!</v>
      </c>
      <c r="U11" s="2246"/>
      <c r="V11" s="2245" t="e">
        <f t="shared" si="1"/>
        <v>#DIV/0!</v>
      </c>
      <c r="W11" s="2140"/>
      <c r="X11" s="2140"/>
      <c r="Y11" s="2140"/>
      <c r="Z11" s="2140"/>
      <c r="AA11" s="2140"/>
      <c r="AB11" s="2140"/>
      <c r="AC11" s="2255"/>
    </row>
    <row r="12" ht="26.75" spans="1:29">
      <c r="A12" s="1953" t="s">
        <v>993</v>
      </c>
      <c r="B12" s="1971" t="s">
        <v>1306</v>
      </c>
      <c r="C12" s="1972">
        <v>1.02</v>
      </c>
      <c r="D12" s="1973" t="s">
        <v>1307</v>
      </c>
      <c r="E12" s="1974" t="s">
        <v>1308</v>
      </c>
      <c r="F12" s="1975"/>
      <c r="G12" s="1976"/>
      <c r="H12" s="1976"/>
      <c r="I12" s="1976"/>
      <c r="J12" s="2162"/>
      <c r="K12" s="2157"/>
      <c r="L12" s="2163" t="s">
        <v>1309</v>
      </c>
      <c r="M12" s="2164">
        <f>SUMPRODUCT((区片价!B378:B384=I2)*(区片价!C3:G3=E2)*(区片价!C378:G384))</f>
        <v>0</v>
      </c>
      <c r="N12" s="2165">
        <f>SUMPRODUCT((因素修正幅度!B378:B384=I2)*(因素修正幅度!C3:G3=E2)*(因素修正幅度!C378:G384))</f>
        <v>0</v>
      </c>
      <c r="O12" s="2157"/>
      <c r="P12" s="2140"/>
      <c r="Q12" s="2140"/>
      <c r="R12" s="2245">
        <v>11</v>
      </c>
      <c r="S12" s="2246"/>
      <c r="T12" s="2245" t="e">
        <f t="shared" si="0"/>
        <v>#DIV/0!</v>
      </c>
      <c r="U12" s="2246"/>
      <c r="V12" s="2245" t="e">
        <f t="shared" si="1"/>
        <v>#DIV/0!</v>
      </c>
      <c r="W12" s="2140"/>
      <c r="X12" s="2140"/>
      <c r="Y12" s="2140"/>
      <c r="Z12" s="2140"/>
      <c r="AA12" s="2140"/>
      <c r="AB12" s="2140"/>
      <c r="AC12" s="2255"/>
    </row>
    <row r="13" ht="16.25" spans="1:29">
      <c r="A13" s="1953" t="s">
        <v>996</v>
      </c>
      <c r="B13" s="1977" t="s">
        <v>1310</v>
      </c>
      <c r="C13" s="1955">
        <f>ROUND(C16*D16*E16*F16*G16*H16*I16*J16,4)</f>
        <v>0</v>
      </c>
      <c r="D13" s="1978" t="s">
        <v>1311</v>
      </c>
      <c r="E13" s="1979"/>
      <c r="F13" s="1979"/>
      <c r="G13" s="1979"/>
      <c r="H13" s="1979"/>
      <c r="I13" s="1979"/>
      <c r="J13" s="2166"/>
      <c r="K13" s="2167"/>
      <c r="L13" s="2167"/>
      <c r="M13" s="2167"/>
      <c r="N13" s="2167"/>
      <c r="O13" s="2167"/>
      <c r="P13" s="2140"/>
      <c r="Q13" s="2140"/>
      <c r="R13" s="2245">
        <v>12</v>
      </c>
      <c r="S13" s="2246"/>
      <c r="T13" s="2245" t="e">
        <f t="shared" si="0"/>
        <v>#DIV/0!</v>
      </c>
      <c r="U13" s="2246"/>
      <c r="V13" s="2245" t="e">
        <f t="shared" si="1"/>
        <v>#DIV/0!</v>
      </c>
      <c r="W13" s="2140"/>
      <c r="X13" s="2140"/>
      <c r="Y13" s="2140"/>
      <c r="Z13" s="2140"/>
      <c r="AA13" s="2140"/>
      <c r="AB13" s="2140"/>
      <c r="AC13" s="2255"/>
    </row>
    <row r="14" ht="12.75" customHeight="1" spans="1:29">
      <c r="A14" s="1980"/>
      <c r="B14" s="1797" t="s">
        <v>1312</v>
      </c>
      <c r="C14" s="1812" t="s">
        <v>1313</v>
      </c>
      <c r="D14" s="1787" t="s">
        <v>1314</v>
      </c>
      <c r="E14" s="1095" t="s">
        <v>1315</v>
      </c>
      <c r="F14" s="1981" t="s">
        <v>1316</v>
      </c>
      <c r="G14" s="1981" t="s">
        <v>1316</v>
      </c>
      <c r="H14" s="1982" t="s">
        <v>1316</v>
      </c>
      <c r="I14" s="2168" t="s">
        <v>1316</v>
      </c>
      <c r="J14" s="2168" t="s">
        <v>1316</v>
      </c>
      <c r="K14" s="2169"/>
      <c r="L14" s="2169"/>
      <c r="M14" s="2169"/>
      <c r="N14" s="2169"/>
      <c r="O14" s="2169"/>
      <c r="P14" s="2140"/>
      <c r="Q14" s="2140"/>
      <c r="R14" s="2245">
        <v>13</v>
      </c>
      <c r="S14" s="2246"/>
      <c r="T14" s="2245" t="e">
        <f t="shared" si="0"/>
        <v>#DIV/0!</v>
      </c>
      <c r="U14" s="2246"/>
      <c r="V14" s="2245" t="e">
        <f t="shared" si="1"/>
        <v>#DIV/0!</v>
      </c>
      <c r="W14" s="2140"/>
      <c r="X14" s="2140"/>
      <c r="Y14" s="2140"/>
      <c r="Z14" s="2140"/>
      <c r="AA14" s="2140"/>
      <c r="AB14" s="2140"/>
      <c r="AC14" s="2255"/>
    </row>
    <row r="15" ht="13.5" customHeight="1" spans="1:29">
      <c r="A15" s="1980"/>
      <c r="B15" s="1787"/>
      <c r="C15" s="1983"/>
      <c r="D15" s="1984"/>
      <c r="E15" s="1985"/>
      <c r="F15" s="1985"/>
      <c r="G15" s="1986" t="s">
        <v>1317</v>
      </c>
      <c r="H15" s="1987"/>
      <c r="I15" s="2170"/>
      <c r="J15" s="2171"/>
      <c r="K15" s="2172"/>
      <c r="L15" s="2173"/>
      <c r="M15" s="2173"/>
      <c r="N15" s="2173"/>
      <c r="O15" s="2173"/>
      <c r="P15" s="2140"/>
      <c r="Q15" s="2140"/>
      <c r="R15" s="2245">
        <v>14</v>
      </c>
      <c r="S15" s="2246"/>
      <c r="T15" s="2245" t="e">
        <f t="shared" si="0"/>
        <v>#DIV/0!</v>
      </c>
      <c r="U15" s="2246"/>
      <c r="V15" s="2245" t="e">
        <f t="shared" si="1"/>
        <v>#DIV/0!</v>
      </c>
      <c r="W15" s="2140"/>
      <c r="X15" s="2140"/>
      <c r="Y15" s="2140"/>
      <c r="Z15" s="2140"/>
      <c r="AA15" s="2140"/>
      <c r="AB15" s="2140"/>
      <c r="AC15" s="2255"/>
    </row>
    <row r="16" ht="24.65" customHeight="1" spans="1:29">
      <c r="A16" s="1980"/>
      <c r="B16" s="1796" t="s">
        <v>1318</v>
      </c>
      <c r="C16" s="1988"/>
      <c r="D16" s="1988"/>
      <c r="E16" s="1988"/>
      <c r="F16" s="1988"/>
      <c r="G16" s="1988">
        <v>1</v>
      </c>
      <c r="H16" s="1988">
        <v>1</v>
      </c>
      <c r="I16" s="1988">
        <v>1</v>
      </c>
      <c r="J16" s="2174">
        <v>1</v>
      </c>
      <c r="K16" s="2173"/>
      <c r="L16" s="2173"/>
      <c r="M16" s="2173"/>
      <c r="N16" s="2173"/>
      <c r="O16" s="2173"/>
      <c r="P16" s="2140"/>
      <c r="Q16" s="2140"/>
      <c r="R16" s="2245">
        <v>15</v>
      </c>
      <c r="S16" s="2246"/>
      <c r="T16" s="2245" t="e">
        <f t="shared" si="0"/>
        <v>#DIV/0!</v>
      </c>
      <c r="U16" s="2246"/>
      <c r="V16" s="2245" t="e">
        <f t="shared" si="1"/>
        <v>#DIV/0!</v>
      </c>
      <c r="W16" s="2252"/>
      <c r="X16" s="2252"/>
      <c r="Y16" s="2252"/>
      <c r="Z16" s="2252"/>
      <c r="AA16" s="2252"/>
      <c r="AB16" s="2252"/>
      <c r="AC16" s="2188"/>
    </row>
    <row r="17" ht="26" spans="1:39">
      <c r="A17" s="1989" t="s">
        <v>1000</v>
      </c>
      <c r="B17" s="1990" t="s">
        <v>1319</v>
      </c>
      <c r="C17" s="1991">
        <f>ROUND(IF(OR(E2="工业",E2="公共服务"),1,IF(AND(E18=0,E19=0),1,IF(AND(E18=J24,E19=G19),0.8,IF(E19=0,1+E17*(-0.2),1+E17*G17*(-0.2))))),4)</f>
        <v>1</v>
      </c>
      <c r="D17" s="1992" t="s">
        <v>1320</v>
      </c>
      <c r="E17" s="1991" t="e">
        <f>ROUND(G18/I18,2)</f>
        <v>#DIV/0!</v>
      </c>
      <c r="F17" s="1992" t="s">
        <v>1321</v>
      </c>
      <c r="G17" s="1991" t="e">
        <f>ROUND(E19/G19,2)</f>
        <v>#DIV/0!</v>
      </c>
      <c r="H17" s="1991"/>
      <c r="I17" s="1991"/>
      <c r="J17" s="2175"/>
      <c r="K17" s="2173"/>
      <c r="L17" s="2173"/>
      <c r="M17" s="2173"/>
      <c r="N17" s="2173"/>
      <c r="O17" s="2173"/>
      <c r="P17" s="2140"/>
      <c r="Q17" s="2140"/>
      <c r="R17" s="2188"/>
      <c r="S17" s="2188"/>
      <c r="T17" s="2188"/>
      <c r="U17" s="2188"/>
      <c r="V17" s="2188"/>
      <c r="W17" s="2252"/>
      <c r="X17" s="2252"/>
      <c r="Y17" s="2252"/>
      <c r="Z17" s="2252"/>
      <c r="AA17" s="2252"/>
      <c r="AB17" s="2252"/>
      <c r="AC17" s="2188"/>
      <c r="AH17" s="1916"/>
      <c r="AI17" s="1916"/>
      <c r="AJ17" s="1920"/>
      <c r="AK17" s="1920"/>
      <c r="AL17" s="1920"/>
      <c r="AM17" s="1920"/>
    </row>
    <row r="18" s="1915" customFormat="1" ht="14" spans="1:38">
      <c r="A18" s="1980"/>
      <c r="B18" s="1784"/>
      <c r="C18" s="1993"/>
      <c r="D18" s="1994" t="s">
        <v>1322</v>
      </c>
      <c r="E18" s="1995"/>
      <c r="F18" s="1996" t="s">
        <v>1323</v>
      </c>
      <c r="G18" s="1993">
        <f>ROUND(1-(1/(POWER(1+G24,E18))),4)</f>
        <v>0</v>
      </c>
      <c r="H18" s="1996" t="s">
        <v>1324</v>
      </c>
      <c r="I18" s="1993">
        <f>ROUND(1-(1/(POWER(1+G24,J24))),4)</f>
        <v>0</v>
      </c>
      <c r="J18" s="2176"/>
      <c r="K18" s="2173"/>
      <c r="L18" s="2173"/>
      <c r="M18" s="2173"/>
      <c r="N18" s="2173"/>
      <c r="O18" s="2173"/>
      <c r="P18" s="2140"/>
      <c r="Q18" s="2140"/>
      <c r="R18" s="2253"/>
      <c r="S18" s="2253"/>
      <c r="T18" s="2253"/>
      <c r="U18" s="2253"/>
      <c r="V18" s="2253"/>
      <c r="W18" s="2188"/>
      <c r="X18" s="2188"/>
      <c r="Y18" s="2188"/>
      <c r="Z18" s="2188"/>
      <c r="AA18" s="2252"/>
      <c r="AB18" s="2252"/>
      <c r="AC18" s="2205"/>
      <c r="AD18" s="2264"/>
      <c r="AE18" s="2264"/>
      <c r="AF18" s="2264"/>
      <c r="AG18" s="2264"/>
      <c r="AH18" s="1921"/>
      <c r="AI18" s="1921"/>
      <c r="AJ18" s="1919"/>
      <c r="AK18" s="1919"/>
      <c r="AL18" s="1919"/>
    </row>
    <row r="19" s="1915" customFormat="1" ht="14.75" spans="1:35">
      <c r="A19" s="1997"/>
      <c r="B19" s="1790"/>
      <c r="C19" s="1998"/>
      <c r="D19" s="1998" t="s">
        <v>1325</v>
      </c>
      <c r="E19" s="1999"/>
      <c r="F19" s="2000" t="s">
        <v>1326</v>
      </c>
      <c r="G19" s="1999"/>
      <c r="H19" s="1998"/>
      <c r="I19" s="1998"/>
      <c r="J19" s="2177"/>
      <c r="K19" s="2173"/>
      <c r="L19" s="2173"/>
      <c r="M19" s="2173"/>
      <c r="N19" s="2173"/>
      <c r="O19" s="2173"/>
      <c r="P19" s="2140"/>
      <c r="Q19" s="2140"/>
      <c r="R19" s="2205"/>
      <c r="S19" s="2205"/>
      <c r="T19" s="2205"/>
      <c r="U19" s="2205"/>
      <c r="V19" s="2205"/>
      <c r="W19" s="2205"/>
      <c r="X19" s="2205"/>
      <c r="Y19" s="1921"/>
      <c r="Z19" s="1921"/>
      <c r="AA19" s="1921"/>
      <c r="AB19" s="1921"/>
      <c r="AC19" s="2264"/>
      <c r="AD19" s="2265"/>
      <c r="AE19" s="2266"/>
      <c r="AF19" s="1919"/>
      <c r="AG19" s="2267"/>
      <c r="AH19" s="2267"/>
      <c r="AI19" s="2267"/>
    </row>
    <row r="20" s="1915" customFormat="1" ht="14" spans="1:30">
      <c r="A20" s="2001" t="s">
        <v>1001</v>
      </c>
      <c r="B20" s="1954" t="s">
        <v>1327</v>
      </c>
      <c r="C20" s="2002" t="e">
        <f>ROUND(IF(F21="与级别开发程度一致",0,(G21-E21)/C21),0)</f>
        <v>#DIV/0!</v>
      </c>
      <c r="D20" s="2003" t="s">
        <v>1328</v>
      </c>
      <c r="E20" s="2004"/>
      <c r="F20" s="2003" t="s">
        <v>1329</v>
      </c>
      <c r="G20" s="2004"/>
      <c r="H20" s="2005"/>
      <c r="I20" s="2005"/>
      <c r="J20" s="2005"/>
      <c r="K20" s="2005"/>
      <c r="L20" s="2005"/>
      <c r="M20" s="2005"/>
      <c r="N20" s="2005"/>
      <c r="O20" s="2178"/>
      <c r="P20" s="2140"/>
      <c r="Q20" s="2252"/>
      <c r="R20" s="2205"/>
      <c r="S20" s="2205"/>
      <c r="T20" s="2205"/>
      <c r="U20" s="2205"/>
      <c r="V20" s="2205"/>
      <c r="W20" s="2205"/>
      <c r="X20" s="2205"/>
      <c r="Y20" s="2264"/>
      <c r="Z20" s="2264"/>
      <c r="AA20" s="2264"/>
      <c r="AB20" s="2264"/>
      <c r="AC20" s="2264"/>
      <c r="AD20" s="2264"/>
    </row>
    <row r="21" s="1915" customFormat="1" ht="14.75" spans="1:30">
      <c r="A21" s="2006"/>
      <c r="B21" s="2007" t="s">
        <v>1330</v>
      </c>
      <c r="C21" s="2008">
        <f>IF(E3="M4科研用地",SUMPRODUCT((修正!A2:A7=E3)*(修正!B1:M1=G2)*(修正!B2:M7)),SUMPRODUCT((修正!A2:A7=E2)*(修正!B1:M1=G2)*(修正!B2:M7)))</f>
        <v>0</v>
      </c>
      <c r="D21" s="2009" t="str">
        <f>IF(OR(G2="八级",G2="九级",G2="十级",G2="十一级",G2="十二级"),"五通一平","七通一平")</f>
        <v>七通一平</v>
      </c>
      <c r="E21" s="2010">
        <f>SUMPRODUCT((修正!B1:M1=G2)*(修正!B17:M17))</f>
        <v>0</v>
      </c>
      <c r="F21" s="2011"/>
      <c r="G21" s="2010">
        <f>SUM(H21:O21)</f>
        <v>0</v>
      </c>
      <c r="H21" s="2012">
        <f>SUMPRODUCT((七通一平=H20)*(修正!B1:M1=G2)*(修正!B8:M16))</f>
        <v>0</v>
      </c>
      <c r="I21" s="2012">
        <f>SUMPRODUCT((七通一平=I20)*(修正!B1:M1=G2)*(修正!B8:M16))</f>
        <v>0</v>
      </c>
      <c r="J21" s="2012">
        <f>SUMPRODUCT((七通一平=J20)*(修正!B1:M1=G2)*(修正!B8:M16))</f>
        <v>0</v>
      </c>
      <c r="K21" s="2012">
        <f>SUMPRODUCT((七通一平=K20)*(修正!B1:M1=G2)*(修正!B8:M16))</f>
        <v>0</v>
      </c>
      <c r="L21" s="2012">
        <f>SUMPRODUCT((七通一平=L20)*(修正!B1:M1=G2)*(修正!B8:M16))</f>
        <v>0</v>
      </c>
      <c r="M21" s="2012">
        <f>SUMPRODUCT((七通一平=M20)*(修正!B1:M1=G2)*(修正!B8:M16))</f>
        <v>0</v>
      </c>
      <c r="N21" s="2012">
        <f>SUMPRODUCT((七通一平=N20)*(修正!B1:M1=G2)*(修正!B8:M16))</f>
        <v>0</v>
      </c>
      <c r="O21" s="2179">
        <f>SUMPRODUCT((七通一平=O20)*(修正!B1:M1=G2)*(修正!B8:M16))</f>
        <v>0</v>
      </c>
      <c r="P21" s="2140"/>
      <c r="Q21" s="2252"/>
      <c r="R21" s="2205"/>
      <c r="S21" s="2205"/>
      <c r="T21" s="2205"/>
      <c r="U21" s="2205"/>
      <c r="V21" s="2205"/>
      <c r="W21" s="2205"/>
      <c r="X21" s="2205"/>
      <c r="Y21" s="1921"/>
      <c r="Z21" s="1921"/>
      <c r="AA21" s="1921"/>
      <c r="AB21" s="1921"/>
      <c r="AC21" s="2264"/>
      <c r="AD21" s="2264"/>
    </row>
    <row r="22" s="1915" customFormat="1" ht="14.75" spans="1:30">
      <c r="A22" s="2013" t="s">
        <v>948</v>
      </c>
      <c r="B22" s="2014" t="s">
        <v>1331</v>
      </c>
      <c r="C22" s="2015">
        <f>SUMIF(修正!C20:C51,E3,修正!E20:E51)</f>
        <v>0</v>
      </c>
      <c r="D22" s="2016"/>
      <c r="E22" s="2017"/>
      <c r="F22" s="2018"/>
      <c r="G22" s="2019"/>
      <c r="H22" s="2019"/>
      <c r="I22" s="2019"/>
      <c r="J22" s="2180"/>
      <c r="K22" s="2154"/>
      <c r="L22" s="2019"/>
      <c r="M22" s="2019"/>
      <c r="N22" s="2019"/>
      <c r="O22" s="2019"/>
      <c r="P22" s="2181"/>
      <c r="Q22" s="2253"/>
      <c r="R22" s="2205"/>
      <c r="S22" s="2205"/>
      <c r="T22" s="2205"/>
      <c r="U22" s="2205"/>
      <c r="V22" s="2205"/>
      <c r="W22" s="2205"/>
      <c r="X22" s="2205"/>
      <c r="Y22" s="2264"/>
      <c r="Z22" s="2264"/>
      <c r="AA22" s="2264"/>
      <c r="AB22" s="2264"/>
      <c r="AC22" s="2264"/>
      <c r="AD22" s="2264"/>
    </row>
    <row r="23" ht="28.75" spans="1:39">
      <c r="A23" s="2020" t="s">
        <v>953</v>
      </c>
      <c r="B23" s="2021" t="s">
        <v>1332</v>
      </c>
      <c r="C23" s="2022">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2023" t="s">
        <v>1333</v>
      </c>
      <c r="E23" s="2024">
        <v>44197</v>
      </c>
      <c r="F23" s="2023" t="s">
        <v>459</v>
      </c>
      <c r="G23" s="2025">
        <f>'数据-取费表'!B2</f>
        <v>45734</v>
      </c>
      <c r="H23" s="2026" t="s">
        <v>1334</v>
      </c>
      <c r="I23" s="2182" t="str">
        <f>IF(H23="季度增幅（自定义）",SUMIF(N25:N28,E2,O25:O28),"")</f>
        <v/>
      </c>
      <c r="J23" s="2183" t="s">
        <v>1335</v>
      </c>
      <c r="K23" s="2154"/>
      <c r="L23" s="2184" t="s">
        <v>1336</v>
      </c>
      <c r="M23" s="2185">
        <f>ROUND(SUMIF(地价!B2:F2,E2,地价!B41:F41),0)</f>
        <v>0</v>
      </c>
      <c r="N23" s="2186" t="s">
        <v>1337</v>
      </c>
      <c r="O23" s="2187">
        <f>ROUNDDOWN(DATEDIF(E23,G23,"M")/3,0)</f>
        <v>16</v>
      </c>
      <c r="P23" s="2188"/>
      <c r="Q23" s="2254"/>
      <c r="R23" s="2205"/>
      <c r="S23" s="2205"/>
      <c r="T23" s="2205"/>
      <c r="U23" s="2205"/>
      <c r="V23" s="2205"/>
      <c r="W23" s="2205"/>
      <c r="X23" s="2205"/>
      <c r="Y23" s="1921"/>
      <c r="Z23" s="1921"/>
      <c r="AA23" s="1921"/>
      <c r="AB23" s="1921"/>
      <c r="AC23" s="1921"/>
      <c r="AE23" s="1919"/>
      <c r="AF23" s="1919"/>
      <c r="AG23" s="1919"/>
      <c r="AH23" s="1919"/>
      <c r="AI23" s="1919"/>
      <c r="AJ23" s="1920"/>
      <c r="AK23" s="1920"/>
      <c r="AL23" s="1920"/>
      <c r="AM23" s="1920"/>
    </row>
    <row r="24" s="1915" customFormat="1" ht="28.75" spans="1:30">
      <c r="A24" s="2013" t="s">
        <v>956</v>
      </c>
      <c r="B24" s="2027" t="s">
        <v>374</v>
      </c>
      <c r="C24" s="2028" t="e">
        <f>ROUND(POWER(1+G24,J24-I24)*(POWER(1+G24,I24)-1)/(POWER(1+G24,J24)-1),4)</f>
        <v>#DIV/0!</v>
      </c>
      <c r="D24" s="2029" t="s">
        <v>1338</v>
      </c>
      <c r="E24" s="2030">
        <f>存贷款利率!E27/100</f>
        <v>0.0435</v>
      </c>
      <c r="F24" s="2029" t="s">
        <v>1339</v>
      </c>
      <c r="G24" s="2031">
        <f>SUMIF(M30:Q30,E2,M33:Q33)</f>
        <v>0</v>
      </c>
      <c r="H24" s="2029" t="s">
        <v>1340</v>
      </c>
      <c r="I24" s="2189" t="e">
        <f>SUMIF('数据-取费表'!C6:C15,E2,'数据-取费表'!F6:F15)/COUNTIF('数据-取费表'!C6:C15,E2)</f>
        <v>#DIV/0!</v>
      </c>
      <c r="J24" s="2190">
        <f>IF(E2="住宅",70,IF(E2="商业",40,50))</f>
        <v>50</v>
      </c>
      <c r="K24" s="2173"/>
      <c r="L24" s="2191" t="s">
        <v>1341</v>
      </c>
      <c r="M24" s="2192">
        <f>ROUND(SUMPRODUCT((地价!A4:A41=YEAR(G23)&amp;"-"&amp;ROUNDUP(MONTH(G23)/3,0))*(地价!B2:F2=E2)*(地价!B4:F41)),0)</f>
        <v>0</v>
      </c>
      <c r="N24" s="2193" t="s">
        <v>1342</v>
      </c>
      <c r="O24" s="2194" t="s">
        <v>1343</v>
      </c>
      <c r="P24" s="2195" t="s">
        <v>1344</v>
      </c>
      <c r="Q24" s="2254"/>
      <c r="R24" s="2205"/>
      <c r="S24" s="2205"/>
      <c r="T24" s="2205"/>
      <c r="U24" s="2205"/>
      <c r="V24" s="2205"/>
      <c r="W24" s="2205"/>
      <c r="X24" s="2205"/>
      <c r="Y24" s="2264"/>
      <c r="Z24" s="2264"/>
      <c r="AA24" s="2264"/>
      <c r="AB24" s="2264"/>
      <c r="AC24" s="2264"/>
      <c r="AD24" s="2264"/>
    </row>
    <row r="25" ht="14" spans="1:39">
      <c r="A25" s="2032" t="s">
        <v>981</v>
      </c>
      <c r="B25" s="2033" t="s">
        <v>176</v>
      </c>
      <c r="C25" s="2034">
        <f>IF(B25="容积率修正",IF(G3&lt;10,D26,J26),C27)</f>
        <v>0</v>
      </c>
      <c r="D25" s="2035"/>
      <c r="E25" s="2035"/>
      <c r="F25" s="2035"/>
      <c r="G25" s="2035"/>
      <c r="H25" s="2035"/>
      <c r="I25" s="2035"/>
      <c r="J25" s="2196"/>
      <c r="K25" s="2154"/>
      <c r="L25" s="2035"/>
      <c r="M25" s="2035"/>
      <c r="N25" s="2197" t="s">
        <v>479</v>
      </c>
      <c r="O25" s="2198"/>
      <c r="P25" s="2199">
        <f>SUMPRODUCT((地价!A3:A41=YEAR(G23)&amp;"-"&amp;ROUNDUP(MONTH(G23)/3,0))*(地价!AD2:AH2=N25)*(地价!AD3:AH41))</f>
        <v>0</v>
      </c>
      <c r="Q25" s="2254"/>
      <c r="R25" s="2205"/>
      <c r="S25" s="2205"/>
      <c r="T25" s="2205"/>
      <c r="U25" s="2205"/>
      <c r="V25" s="2205"/>
      <c r="W25" s="2205"/>
      <c r="X25" s="2205"/>
      <c r="Y25" s="1921"/>
      <c r="Z25" s="1921"/>
      <c r="AA25" s="1921"/>
      <c r="AB25" s="1921"/>
      <c r="AC25" s="1921"/>
      <c r="AE25" s="1919"/>
      <c r="AF25" s="1919"/>
      <c r="AG25" s="1919"/>
      <c r="AH25" s="1919"/>
      <c r="AI25" s="1920"/>
      <c r="AJ25" s="1920"/>
      <c r="AK25" s="1920"/>
      <c r="AL25" s="1920"/>
      <c r="AM25" s="1920"/>
    </row>
    <row r="26" ht="14" spans="1:39">
      <c r="A26" s="2036" t="s">
        <v>1267</v>
      </c>
      <c r="B26" s="2037" t="s">
        <v>1345</v>
      </c>
      <c r="C26" s="2038" t="s">
        <v>1346</v>
      </c>
      <c r="D26" s="2039">
        <f>IF(E26=G26,F26,IF(G3&lt;10,ROUND(F26+(H26-F26)*(G3-E26)/(G26-E26),4),"——"))</f>
        <v>0</v>
      </c>
      <c r="E26" s="1936">
        <f>ROUNDDOWN(G3,1)</f>
        <v>2.9</v>
      </c>
      <c r="F26" s="203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936">
        <f>ROUNDUP(G3,1)</f>
        <v>3</v>
      </c>
      <c r="H26" s="203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038" t="s">
        <v>1347</v>
      </c>
      <c r="J26" s="2039" t="str">
        <f>IF(G3&gt;=10,D116,"——")</f>
        <v>——</v>
      </c>
      <c r="K26" s="2200"/>
      <c r="L26" s="2035"/>
      <c r="M26" s="2035"/>
      <c r="N26" s="2197" t="s">
        <v>480</v>
      </c>
      <c r="O26" s="2198"/>
      <c r="P26" s="2199">
        <f>SUMPRODUCT((地价!A3:A41=YEAR(G23)&amp;"-"&amp;ROUNDUP(MONTH(G23)/3,0))*(地价!AD2:AH2=N26)*(地价!AD3:AH41))</f>
        <v>0</v>
      </c>
      <c r="Q26" s="2254"/>
      <c r="R26" s="2205"/>
      <c r="S26" s="2205"/>
      <c r="T26" s="2205"/>
      <c r="U26" s="2205"/>
      <c r="V26" s="2205"/>
      <c r="W26" s="2205"/>
      <c r="X26" s="2205"/>
      <c r="Y26" s="2264"/>
      <c r="Z26" s="2264"/>
      <c r="AA26" s="2264"/>
      <c r="AB26" s="2264"/>
      <c r="AC26" s="1921"/>
      <c r="AE26" s="1919"/>
      <c r="AF26" s="1919"/>
      <c r="AG26" s="1919"/>
      <c r="AH26" s="1919"/>
      <c r="AI26" s="1920"/>
      <c r="AJ26" s="1920"/>
      <c r="AK26" s="1920"/>
      <c r="AL26" s="1920"/>
      <c r="AM26" s="1920"/>
    </row>
    <row r="27" ht="14.75" spans="1:29">
      <c r="A27" s="2036" t="s">
        <v>1270</v>
      </c>
      <c r="B27" s="2037" t="s">
        <v>1348</v>
      </c>
      <c r="C27" s="2040">
        <f>ROUND(IF(I3&lt;6,SUMPRODUCT((B107:B111=I3)*(C106:N106=G2)*(C107:N111)),SUMIF(C106:N106,G2,C113:N113)),4)</f>
        <v>0</v>
      </c>
      <c r="D27" s="2041"/>
      <c r="E27" s="2041"/>
      <c r="F27" s="2042"/>
      <c r="G27" s="2043"/>
      <c r="H27" s="2044"/>
      <c r="I27" s="2201"/>
      <c r="J27" s="2201"/>
      <c r="K27" s="2202"/>
      <c r="L27" s="1927"/>
      <c r="M27" s="1927"/>
      <c r="N27" s="2197" t="s">
        <v>430</v>
      </c>
      <c r="O27" s="2198"/>
      <c r="P27" s="2199">
        <f>SUMPRODUCT((地价!A3:A41=YEAR(G23)&amp;"-"&amp;ROUNDUP(MONTH(G23)/3,0))*(地价!AD2:AH2=N27)*(地价!AD3:AH41))</f>
        <v>0</v>
      </c>
      <c r="Q27" s="2254"/>
      <c r="R27" s="2254"/>
      <c r="S27" s="2254"/>
      <c r="T27" s="2254"/>
      <c r="U27" s="2254"/>
      <c r="V27" s="2254"/>
      <c r="W27" s="2205"/>
      <c r="X27" s="2205"/>
      <c r="Y27" s="2205"/>
      <c r="Z27" s="2205"/>
      <c r="AA27" s="2205"/>
      <c r="AB27" s="2205"/>
      <c r="AC27" s="2205"/>
    </row>
    <row r="28" ht="14.75" spans="1:33">
      <c r="A28" s="2045" t="s">
        <v>1349</v>
      </c>
      <c r="B28" s="1943" t="s">
        <v>1350</v>
      </c>
      <c r="C28" s="2046">
        <f>SUMIF(A47:A101,E2,B47:B101)</f>
        <v>0</v>
      </c>
      <c r="D28" s="2047"/>
      <c r="E28" s="2048"/>
      <c r="F28" s="2048"/>
      <c r="G28" s="2048"/>
      <c r="H28" s="2048"/>
      <c r="I28" s="2048"/>
      <c r="J28" s="2048"/>
      <c r="K28" s="2202"/>
      <c r="L28" s="2035"/>
      <c r="M28" s="2035"/>
      <c r="N28" s="2197" t="s">
        <v>164</v>
      </c>
      <c r="O28" s="2203"/>
      <c r="P28" s="2199">
        <f>SUMPRODUCT((地价!A3:A41=YEAR(G23)&amp;"-"&amp;ROUNDUP(MONTH(G23)/3,0))*(地价!AD2:AH2=N28)*(地价!AD3:AH41))</f>
        <v>0</v>
      </c>
      <c r="Q28" s="2254"/>
      <c r="R28" s="2254"/>
      <c r="S28" s="2254"/>
      <c r="T28" s="2254"/>
      <c r="U28" s="2254"/>
      <c r="V28" s="2254"/>
      <c r="W28" s="2205"/>
      <c r="X28" s="2205"/>
      <c r="Y28" s="2205"/>
      <c r="Z28" s="2205"/>
      <c r="AA28" s="2205"/>
      <c r="AB28" s="2205"/>
      <c r="AC28" s="2205"/>
      <c r="AD28" s="2264"/>
      <c r="AE28" s="2264"/>
      <c r="AF28" s="2264"/>
      <c r="AG28" s="2264"/>
    </row>
    <row r="29" ht="14.75" spans="1:40">
      <c r="A29" s="2045" t="s">
        <v>1351</v>
      </c>
      <c r="B29" s="2049" t="s">
        <v>1352</v>
      </c>
      <c r="C29" s="2050"/>
      <c r="D29" s="2051"/>
      <c r="E29" s="2051"/>
      <c r="F29" s="2052"/>
      <c r="G29" s="2051"/>
      <c r="H29" s="2051"/>
      <c r="I29" s="2051"/>
      <c r="J29" s="2204"/>
      <c r="K29" s="2157"/>
      <c r="L29" s="2205"/>
      <c r="M29" s="2205"/>
      <c r="N29" s="2206" t="s">
        <v>453</v>
      </c>
      <c r="O29" s="2207"/>
      <c r="P29" s="2208">
        <f>SUMPRODUCT((地价!A3:A41=YEAR(G23)&amp;"-"&amp;ROUNDUP(MONTH(G23)/3,0))*(地价!AD2:AH2=N29)*(地价!AD3:AH41))</f>
        <v>0</v>
      </c>
      <c r="Q29" s="2254"/>
      <c r="R29" s="2205"/>
      <c r="S29" s="2205"/>
      <c r="T29" s="2205"/>
      <c r="U29" s="2205"/>
      <c r="V29" s="2205"/>
      <c r="W29" s="2254"/>
      <c r="X29" s="2254"/>
      <c r="Y29" s="2254"/>
      <c r="Z29" s="2254"/>
      <c r="AA29" s="2254"/>
      <c r="AB29" s="2205"/>
      <c r="AC29" s="2205"/>
      <c r="AD29" s="2205"/>
      <c r="AE29" s="2205"/>
      <c r="AF29" s="2205"/>
      <c r="AG29" s="2205"/>
      <c r="AH29" s="2205"/>
      <c r="AJ29" s="1921"/>
      <c r="AK29" s="1921"/>
      <c r="AL29" s="1921"/>
      <c r="AM29" s="1916"/>
      <c r="AN29" s="1916"/>
    </row>
    <row r="30" ht="14" spans="1:40">
      <c r="A30" s="2053"/>
      <c r="B30" s="2037" t="s">
        <v>1353</v>
      </c>
      <c r="C30" s="2054" t="e">
        <f>IF(B25="容积率修正",E33+SUM(E37:E42),SUM(V2:V16)+SUM(E37:E42))</f>
        <v>#DIV/0!</v>
      </c>
      <c r="D30" s="2055"/>
      <c r="E30" s="2056"/>
      <c r="F30" s="2057"/>
      <c r="G30" s="2056"/>
      <c r="H30" s="2056"/>
      <c r="I30" s="2056"/>
      <c r="J30" s="2209"/>
      <c r="K30" s="2157"/>
      <c r="L30" s="2210" t="s">
        <v>355</v>
      </c>
      <c r="M30" s="2211" t="s">
        <v>479</v>
      </c>
      <c r="N30" s="2211" t="s">
        <v>480</v>
      </c>
      <c r="O30" s="2211" t="s">
        <v>430</v>
      </c>
      <c r="P30" s="2212" t="s">
        <v>164</v>
      </c>
      <c r="Q30" s="2212" t="s">
        <v>297</v>
      </c>
      <c r="R30" s="2140"/>
      <c r="S30" s="2140"/>
      <c r="T30" s="2140"/>
      <c r="U30" s="2140"/>
      <c r="V30" s="2140"/>
      <c r="W30" s="2255"/>
      <c r="X30" s="2255"/>
      <c r="Y30" s="2255"/>
      <c r="Z30" s="2255"/>
      <c r="AA30" s="2255"/>
      <c r="AB30" s="2140"/>
      <c r="AC30" s="2140"/>
      <c r="AD30" s="2140"/>
      <c r="AE30" s="2140"/>
      <c r="AF30" s="2140"/>
      <c r="AG30" s="2140"/>
      <c r="AH30" s="2140"/>
      <c r="AI30" s="2264"/>
      <c r="AJ30" s="2264"/>
      <c r="AK30" s="2264"/>
      <c r="AL30" s="2264"/>
      <c r="AM30" s="1916"/>
      <c r="AN30" s="1916"/>
    </row>
    <row r="31" ht="14.75" spans="1:40">
      <c r="A31" s="2053"/>
      <c r="B31" s="2058" t="s">
        <v>1354</v>
      </c>
      <c r="C31" s="2059" t="e">
        <f>E34+SUM(I37:I42)</f>
        <v>#DIV/0!</v>
      </c>
      <c r="D31" s="2060"/>
      <c r="E31" s="2061"/>
      <c r="F31" s="2062"/>
      <c r="G31" s="2061"/>
      <c r="H31" s="2061"/>
      <c r="I31" s="2061"/>
      <c r="J31" s="2213"/>
      <c r="K31" s="2157"/>
      <c r="L31" s="2214" t="s">
        <v>1355</v>
      </c>
      <c r="M31" s="2215">
        <v>0.25</v>
      </c>
      <c r="N31" s="2215">
        <v>0.2</v>
      </c>
      <c r="O31" s="2215">
        <v>0.15</v>
      </c>
      <c r="P31" s="2216">
        <v>0.1</v>
      </c>
      <c r="Q31" s="2216">
        <v>0.15</v>
      </c>
      <c r="R31" s="2140"/>
      <c r="S31" s="2140"/>
      <c r="T31" s="2140"/>
      <c r="U31" s="2140"/>
      <c r="V31" s="2140"/>
      <c r="W31" s="2255"/>
      <c r="X31" s="2255"/>
      <c r="Y31" s="2255"/>
      <c r="Z31" s="2255"/>
      <c r="AA31" s="2255"/>
      <c r="AB31" s="2140"/>
      <c r="AC31" s="2140"/>
      <c r="AD31" s="2140"/>
      <c r="AE31" s="2140"/>
      <c r="AF31" s="2140"/>
      <c r="AG31" s="2140"/>
      <c r="AH31" s="2140"/>
      <c r="AJ31" s="1921"/>
      <c r="AK31" s="1921"/>
      <c r="AL31" s="1921"/>
      <c r="AM31" s="1916"/>
      <c r="AN31" s="1916"/>
    </row>
    <row r="32" ht="14.75" spans="1:40">
      <c r="A32" s="2063"/>
      <c r="B32" s="2064" t="s">
        <v>1356</v>
      </c>
      <c r="C32" s="2065" t="s">
        <v>446</v>
      </c>
      <c r="D32" s="2065" t="s">
        <v>488</v>
      </c>
      <c r="E32" s="2066" t="s">
        <v>447</v>
      </c>
      <c r="F32" s="2067"/>
      <c r="G32" s="2068"/>
      <c r="H32" s="2068"/>
      <c r="I32" s="2068"/>
      <c r="J32" s="2217"/>
      <c r="K32" s="2157"/>
      <c r="L32" s="2218" t="s">
        <v>1339</v>
      </c>
      <c r="M32" s="2219">
        <f>ROUND($E$24*(1+M31),3)</f>
        <v>0.054</v>
      </c>
      <c r="N32" s="2219">
        <f>ROUND($E$24*(1+N31),3)</f>
        <v>0.052</v>
      </c>
      <c r="O32" s="2219">
        <f>ROUND($E$24*(1+O31),3)</f>
        <v>0.05</v>
      </c>
      <c r="P32" s="2220">
        <f>ROUND($E$24*(1+P31),3)</f>
        <v>0.048</v>
      </c>
      <c r="Q32" s="2220">
        <f>ROUND($E$24*(1+Q31),3)</f>
        <v>0.05</v>
      </c>
      <c r="R32" s="2140"/>
      <c r="S32" s="2140"/>
      <c r="T32" s="2140"/>
      <c r="U32" s="2140"/>
      <c r="V32" s="2140"/>
      <c r="W32" s="2255"/>
      <c r="X32" s="2255"/>
      <c r="Y32" s="2255"/>
      <c r="Z32" s="2255"/>
      <c r="AA32" s="2255"/>
      <c r="AB32" s="2140"/>
      <c r="AC32" s="2140"/>
      <c r="AD32" s="2140"/>
      <c r="AE32" s="2140"/>
      <c r="AF32" s="2140"/>
      <c r="AG32" s="2140"/>
      <c r="AH32" s="2140"/>
      <c r="AI32" s="1916"/>
      <c r="AJ32" s="1916"/>
      <c r="AK32" s="1916"/>
      <c r="AL32" s="1916"/>
      <c r="AM32" s="1916"/>
      <c r="AN32" s="1916"/>
    </row>
    <row r="33" spans="1:44">
      <c r="A33" s="2069"/>
      <c r="B33" s="2070" t="s">
        <v>1357</v>
      </c>
      <c r="C33" s="2071" t="e">
        <f>ROUND(C5*C22*C23*C24*C25*C28,0)</f>
        <v>#DIV/0!</v>
      </c>
      <c r="D33" s="2072"/>
      <c r="E33" s="2073" t="e">
        <f>ROUND(C33*D33/10000,0)</f>
        <v>#DIV/0!</v>
      </c>
      <c r="F33" s="2074" t="s">
        <v>1358</v>
      </c>
      <c r="G33" s="2075"/>
      <c r="H33" s="2075"/>
      <c r="I33" s="2075"/>
      <c r="J33" s="2221"/>
      <c r="K33" s="2222"/>
      <c r="L33" s="2223" t="s">
        <v>1359</v>
      </c>
      <c r="M33" s="2224">
        <v>0.055</v>
      </c>
      <c r="N33" s="2224">
        <v>0.055</v>
      </c>
      <c r="O33" s="2224">
        <v>0.05</v>
      </c>
      <c r="P33" s="2224">
        <v>0.05</v>
      </c>
      <c r="Q33" s="2224">
        <v>0.05</v>
      </c>
      <c r="R33" s="2140"/>
      <c r="S33" s="2140"/>
      <c r="T33" s="2140"/>
      <c r="U33" s="2140"/>
      <c r="V33" s="2140"/>
      <c r="W33" s="2255"/>
      <c r="X33" s="2255"/>
      <c r="Y33" s="2255"/>
      <c r="Z33" s="2255"/>
      <c r="AA33" s="2255"/>
      <c r="AB33" s="2140"/>
      <c r="AC33" s="2140"/>
      <c r="AD33" s="2140"/>
      <c r="AE33" s="2140"/>
      <c r="AF33" s="2140"/>
      <c r="AG33" s="2140"/>
      <c r="AH33" s="2255"/>
      <c r="AJ33" s="1921"/>
      <c r="AK33" s="1921"/>
      <c r="AL33" s="1921"/>
      <c r="AM33" s="1921"/>
      <c r="AN33" s="1921"/>
      <c r="AO33" s="1919"/>
      <c r="AP33" s="1919"/>
      <c r="AQ33" s="1919"/>
      <c r="AR33" s="1919"/>
    </row>
    <row r="34" ht="26.75" spans="1:44">
      <c r="A34" s="2076"/>
      <c r="B34" s="2077" t="s">
        <v>1360</v>
      </c>
      <c r="C34" s="2012" t="e">
        <f>ROUND(IF(E2="工业",C33*M42,IF(B25="楼层修正",SUM(V2:V16)*M41*10000/D34,C33*M41)),0)</f>
        <v>#DIV/0!</v>
      </c>
      <c r="D34" s="2078"/>
      <c r="E34" s="2073" t="e">
        <f>ROUND(IF(B25="楼层修正",SUM(V2:V16)*#REF!,C34*D34/10000),0)</f>
        <v>#DIV/0!</v>
      </c>
      <c r="F34" s="2079" t="s">
        <v>1361</v>
      </c>
      <c r="G34" s="2080"/>
      <c r="H34" s="2080"/>
      <c r="I34" s="2080"/>
      <c r="J34" s="2225"/>
      <c r="K34" s="2157"/>
      <c r="L34" s="2223" t="s">
        <v>1362</v>
      </c>
      <c r="M34" s="2224">
        <v>0.065</v>
      </c>
      <c r="N34" s="2224">
        <v>0.065</v>
      </c>
      <c r="O34" s="2224">
        <v>0.06</v>
      </c>
      <c r="P34" s="2224">
        <v>0.06</v>
      </c>
      <c r="Q34" s="2224">
        <v>0.06</v>
      </c>
      <c r="R34" s="2140"/>
      <c r="S34" s="2140"/>
      <c r="T34" s="2140"/>
      <c r="U34" s="2140"/>
      <c r="V34" s="2140"/>
      <c r="W34" s="2255"/>
      <c r="X34" s="2255"/>
      <c r="Y34" s="2255"/>
      <c r="Z34" s="2255"/>
      <c r="AA34" s="2255"/>
      <c r="AB34" s="2140"/>
      <c r="AC34" s="2140"/>
      <c r="AD34" s="2140"/>
      <c r="AE34" s="2140"/>
      <c r="AF34" s="2140"/>
      <c r="AG34" s="2140"/>
      <c r="AH34" s="2255"/>
      <c r="AJ34" s="1921"/>
      <c r="AK34" s="1921"/>
      <c r="AL34" s="1921"/>
      <c r="AM34" s="1921"/>
      <c r="AN34" s="1921"/>
      <c r="AO34" s="1919"/>
      <c r="AP34" s="1919"/>
      <c r="AQ34" s="1919"/>
      <c r="AR34" s="1919"/>
    </row>
    <row r="35" spans="1:44">
      <c r="A35" s="2081"/>
      <c r="B35" s="2082" t="s">
        <v>1363</v>
      </c>
      <c r="C35" s="2083" t="s">
        <v>1364</v>
      </c>
      <c r="D35" s="2068"/>
      <c r="E35" s="2083"/>
      <c r="F35" s="2083"/>
      <c r="G35" s="2084" t="s">
        <v>1365</v>
      </c>
      <c r="H35" s="2068"/>
      <c r="I35" s="2226"/>
      <c r="J35" s="2217"/>
      <c r="K35" s="2157"/>
      <c r="L35" s="2157"/>
      <c r="M35" s="2157"/>
      <c r="N35" s="2157"/>
      <c r="O35" s="2157"/>
      <c r="P35" s="2140"/>
      <c r="Q35" s="2140"/>
      <c r="R35" s="2140"/>
      <c r="S35" s="2140"/>
      <c r="T35" s="2140"/>
      <c r="U35" s="2140"/>
      <c r="V35" s="2140"/>
      <c r="W35" s="2255"/>
      <c r="X35" s="2255"/>
      <c r="Y35" s="2255"/>
      <c r="Z35" s="2255"/>
      <c r="AA35" s="2255"/>
      <c r="AB35" s="2140"/>
      <c r="AC35" s="2140"/>
      <c r="AD35" s="2140"/>
      <c r="AE35" s="2140"/>
      <c r="AF35" s="2140"/>
      <c r="AG35" s="2140"/>
      <c r="AH35" s="2255"/>
      <c r="AJ35" s="1921"/>
      <c r="AK35" s="1921"/>
      <c r="AL35" s="1921"/>
      <c r="AM35" s="1921"/>
      <c r="AN35" s="1921"/>
      <c r="AO35" s="1919"/>
      <c r="AP35" s="1919"/>
      <c r="AQ35" s="1919"/>
      <c r="AR35" s="1919"/>
    </row>
    <row r="36" ht="26.75" spans="1:44">
      <c r="A36" s="2069"/>
      <c r="B36" s="2085"/>
      <c r="C36" s="2086" t="s">
        <v>446</v>
      </c>
      <c r="D36" s="2087" t="s">
        <v>488</v>
      </c>
      <c r="E36" s="2087" t="s">
        <v>447</v>
      </c>
      <c r="F36" s="1925" t="s">
        <v>1366</v>
      </c>
      <c r="G36" s="2088" t="s">
        <v>446</v>
      </c>
      <c r="H36" s="2088" t="s">
        <v>488</v>
      </c>
      <c r="I36" s="2088" t="s">
        <v>447</v>
      </c>
      <c r="J36" s="2227"/>
      <c r="K36" s="2228" t="s">
        <v>1367</v>
      </c>
      <c r="L36" s="2229">
        <f ca="1">'数据-取费表'!B40</f>
        <v>0.031</v>
      </c>
      <c r="M36" s="2230">
        <f ca="1">ROUND($L$36*(1+M31),3)</f>
        <v>0.039</v>
      </c>
      <c r="N36" s="2230">
        <f ca="1">ROUND($L$36*(1+N31),3)</f>
        <v>0.037</v>
      </c>
      <c r="O36" s="2230">
        <f ca="1">ROUND($L$36*(1+O31),3)</f>
        <v>0.036</v>
      </c>
      <c r="P36" s="2230">
        <f ca="1">ROUND($L$36*(1+P31),3)</f>
        <v>0.034</v>
      </c>
      <c r="Q36" s="2230">
        <f ca="1">ROUND($L$36*(1+Q31),3)</f>
        <v>0.036</v>
      </c>
      <c r="R36" s="2140"/>
      <c r="S36" s="2140"/>
      <c r="T36" s="2140"/>
      <c r="U36" s="2140"/>
      <c r="V36" s="2140"/>
      <c r="W36" s="2255"/>
      <c r="X36" s="2255"/>
      <c r="Y36" s="2255"/>
      <c r="Z36" s="2255"/>
      <c r="AA36" s="2255"/>
      <c r="AB36" s="2140"/>
      <c r="AC36" s="2140"/>
      <c r="AD36" s="2140"/>
      <c r="AE36" s="2140"/>
      <c r="AF36" s="2140"/>
      <c r="AG36" s="2140"/>
      <c r="AH36" s="2255"/>
      <c r="AJ36" s="1921"/>
      <c r="AK36" s="1921"/>
      <c r="AL36" s="1921"/>
      <c r="AM36" s="1921"/>
      <c r="AN36" s="1921"/>
      <c r="AO36" s="1919"/>
      <c r="AP36" s="1919"/>
      <c r="AQ36" s="1919"/>
      <c r="AR36" s="1919"/>
    </row>
    <row r="37" ht="26.75" spans="1:29">
      <c r="A37" s="2089"/>
      <c r="B37" s="2090" t="s">
        <v>1368</v>
      </c>
      <c r="C37" s="2071" t="e">
        <f>ROUND(D5*C22*C23*C24*C28*F37,0)</f>
        <v>#DIV/0!</v>
      </c>
      <c r="D37" s="2091"/>
      <c r="E37" s="2092" t="e">
        <f>ROUND(C37*D37/10000,0)</f>
        <v>#DIV/0!</v>
      </c>
      <c r="F37" s="2092">
        <f>SUMIF(修正!A57:A68,G2,修正!B57:B68)</f>
        <v>0</v>
      </c>
      <c r="G37" s="2092" t="e">
        <f>ROUND(IF(E2="工业",C37*$M$42,C37*$M$41),0)</f>
        <v>#DIV/0!</v>
      </c>
      <c r="H37" s="2092">
        <f>D37</f>
        <v>0</v>
      </c>
      <c r="I37" s="2092" t="e">
        <f>ROUND(G37*H37/10000,0)</f>
        <v>#DIV/0!</v>
      </c>
      <c r="J37" s="2089"/>
      <c r="K37" s="2231" t="s">
        <v>1369</v>
      </c>
      <c r="L37" s="2229">
        <f ca="1">L36+K38</f>
        <v>0.036</v>
      </c>
      <c r="M37" s="2230">
        <f ca="1">ROUND($L$37*(1+M31),3)</f>
        <v>0.045</v>
      </c>
      <c r="N37" s="2230">
        <f ca="1" t="shared" ref="N37:Q37" si="3">ROUND($L$37*(1+N31),3)</f>
        <v>0.043</v>
      </c>
      <c r="O37" s="2230">
        <f ca="1" t="shared" si="3"/>
        <v>0.041</v>
      </c>
      <c r="P37" s="2230">
        <f ca="1" t="shared" si="3"/>
        <v>0.04</v>
      </c>
      <c r="Q37" s="2230">
        <f ca="1" t="shared" si="3"/>
        <v>0.041</v>
      </c>
      <c r="R37" s="2255"/>
      <c r="S37" s="2255"/>
      <c r="T37" s="2255"/>
      <c r="U37" s="2255"/>
      <c r="V37" s="2255"/>
      <c r="W37" s="2140"/>
      <c r="X37" s="2140"/>
      <c r="Y37" s="2140"/>
      <c r="Z37" s="2140"/>
      <c r="AA37" s="2140"/>
      <c r="AB37" s="2140"/>
      <c r="AC37" s="2255"/>
    </row>
    <row r="38" spans="1:29">
      <c r="A38" s="2093"/>
      <c r="B38" s="2094" t="s">
        <v>1370</v>
      </c>
      <c r="C38" s="2071" t="e">
        <f>ROUND(D5*C22*C23*C24*C28*F38,0)</f>
        <v>#DIV/0!</v>
      </c>
      <c r="D38" s="2091"/>
      <c r="E38" s="2092" t="e">
        <f t="shared" ref="E38:E42" si="4">ROUND(C38*D38/10000,0)</f>
        <v>#DIV/0!</v>
      </c>
      <c r="F38" s="2092">
        <f>SUMIF(修正!A57:A68,G2,修正!C57:C68)</f>
        <v>0</v>
      </c>
      <c r="G38" s="2092" t="e">
        <f>ROUND(IF(E2="工业",C38*$M$42,C38*$M$41),0)</f>
        <v>#DIV/0!</v>
      </c>
      <c r="H38" s="2092">
        <f t="shared" ref="H38:H42" si="5">D38</f>
        <v>0</v>
      </c>
      <c r="I38" s="2092" t="e">
        <f t="shared" ref="I38:I42" si="6">ROUND(G38*H38/10000,0)</f>
        <v>#DIV/0!</v>
      </c>
      <c r="J38" s="2093"/>
      <c r="K38" s="2228">
        <v>0.005</v>
      </c>
      <c r="L38" s="2228"/>
      <c r="M38" s="2228"/>
      <c r="N38" s="2228"/>
      <c r="O38" s="2228"/>
      <c r="P38" s="2228"/>
      <c r="Q38" s="2228"/>
      <c r="R38" s="2255"/>
      <c r="S38" s="2255"/>
      <c r="T38" s="2255"/>
      <c r="U38" s="2255"/>
      <c r="V38" s="2255"/>
      <c r="W38" s="2140"/>
      <c r="X38" s="2140"/>
      <c r="Y38" s="2140"/>
      <c r="Z38" s="2140"/>
      <c r="AA38" s="2140"/>
      <c r="AB38" s="2140"/>
      <c r="AC38" s="2255"/>
    </row>
    <row r="39" ht="13.75" spans="1:29">
      <c r="A39" s="2093"/>
      <c r="B39" s="2095" t="s">
        <v>1371</v>
      </c>
      <c r="C39" s="2071" t="e">
        <f>ROUND(D5*C22*C23*C24*C28*F39,0)</f>
        <v>#DIV/0!</v>
      </c>
      <c r="D39" s="2091"/>
      <c r="E39" s="2092" t="e">
        <f t="shared" si="4"/>
        <v>#DIV/0!</v>
      </c>
      <c r="F39" s="2092">
        <f>SUMIF(修正!A57:A68,G2,修正!D57:D68)</f>
        <v>0</v>
      </c>
      <c r="G39" s="2092" t="e">
        <f>ROUND(IF(E2="工业",C39*$M$42,C39*$M$41),0)</f>
        <v>#DIV/0!</v>
      </c>
      <c r="H39" s="2092">
        <f t="shared" si="5"/>
        <v>0</v>
      </c>
      <c r="I39" s="2092" t="e">
        <f t="shared" si="6"/>
        <v>#DIV/0!</v>
      </c>
      <c r="J39" s="2093"/>
      <c r="K39" s="2167"/>
      <c r="L39" s="2167"/>
      <c r="M39" s="2167"/>
      <c r="N39" s="2167"/>
      <c r="O39" s="2167"/>
      <c r="P39" s="2140"/>
      <c r="Q39" s="2140"/>
      <c r="R39" s="2255"/>
      <c r="S39" s="2255"/>
      <c r="T39" s="2255"/>
      <c r="U39" s="2255"/>
      <c r="V39" s="2255"/>
      <c r="W39" s="2140"/>
      <c r="X39" s="2140"/>
      <c r="Y39" s="2140"/>
      <c r="Z39" s="2140"/>
      <c r="AA39" s="2140"/>
      <c r="AB39" s="2140"/>
      <c r="AC39" s="2255"/>
    </row>
    <row r="40" s="1916" customFormat="1" spans="1:39">
      <c r="A40" s="2096"/>
      <c r="B40" s="2094" t="s">
        <v>1372</v>
      </c>
      <c r="C40" s="2092" t="e">
        <f>ROUND(D5*C22*C23*C24*C28*F40,0)</f>
        <v>#DIV/0!</v>
      </c>
      <c r="D40" s="2091"/>
      <c r="E40" s="2092" t="e">
        <f t="shared" si="4"/>
        <v>#DIV/0!</v>
      </c>
      <c r="F40" s="2071">
        <f>SUMIF(修正!A57:A68,G2,修正!E57:E68)</f>
        <v>0</v>
      </c>
      <c r="G40" s="2092" t="e">
        <f>ROUND(IF(E2="工业",C40*$M$42,C40*$M$41),0)</f>
        <v>#DIV/0!</v>
      </c>
      <c r="H40" s="2092">
        <f t="shared" si="5"/>
        <v>0</v>
      </c>
      <c r="I40" s="2092" t="e">
        <f t="shared" si="6"/>
        <v>#DIV/0!</v>
      </c>
      <c r="J40" s="2232"/>
      <c r="K40" s="2140"/>
      <c r="L40" s="2233" t="s">
        <v>1373</v>
      </c>
      <c r="M40" s="2234"/>
      <c r="N40" s="2140"/>
      <c r="O40" s="2140"/>
      <c r="P40" s="2140"/>
      <c r="Q40" s="2140"/>
      <c r="R40" s="2256"/>
      <c r="S40" s="2256"/>
      <c r="T40" s="2256"/>
      <c r="U40" s="2256"/>
      <c r="V40" s="2256"/>
      <c r="W40" s="2100"/>
      <c r="X40" s="2100"/>
      <c r="Y40" s="2100"/>
      <c r="Z40" s="2100"/>
      <c r="AA40" s="2100"/>
      <c r="AB40" s="2100"/>
      <c r="AC40" s="2256"/>
      <c r="AD40" s="1921"/>
      <c r="AE40" s="1921"/>
      <c r="AF40" s="1921"/>
      <c r="AG40" s="1921"/>
      <c r="AH40" s="1921"/>
      <c r="AI40" s="1921"/>
      <c r="AJ40" s="1921"/>
      <c r="AK40" s="1921"/>
      <c r="AL40" s="1921"/>
      <c r="AM40" s="1921"/>
    </row>
    <row r="41" s="1916" customFormat="1" spans="1:39">
      <c r="A41" s="2096"/>
      <c r="B41" s="2094" t="s">
        <v>1374</v>
      </c>
      <c r="C41" s="2092" t="e">
        <f>ROUND(D5*C22*C23*C44*C28*F41,0)</f>
        <v>#DIV/0!</v>
      </c>
      <c r="D41" s="2091"/>
      <c r="E41" s="2092" t="e">
        <f t="shared" si="4"/>
        <v>#DIV/0!</v>
      </c>
      <c r="F41" s="2071">
        <f>SUMIF(修正!A57:A68,G2,修正!F57:F68)</f>
        <v>0</v>
      </c>
      <c r="G41" s="2092" t="e">
        <f>ROUND(IF(E2="工业",C41*$M$42,C41*$M$41),0)</f>
        <v>#DIV/0!</v>
      </c>
      <c r="H41" s="2092">
        <f t="shared" si="5"/>
        <v>0</v>
      </c>
      <c r="I41" s="2092" t="e">
        <f t="shared" si="6"/>
        <v>#DIV/0!</v>
      </c>
      <c r="J41" s="2232"/>
      <c r="K41" s="2140"/>
      <c r="L41" s="2235" t="s">
        <v>1375</v>
      </c>
      <c r="M41" s="2236">
        <v>0.25</v>
      </c>
      <c r="N41" s="2140"/>
      <c r="O41" s="2140"/>
      <c r="P41" s="2140"/>
      <c r="Q41" s="2140"/>
      <c r="R41" s="2256"/>
      <c r="S41" s="2256"/>
      <c r="T41" s="2256"/>
      <c r="U41" s="2256"/>
      <c r="V41" s="2256"/>
      <c r="W41" s="2100"/>
      <c r="X41" s="2100"/>
      <c r="Y41" s="2100"/>
      <c r="Z41" s="2100"/>
      <c r="AA41" s="2100"/>
      <c r="AB41" s="2100"/>
      <c r="AC41" s="2256"/>
      <c r="AD41" s="1921"/>
      <c r="AE41" s="1921"/>
      <c r="AF41" s="1921"/>
      <c r="AG41" s="1921"/>
      <c r="AH41" s="1921"/>
      <c r="AI41" s="1921"/>
      <c r="AJ41" s="1921"/>
      <c r="AK41" s="1921"/>
      <c r="AL41" s="1921"/>
      <c r="AM41" s="1921"/>
    </row>
    <row r="42" s="1916" customFormat="1" ht="13.75" spans="1:39">
      <c r="A42" s="2076"/>
      <c r="B42" s="2097" t="s">
        <v>1376</v>
      </c>
      <c r="C42" s="2012" t="e">
        <f>ROUND(D5*C22*C23*C44*C28*F42,0)</f>
        <v>#DIV/0!</v>
      </c>
      <c r="D42" s="2098"/>
      <c r="E42" s="2012" t="e">
        <f t="shared" si="4"/>
        <v>#DIV/0!</v>
      </c>
      <c r="F42" s="2099">
        <f>SUMIF(修正!A57:A68,G2,修正!G57:G68)</f>
        <v>0</v>
      </c>
      <c r="G42" s="2012" t="e">
        <f>ROUND(IF(E2="工业",C42*$M$42,C42*$M$41),0)</f>
        <v>#DIV/0!</v>
      </c>
      <c r="H42" s="2012">
        <f t="shared" si="5"/>
        <v>0</v>
      </c>
      <c r="I42" s="2012" t="e">
        <f t="shared" si="6"/>
        <v>#DIV/0!</v>
      </c>
      <c r="J42" s="2237"/>
      <c r="K42" s="2140"/>
      <c r="L42" s="2238" t="s">
        <v>1377</v>
      </c>
      <c r="M42" s="2239">
        <v>0.15</v>
      </c>
      <c r="N42" s="2140"/>
      <c r="O42" s="2140"/>
      <c r="P42" s="2140"/>
      <c r="Q42" s="2140"/>
      <c r="R42" s="2256"/>
      <c r="S42" s="2256"/>
      <c r="T42" s="2256"/>
      <c r="U42" s="2256"/>
      <c r="V42" s="2256"/>
      <c r="W42" s="2100"/>
      <c r="X42" s="2100"/>
      <c r="Y42" s="2100"/>
      <c r="Z42" s="2100"/>
      <c r="AA42" s="2100"/>
      <c r="AB42" s="2100"/>
      <c r="AC42" s="2256"/>
      <c r="AD42" s="1921"/>
      <c r="AE42" s="1921"/>
      <c r="AF42" s="1921"/>
      <c r="AG42" s="1921"/>
      <c r="AH42" s="1921"/>
      <c r="AI42" s="1921"/>
      <c r="AJ42" s="1921"/>
      <c r="AK42" s="1921"/>
      <c r="AL42" s="1921"/>
      <c r="AM42" s="1921"/>
    </row>
    <row r="43" s="1916" customFormat="1" spans="2:39">
      <c r="B43" s="2100"/>
      <c r="C43" s="2100"/>
      <c r="D43" s="2100"/>
      <c r="E43" s="2100"/>
      <c r="F43" s="2100"/>
      <c r="G43" s="2100"/>
      <c r="H43" s="2100"/>
      <c r="I43" s="2100"/>
      <c r="J43" s="2100"/>
      <c r="K43" s="2100"/>
      <c r="L43" s="2100"/>
      <c r="M43" s="2100"/>
      <c r="N43" s="2100"/>
      <c r="O43" s="2100"/>
      <c r="P43" s="2100"/>
      <c r="Q43" s="2100"/>
      <c r="R43" s="2256"/>
      <c r="S43" s="2256"/>
      <c r="T43" s="2256"/>
      <c r="U43" s="2256"/>
      <c r="V43" s="2256"/>
      <c r="W43" s="2100"/>
      <c r="X43" s="2100"/>
      <c r="Y43" s="2100"/>
      <c r="Z43" s="2100"/>
      <c r="AA43" s="2100"/>
      <c r="AB43" s="2100"/>
      <c r="AC43" s="2256"/>
      <c r="AD43" s="1921"/>
      <c r="AE43" s="1921"/>
      <c r="AF43" s="1921"/>
      <c r="AG43" s="1921"/>
      <c r="AH43" s="1921"/>
      <c r="AI43" s="1921"/>
      <c r="AJ43" s="1921"/>
      <c r="AK43" s="1921"/>
      <c r="AL43" s="1921"/>
      <c r="AM43" s="1921"/>
    </row>
    <row r="44" s="1916" customFormat="1" spans="1:39">
      <c r="A44" s="1921"/>
      <c r="B44" s="2101" t="s">
        <v>1378</v>
      </c>
      <c r="C44" s="1177" t="e">
        <f>ROUND(POWER(1+E44,H44-G44)*(POWER(1+E44,G44)-1)/(POWER(1+E44,H44)-1),4)</f>
        <v>#DIV/0!</v>
      </c>
      <c r="D44" s="2102" t="s">
        <v>1379</v>
      </c>
      <c r="E44" s="2103">
        <f>G24</f>
        <v>0</v>
      </c>
      <c r="F44" s="2102" t="s">
        <v>1380</v>
      </c>
      <c r="G44" s="2104"/>
      <c r="H44" s="2102">
        <v>50</v>
      </c>
      <c r="I44" s="2100"/>
      <c r="J44" s="2100"/>
      <c r="K44" s="2100"/>
      <c r="L44" s="2100"/>
      <c r="M44" s="2100"/>
      <c r="N44" s="2100"/>
      <c r="O44" s="2100"/>
      <c r="P44" s="2100"/>
      <c r="Q44" s="2100"/>
      <c r="R44" s="2256"/>
      <c r="S44" s="2256"/>
      <c r="T44" s="2256"/>
      <c r="U44" s="2256"/>
      <c r="V44" s="2256"/>
      <c r="W44" s="2100"/>
      <c r="X44" s="2100"/>
      <c r="Y44" s="2100"/>
      <c r="Z44" s="2100"/>
      <c r="AA44" s="2100"/>
      <c r="AB44" s="2100"/>
      <c r="AC44" s="2256"/>
      <c r="AD44" s="1921"/>
      <c r="AE44" s="1921"/>
      <c r="AF44" s="1921"/>
      <c r="AG44" s="1921"/>
      <c r="AH44" s="1921"/>
      <c r="AI44" s="1921"/>
      <c r="AJ44" s="1921"/>
      <c r="AK44" s="1921"/>
      <c r="AL44" s="1921"/>
      <c r="AM44" s="1921"/>
    </row>
    <row r="45" s="1916" customFormat="1" spans="1:40">
      <c r="A45" s="1921"/>
      <c r="B45" s="2105"/>
      <c r="C45" s="2100"/>
      <c r="D45" s="2100"/>
      <c r="E45" s="2100"/>
      <c r="F45" s="2100"/>
      <c r="G45" s="2100"/>
      <c r="H45" s="2100"/>
      <c r="I45" s="2100"/>
      <c r="J45" s="2100"/>
      <c r="K45" s="2100"/>
      <c r="L45" s="2100"/>
      <c r="M45" s="2100"/>
      <c r="N45" s="2100"/>
      <c r="O45" s="2100"/>
      <c r="P45" s="2100"/>
      <c r="Q45" s="2100"/>
      <c r="R45" s="2256"/>
      <c r="S45" s="2256"/>
      <c r="T45" s="2256"/>
      <c r="U45" s="2256"/>
      <c r="V45" s="2256"/>
      <c r="W45" s="2100"/>
      <c r="X45" s="2100"/>
      <c r="Y45" s="2100"/>
      <c r="Z45" s="2100"/>
      <c r="AA45" s="2100"/>
      <c r="AB45" s="2100"/>
      <c r="AC45" s="2100"/>
      <c r="AD45" s="2256"/>
      <c r="AE45" s="1921"/>
      <c r="AF45" s="1921"/>
      <c r="AG45" s="1921"/>
      <c r="AH45" s="1921"/>
      <c r="AI45" s="1921"/>
      <c r="AJ45" s="1921"/>
      <c r="AK45" s="1921"/>
      <c r="AL45" s="1921"/>
      <c r="AM45" s="1921"/>
      <c r="AN45" s="1921"/>
    </row>
    <row r="46" s="1916" customFormat="1" spans="1:40">
      <c r="A46" s="1921"/>
      <c r="B46" s="2105"/>
      <c r="C46" s="2100"/>
      <c r="D46" s="2100"/>
      <c r="E46" s="2100"/>
      <c r="F46" s="2100"/>
      <c r="G46" s="2100"/>
      <c r="H46" s="2100"/>
      <c r="I46" s="2100"/>
      <c r="J46" s="2100"/>
      <c r="K46" s="2100"/>
      <c r="L46" s="2100"/>
      <c r="M46" s="2100"/>
      <c r="N46" s="2100"/>
      <c r="O46" s="2100"/>
      <c r="P46" s="2100"/>
      <c r="Q46" s="2100"/>
      <c r="R46" s="2256"/>
      <c r="S46" s="2256"/>
      <c r="T46" s="2256"/>
      <c r="U46" s="2256"/>
      <c r="V46" s="2256"/>
      <c r="W46" s="2100"/>
      <c r="X46" s="2100"/>
      <c r="Y46" s="2100"/>
      <c r="Z46" s="2100"/>
      <c r="AA46" s="2100"/>
      <c r="AB46" s="2100"/>
      <c r="AC46" s="2100"/>
      <c r="AD46" s="2256"/>
      <c r="AE46" s="1921"/>
      <c r="AF46" s="1921"/>
      <c r="AG46" s="1921"/>
      <c r="AH46" s="1921"/>
      <c r="AI46" s="1921"/>
      <c r="AJ46" s="1921"/>
      <c r="AK46" s="1921"/>
      <c r="AL46" s="1921"/>
      <c r="AM46" s="1921"/>
      <c r="AN46" s="1921"/>
    </row>
    <row r="47" s="1917" customFormat="1" ht="14.75" spans="1:30">
      <c r="A47" s="2106" t="s">
        <v>1381</v>
      </c>
      <c r="B47" s="2107"/>
      <c r="C47" s="2108"/>
      <c r="D47" s="2109"/>
      <c r="E47" s="2109"/>
      <c r="F47" s="2109"/>
      <c r="G47" s="1766"/>
      <c r="H47" s="2109"/>
      <c r="I47" s="1766"/>
      <c r="J47" s="1766"/>
      <c r="K47" s="1766"/>
      <c r="L47" s="1766"/>
      <c r="M47" s="1766"/>
      <c r="O47" s="2105"/>
      <c r="P47" s="2105"/>
      <c r="Q47" s="2105"/>
      <c r="R47" s="2105"/>
      <c r="S47" s="2105"/>
      <c r="T47" s="2105"/>
      <c r="U47" s="2105"/>
      <c r="V47" s="2105"/>
      <c r="W47" s="2105"/>
      <c r="X47" s="2105"/>
      <c r="Y47" s="2105"/>
      <c r="Z47" s="2105"/>
      <c r="AA47" s="2105"/>
      <c r="AB47" s="2105"/>
      <c r="AC47" s="2105"/>
      <c r="AD47" s="2105"/>
    </row>
    <row r="48" s="1917" customFormat="1" ht="14" spans="1:30">
      <c r="A48" s="2110" t="s">
        <v>479</v>
      </c>
      <c r="B48" s="2111">
        <f>1+E50</f>
        <v>1</v>
      </c>
      <c r="C48" s="2112"/>
      <c r="D48" s="2113"/>
      <c r="E48" s="2114"/>
      <c r="F48" s="2115"/>
      <c r="G48" s="2109"/>
      <c r="H48" s="2109"/>
      <c r="I48" s="1766"/>
      <c r="J48" s="1766"/>
      <c r="K48" s="1766"/>
      <c r="L48" s="1766"/>
      <c r="M48" s="1766"/>
      <c r="O48" s="2105"/>
      <c r="P48" s="2105"/>
      <c r="Q48" s="2105"/>
      <c r="R48" s="2105"/>
      <c r="S48" s="2105"/>
      <c r="T48" s="2105"/>
      <c r="U48" s="2105"/>
      <c r="V48" s="2105"/>
      <c r="W48" s="2105"/>
      <c r="X48" s="2105"/>
      <c r="Y48" s="2105"/>
      <c r="Z48" s="2105"/>
      <c r="AA48" s="2105"/>
      <c r="AB48" s="2105"/>
      <c r="AC48" s="2105"/>
      <c r="AD48" s="2105"/>
    </row>
    <row r="49" s="1917" customFormat="1" ht="26" spans="1:30">
      <c r="A49" s="2116" t="s">
        <v>1382</v>
      </c>
      <c r="B49" s="2117" t="s">
        <v>1383</v>
      </c>
      <c r="C49" s="2118" t="s">
        <v>1384</v>
      </c>
      <c r="D49" s="2119" t="s">
        <v>1385</v>
      </c>
      <c r="E49" s="2120" t="s">
        <v>1386</v>
      </c>
      <c r="F49" s="2121" t="s">
        <v>1387</v>
      </c>
      <c r="G49" s="2119" t="s">
        <v>1388</v>
      </c>
      <c r="H49" s="2122" t="s">
        <v>1389</v>
      </c>
      <c r="I49" s="2119" t="s">
        <v>1390</v>
      </c>
      <c r="J49" s="2240" t="s">
        <v>248</v>
      </c>
      <c r="K49" s="2240" t="s">
        <v>260</v>
      </c>
      <c r="L49" s="2240" t="s">
        <v>270</v>
      </c>
      <c r="M49" s="2240" t="s">
        <v>280</v>
      </c>
      <c r="N49" s="2240" t="s">
        <v>287</v>
      </c>
      <c r="P49" s="2105"/>
      <c r="Q49" s="2105"/>
      <c r="R49" s="2105"/>
      <c r="S49" s="2105"/>
      <c r="T49" s="2105"/>
      <c r="U49" s="2105"/>
      <c r="V49" s="2105"/>
      <c r="W49" s="2105"/>
      <c r="X49" s="2105"/>
      <c r="Y49" s="2105"/>
      <c r="Z49" s="2105"/>
      <c r="AA49" s="2105"/>
      <c r="AB49" s="2105"/>
      <c r="AC49" s="2105"/>
      <c r="AD49" s="2105"/>
    </row>
    <row r="50" s="1917" customFormat="1" ht="39" spans="1:30">
      <c r="A50" s="2116" t="s">
        <v>1391</v>
      </c>
      <c r="B50" s="2123" t="str">
        <f>估价对象房地状况!C16</f>
        <v>估价对象位于XX商圈，周边商业氛围成熟，人流量大，商业繁华度好</v>
      </c>
      <c r="C50" s="2124"/>
      <c r="D50" s="2125">
        <f t="shared" ref="D50:D58" si="7">SUMIF($J$49:$N$49,C50,J50:N50)</f>
        <v>0</v>
      </c>
      <c r="E50" s="2126">
        <f>ROUND(SUM(D50:D58),4)</f>
        <v>0</v>
      </c>
      <c r="F50" s="2127" t="str">
        <f>IF(E2="商业",SUMIF(L1:L12,G2,N1:N12),"——")</f>
        <v>——</v>
      </c>
      <c r="G50" s="2128"/>
      <c r="H50" s="2129" t="str">
        <f t="shared" ref="H50:H58" si="8">IFERROR(ROUNDDOWN(($F$50*I50/2),4),"——")</f>
        <v>——</v>
      </c>
      <c r="I50" s="2241">
        <v>0.3</v>
      </c>
      <c r="J50" s="2242">
        <f t="shared" ref="J50:J58" si="9">K50+$G50</f>
        <v>0</v>
      </c>
      <c r="K50" s="2242">
        <f t="shared" ref="K50:K58" si="10">$L50+$G50</f>
        <v>0</v>
      </c>
      <c r="L50" s="2242">
        <v>0</v>
      </c>
      <c r="M50" s="2242">
        <f t="shared" ref="M50:N58" si="11">L50-$G50</f>
        <v>0</v>
      </c>
      <c r="N50" s="2242">
        <f t="shared" si="11"/>
        <v>0</v>
      </c>
      <c r="P50" s="2105"/>
      <c r="Q50" s="2105"/>
      <c r="R50" s="2105"/>
      <c r="S50" s="2105"/>
      <c r="T50" s="2105"/>
      <c r="U50" s="2105"/>
      <c r="V50" s="2105"/>
      <c r="W50" s="2105"/>
      <c r="X50" s="2105"/>
      <c r="Y50" s="2105"/>
      <c r="Z50" s="2105"/>
      <c r="AA50" s="2105"/>
      <c r="AB50" s="2105"/>
      <c r="AC50" s="2105"/>
      <c r="AD50" s="2105"/>
    </row>
    <row r="51" s="1917" customFormat="1" ht="39" spans="1:30">
      <c r="A51" s="2116" t="s">
        <v>754</v>
      </c>
      <c r="B51" s="2117" t="str">
        <f>估价对象房地状况!C18</f>
        <v>估价对象周边道路状况、公共交通通达情况、停车便捷程度，综合评价交通便捷度较好</v>
      </c>
      <c r="C51" s="2124"/>
      <c r="D51" s="2125">
        <f t="shared" si="7"/>
        <v>0</v>
      </c>
      <c r="E51" s="2130"/>
      <c r="F51" s="2127"/>
      <c r="G51" s="2128"/>
      <c r="H51" s="2129" t="str">
        <f t="shared" si="8"/>
        <v>——</v>
      </c>
      <c r="I51" s="2241">
        <v>0.22</v>
      </c>
      <c r="J51" s="2242">
        <f t="shared" si="9"/>
        <v>0</v>
      </c>
      <c r="K51" s="2242">
        <f t="shared" si="10"/>
        <v>0</v>
      </c>
      <c r="L51" s="2242">
        <v>0</v>
      </c>
      <c r="M51" s="2242">
        <f t="shared" si="11"/>
        <v>0</v>
      </c>
      <c r="N51" s="2242">
        <f t="shared" si="11"/>
        <v>0</v>
      </c>
      <c r="P51" s="2105"/>
      <c r="Q51" s="2105"/>
      <c r="R51" s="2105"/>
      <c r="S51" s="2105"/>
      <c r="T51" s="2105"/>
      <c r="U51" s="2105"/>
      <c r="V51" s="2105"/>
      <c r="W51" s="2105"/>
      <c r="X51" s="2105"/>
      <c r="Y51" s="2105"/>
      <c r="Z51" s="2105"/>
      <c r="AA51" s="2105"/>
      <c r="AB51" s="2105"/>
      <c r="AC51" s="2105"/>
      <c r="AD51" s="2105"/>
    </row>
    <row r="52" s="1917" customFormat="1" ht="39" spans="1:30">
      <c r="A52" s="2131" t="s">
        <v>1392</v>
      </c>
      <c r="B52" s="2117">
        <f>估价对象房地状况!C19</f>
        <v>0</v>
      </c>
      <c r="C52" s="2124"/>
      <c r="D52" s="2125">
        <f t="shared" si="7"/>
        <v>0</v>
      </c>
      <c r="E52" s="2130"/>
      <c r="F52" s="2127"/>
      <c r="G52" s="2128"/>
      <c r="H52" s="2129" t="str">
        <f t="shared" si="8"/>
        <v>——</v>
      </c>
      <c r="I52" s="2241">
        <v>0.12</v>
      </c>
      <c r="J52" s="2242">
        <f t="shared" si="9"/>
        <v>0</v>
      </c>
      <c r="K52" s="2242">
        <f t="shared" si="10"/>
        <v>0</v>
      </c>
      <c r="L52" s="2242">
        <v>0</v>
      </c>
      <c r="M52" s="2242">
        <f t="shared" si="11"/>
        <v>0</v>
      </c>
      <c r="N52" s="2242">
        <f t="shared" si="11"/>
        <v>0</v>
      </c>
      <c r="P52" s="2105"/>
      <c r="Q52" s="2105"/>
      <c r="R52" s="2105"/>
      <c r="S52" s="2105"/>
      <c r="T52" s="2105"/>
      <c r="U52" s="2105"/>
      <c r="V52" s="2105"/>
      <c r="W52" s="2105"/>
      <c r="X52" s="2105"/>
      <c r="Y52" s="2105"/>
      <c r="Z52" s="2105"/>
      <c r="AA52" s="2105"/>
      <c r="AB52" s="2105"/>
      <c r="AC52" s="2105"/>
      <c r="AD52" s="2105"/>
    </row>
    <row r="53" s="1917" customFormat="1" ht="39" spans="1:30">
      <c r="A53" s="2116" t="s">
        <v>1393</v>
      </c>
      <c r="B53" s="2132" t="s">
        <v>1394</v>
      </c>
      <c r="C53" s="2124"/>
      <c r="D53" s="2125">
        <f t="shared" si="7"/>
        <v>0</v>
      </c>
      <c r="E53" s="2130"/>
      <c r="F53" s="2127"/>
      <c r="G53" s="2128"/>
      <c r="H53" s="2129" t="str">
        <f t="shared" si="8"/>
        <v>——</v>
      </c>
      <c r="I53" s="2241">
        <v>0.05</v>
      </c>
      <c r="J53" s="2242">
        <f t="shared" si="9"/>
        <v>0</v>
      </c>
      <c r="K53" s="2242">
        <f t="shared" si="10"/>
        <v>0</v>
      </c>
      <c r="L53" s="2242">
        <v>0</v>
      </c>
      <c r="M53" s="2242">
        <f t="shared" si="11"/>
        <v>0</v>
      </c>
      <c r="N53" s="2242">
        <f t="shared" si="11"/>
        <v>0</v>
      </c>
      <c r="P53" s="2105"/>
      <c r="Q53" s="2105"/>
      <c r="R53" s="2105"/>
      <c r="S53" s="2105"/>
      <c r="T53" s="2105"/>
      <c r="U53" s="2105"/>
      <c r="V53" s="2105"/>
      <c r="W53" s="2105"/>
      <c r="X53" s="2105"/>
      <c r="Y53" s="2105"/>
      <c r="Z53" s="2105"/>
      <c r="AA53" s="2105"/>
      <c r="AB53" s="2105"/>
      <c r="AC53" s="2105"/>
      <c r="AD53" s="2105"/>
    </row>
    <row r="54" s="1917" customFormat="1" ht="26" spans="1:30">
      <c r="A54" s="2116" t="s">
        <v>1395</v>
      </c>
      <c r="B54" s="2117">
        <f>估价对象房地状况!C24</f>
        <v>0</v>
      </c>
      <c r="C54" s="2124"/>
      <c r="D54" s="2125">
        <f t="shared" si="7"/>
        <v>0</v>
      </c>
      <c r="E54" s="2130"/>
      <c r="F54" s="2127"/>
      <c r="G54" s="2128"/>
      <c r="H54" s="2129" t="str">
        <f t="shared" si="8"/>
        <v>——</v>
      </c>
      <c r="I54" s="2241">
        <v>0.08</v>
      </c>
      <c r="J54" s="2242">
        <f t="shared" si="9"/>
        <v>0</v>
      </c>
      <c r="K54" s="2242">
        <f t="shared" si="10"/>
        <v>0</v>
      </c>
      <c r="L54" s="2242">
        <v>0</v>
      </c>
      <c r="M54" s="2242">
        <f t="shared" si="11"/>
        <v>0</v>
      </c>
      <c r="N54" s="2242">
        <f t="shared" si="11"/>
        <v>0</v>
      </c>
      <c r="P54" s="2105"/>
      <c r="Q54" s="2105"/>
      <c r="R54" s="2105"/>
      <c r="S54" s="2105"/>
      <c r="T54" s="2105"/>
      <c r="U54" s="2105"/>
      <c r="V54" s="2105"/>
      <c r="W54" s="2105"/>
      <c r="X54" s="2105"/>
      <c r="Y54" s="2105"/>
      <c r="Z54" s="2105"/>
      <c r="AA54" s="2105"/>
      <c r="AB54" s="2105"/>
      <c r="AC54" s="2105"/>
      <c r="AD54" s="2105"/>
    </row>
    <row r="55" s="1917" customFormat="1" ht="26" spans="1:30">
      <c r="A55" s="2116" t="s">
        <v>1396</v>
      </c>
      <c r="B55" s="2133" t="s">
        <v>1397</v>
      </c>
      <c r="C55" s="2124"/>
      <c r="D55" s="2125">
        <f t="shared" si="7"/>
        <v>0</v>
      </c>
      <c r="E55" s="2130"/>
      <c r="F55" s="2127"/>
      <c r="G55" s="2128"/>
      <c r="H55" s="2129" t="str">
        <f t="shared" si="8"/>
        <v>——</v>
      </c>
      <c r="I55" s="2241">
        <v>0.05</v>
      </c>
      <c r="J55" s="2242">
        <f t="shared" si="9"/>
        <v>0</v>
      </c>
      <c r="K55" s="2242">
        <f t="shared" si="10"/>
        <v>0</v>
      </c>
      <c r="L55" s="2242">
        <v>0</v>
      </c>
      <c r="M55" s="2242">
        <f t="shared" si="11"/>
        <v>0</v>
      </c>
      <c r="N55" s="2242">
        <f t="shared" si="11"/>
        <v>0</v>
      </c>
      <c r="P55" s="2105"/>
      <c r="Q55" s="2105"/>
      <c r="R55" s="2105"/>
      <c r="S55" s="2105"/>
      <c r="T55" s="2105"/>
      <c r="U55" s="2105"/>
      <c r="V55" s="2105"/>
      <c r="W55" s="2105"/>
      <c r="X55" s="2105"/>
      <c r="Y55" s="2105"/>
      <c r="Z55" s="2105"/>
      <c r="AA55" s="2105"/>
      <c r="AB55" s="2105"/>
      <c r="AC55" s="2105"/>
      <c r="AD55" s="2105"/>
    </row>
    <row r="56" s="1917" customFormat="1" ht="26" spans="1:30">
      <c r="A56" s="2134" t="s">
        <v>1398</v>
      </c>
      <c r="B56" s="2135" t="str">
        <f>估价对象房地状况!C21</f>
        <v>估价对象所在区域公共配套设施齐备情况</v>
      </c>
      <c r="C56" s="2124"/>
      <c r="D56" s="2125">
        <f t="shared" si="7"/>
        <v>0</v>
      </c>
      <c r="E56" s="2130"/>
      <c r="F56" s="2127"/>
      <c r="G56" s="2128"/>
      <c r="H56" s="2129" t="str">
        <f t="shared" si="8"/>
        <v>——</v>
      </c>
      <c r="I56" s="2241">
        <v>0.05</v>
      </c>
      <c r="J56" s="2242">
        <f t="shared" si="9"/>
        <v>0</v>
      </c>
      <c r="K56" s="2242">
        <f t="shared" si="10"/>
        <v>0</v>
      </c>
      <c r="L56" s="2242">
        <v>0</v>
      </c>
      <c r="M56" s="2242">
        <f t="shared" si="11"/>
        <v>0</v>
      </c>
      <c r="N56" s="2242">
        <f t="shared" si="11"/>
        <v>0</v>
      </c>
      <c r="P56" s="2105"/>
      <c r="Q56" s="2105"/>
      <c r="R56" s="2105"/>
      <c r="S56" s="2105"/>
      <c r="T56" s="2105"/>
      <c r="U56" s="2105"/>
      <c r="V56" s="2105"/>
      <c r="W56" s="2105"/>
      <c r="X56" s="2105"/>
      <c r="Y56" s="2105"/>
      <c r="Z56" s="2105"/>
      <c r="AA56" s="2105"/>
      <c r="AB56" s="2105"/>
      <c r="AC56" s="2105"/>
      <c r="AD56" s="2105"/>
    </row>
    <row r="57" s="1917" customFormat="1" ht="26" spans="1:30">
      <c r="A57" s="2134" t="s">
        <v>1399</v>
      </c>
      <c r="B57" s="2117" t="str">
        <f>估价对象房地状况!C22</f>
        <v>估价对象所在区域基础设施水平</v>
      </c>
      <c r="C57" s="2124"/>
      <c r="D57" s="2125">
        <f t="shared" si="7"/>
        <v>0</v>
      </c>
      <c r="E57" s="2130"/>
      <c r="F57" s="2127"/>
      <c r="G57" s="2128"/>
      <c r="H57" s="2129" t="str">
        <f t="shared" si="8"/>
        <v>——</v>
      </c>
      <c r="I57" s="2241">
        <v>0.08</v>
      </c>
      <c r="J57" s="2242">
        <f t="shared" si="9"/>
        <v>0</v>
      </c>
      <c r="K57" s="2242">
        <f t="shared" si="10"/>
        <v>0</v>
      </c>
      <c r="L57" s="2242">
        <v>0</v>
      </c>
      <c r="M57" s="2242">
        <f t="shared" si="11"/>
        <v>0</v>
      </c>
      <c r="N57" s="2242">
        <f t="shared" si="11"/>
        <v>0</v>
      </c>
      <c r="P57" s="2105"/>
      <c r="Q57" s="2105"/>
      <c r="R57" s="2105"/>
      <c r="S57" s="2105"/>
      <c r="T57" s="2105"/>
      <c r="U57" s="2105"/>
      <c r="V57" s="2105"/>
      <c r="W57" s="2105"/>
      <c r="X57" s="2105"/>
      <c r="Y57" s="2105"/>
      <c r="Z57" s="2105"/>
      <c r="AA57" s="2105"/>
      <c r="AB57" s="2105"/>
      <c r="AC57" s="2105"/>
      <c r="AD57" s="2105"/>
    </row>
    <row r="58" s="1917" customFormat="1" ht="26.75" spans="1:30">
      <c r="A58" s="2136" t="s">
        <v>1400</v>
      </c>
      <c r="B58" s="2137" t="str">
        <f>估价对象房地状况!C20</f>
        <v>区域自然环境：；人文环境；综合评价环境状况一般</v>
      </c>
      <c r="C58" s="2124"/>
      <c r="D58" s="2125">
        <f t="shared" si="7"/>
        <v>0</v>
      </c>
      <c r="E58" s="2138"/>
      <c r="F58" s="2127"/>
      <c r="G58" s="2128"/>
      <c r="H58" s="2129" t="str">
        <f t="shared" si="8"/>
        <v>——</v>
      </c>
      <c r="I58" s="2243">
        <v>0.05</v>
      </c>
      <c r="J58" s="2242">
        <f t="shared" si="9"/>
        <v>0</v>
      </c>
      <c r="K58" s="2242">
        <f t="shared" si="10"/>
        <v>0</v>
      </c>
      <c r="L58" s="2242">
        <v>0</v>
      </c>
      <c r="M58" s="2242">
        <f t="shared" si="11"/>
        <v>0</v>
      </c>
      <c r="N58" s="2242">
        <f t="shared" si="11"/>
        <v>0</v>
      </c>
      <c r="P58" s="2105"/>
      <c r="Q58" s="2105"/>
      <c r="R58" s="2105"/>
      <c r="S58" s="2105"/>
      <c r="T58" s="2105"/>
      <c r="U58" s="2105"/>
      <c r="V58" s="2105"/>
      <c r="W58" s="2105"/>
      <c r="X58" s="2105"/>
      <c r="Y58" s="2105"/>
      <c r="Z58" s="2105"/>
      <c r="AA58" s="2105"/>
      <c r="AB58" s="2105"/>
      <c r="AC58" s="2105"/>
      <c r="AD58" s="2105"/>
    </row>
    <row r="59" s="1917" customFormat="1" ht="14" spans="1:30">
      <c r="A59" s="2110" t="s">
        <v>480</v>
      </c>
      <c r="B59" s="2111">
        <f>1+E61</f>
        <v>1</v>
      </c>
      <c r="C59" s="2139"/>
      <c r="D59" s="2113"/>
      <c r="E59" s="2114"/>
      <c r="F59" s="2115"/>
      <c r="G59" s="2109"/>
      <c r="H59" s="2109"/>
      <c r="I59" s="2109"/>
      <c r="J59" s="1766"/>
      <c r="K59" s="1766"/>
      <c r="L59" s="1766"/>
      <c r="M59" s="1766"/>
      <c r="N59" s="1766"/>
      <c r="P59" s="2105"/>
      <c r="Q59" s="2105"/>
      <c r="R59" s="2105"/>
      <c r="S59" s="2105"/>
      <c r="T59" s="2105"/>
      <c r="U59" s="2105"/>
      <c r="V59" s="2105"/>
      <c r="W59" s="2105"/>
      <c r="X59" s="2105"/>
      <c r="Y59" s="2105"/>
      <c r="Z59" s="2105"/>
      <c r="AA59" s="2105"/>
      <c r="AB59" s="2105"/>
      <c r="AC59" s="2105"/>
      <c r="AD59" s="2105"/>
    </row>
    <row r="60" s="1917" customFormat="1" ht="26" spans="1:30">
      <c r="A60" s="2116" t="s">
        <v>1382</v>
      </c>
      <c r="B60" s="2117"/>
      <c r="C60" s="2118" t="s">
        <v>1384</v>
      </c>
      <c r="D60" s="2119" t="s">
        <v>1385</v>
      </c>
      <c r="E60" s="2120" t="s">
        <v>1386</v>
      </c>
      <c r="F60" s="2121" t="s">
        <v>1387</v>
      </c>
      <c r="G60" s="2119" t="s">
        <v>1388</v>
      </c>
      <c r="H60" s="2122" t="s">
        <v>1389</v>
      </c>
      <c r="I60" s="2119" t="s">
        <v>1390</v>
      </c>
      <c r="J60" s="2240" t="s">
        <v>248</v>
      </c>
      <c r="K60" s="2240" t="s">
        <v>260</v>
      </c>
      <c r="L60" s="2240" t="s">
        <v>270</v>
      </c>
      <c r="M60" s="2240" t="s">
        <v>280</v>
      </c>
      <c r="N60" s="2240" t="s">
        <v>287</v>
      </c>
      <c r="P60" s="2105"/>
      <c r="Q60" s="2105"/>
      <c r="R60" s="2105"/>
      <c r="S60" s="2105"/>
      <c r="T60" s="2105"/>
      <c r="U60" s="2105"/>
      <c r="V60" s="2105"/>
      <c r="W60" s="2105"/>
      <c r="X60" s="2105"/>
      <c r="Y60" s="2105"/>
      <c r="Z60" s="2105"/>
      <c r="AA60" s="2105"/>
      <c r="AB60" s="2105"/>
      <c r="AC60" s="2105"/>
      <c r="AD60" s="2105"/>
    </row>
    <row r="61" s="1917" customFormat="1" ht="39" spans="1:30">
      <c r="A61" s="2116" t="s">
        <v>756</v>
      </c>
      <c r="B61" s="2123" t="str">
        <f>估价对象房地状况!C17</f>
        <v>估价对象位于XX商圈，周边办公楼项目较多，入驻率高，办公集聚程度较好</v>
      </c>
      <c r="C61" s="2124"/>
      <c r="D61" s="2125">
        <f t="shared" ref="D61:D69" si="12">SUMIF($J$60:$N$60,C61,J61:N61)</f>
        <v>0</v>
      </c>
      <c r="E61" s="2126">
        <f>ROUND(SUM(D61:D69),4)</f>
        <v>0</v>
      </c>
      <c r="F61" s="2127" t="str">
        <f>IF(E2="办公",SUMIF(L1:L12,G2,N1:N12),"——")</f>
        <v>——</v>
      </c>
      <c r="G61" s="2128"/>
      <c r="H61" s="2129" t="str">
        <f>IFERROR(ROUNDDOWN($F$61*I61/2,4),"——")</f>
        <v>——</v>
      </c>
      <c r="I61" s="2241">
        <v>0.25</v>
      </c>
      <c r="J61" s="2242">
        <f t="shared" ref="J61:J69" si="13">K61+$G61</f>
        <v>0</v>
      </c>
      <c r="K61" s="2242">
        <f t="shared" ref="K61:K69" si="14">$L61+$G61</f>
        <v>0</v>
      </c>
      <c r="L61" s="2242">
        <v>0</v>
      </c>
      <c r="M61" s="2242">
        <f t="shared" ref="M61:N69" si="15">L61-$G61</f>
        <v>0</v>
      </c>
      <c r="N61" s="2242">
        <f t="shared" si="15"/>
        <v>0</v>
      </c>
      <c r="P61" s="2105"/>
      <c r="Q61" s="2105"/>
      <c r="R61" s="2105"/>
      <c r="S61" s="2105"/>
      <c r="T61" s="2105"/>
      <c r="U61" s="2105"/>
      <c r="V61" s="2105"/>
      <c r="W61" s="2105"/>
      <c r="X61" s="2105"/>
      <c r="Y61" s="2105"/>
      <c r="Z61" s="2105"/>
      <c r="AA61" s="2105"/>
      <c r="AB61" s="2105"/>
      <c r="AC61" s="2105"/>
      <c r="AD61" s="2105"/>
    </row>
    <row r="62" s="1917" customFormat="1" ht="39" spans="1:30">
      <c r="A62" s="2116" t="s">
        <v>754</v>
      </c>
      <c r="B62" s="2117" t="str">
        <f>估价对象房地状况!C18</f>
        <v>估价对象周边道路状况、公共交通通达情况、停车便捷程度，综合评价交通便捷度较好</v>
      </c>
      <c r="C62" s="2124"/>
      <c r="D62" s="2125">
        <f t="shared" si="12"/>
        <v>0</v>
      </c>
      <c r="E62" s="2130"/>
      <c r="F62" s="2127"/>
      <c r="G62" s="2128"/>
      <c r="H62" s="2129" t="str">
        <f t="shared" ref="H62:H69" si="16">IFERROR(ROUNDDOWN($F$61*I62/2,4),"——")</f>
        <v>——</v>
      </c>
      <c r="I62" s="2241">
        <v>0.26</v>
      </c>
      <c r="J62" s="2242">
        <f t="shared" si="13"/>
        <v>0</v>
      </c>
      <c r="K62" s="2242">
        <f t="shared" si="14"/>
        <v>0</v>
      </c>
      <c r="L62" s="2242">
        <v>0</v>
      </c>
      <c r="M62" s="2242">
        <f t="shared" si="15"/>
        <v>0</v>
      </c>
      <c r="N62" s="2242">
        <f t="shared" si="15"/>
        <v>0</v>
      </c>
      <c r="P62" s="2105"/>
      <c r="Q62" s="2105"/>
      <c r="R62" s="2105"/>
      <c r="S62" s="2105"/>
      <c r="T62" s="2105"/>
      <c r="U62" s="2105"/>
      <c r="V62" s="2105"/>
      <c r="W62" s="2105"/>
      <c r="X62" s="2105"/>
      <c r="Y62" s="2105"/>
      <c r="Z62" s="2105"/>
      <c r="AA62" s="2105"/>
      <c r="AB62" s="2105"/>
      <c r="AC62" s="2105"/>
      <c r="AD62" s="2105"/>
    </row>
    <row r="63" s="1917" customFormat="1" ht="39" spans="1:30">
      <c r="A63" s="2131" t="s">
        <v>1392</v>
      </c>
      <c r="B63" s="2117">
        <f>估价对象房地状况!C19</f>
        <v>0</v>
      </c>
      <c r="C63" s="2124"/>
      <c r="D63" s="2125">
        <f t="shared" si="12"/>
        <v>0</v>
      </c>
      <c r="E63" s="2130"/>
      <c r="F63" s="2127"/>
      <c r="G63" s="2128"/>
      <c r="H63" s="2129" t="str">
        <f t="shared" si="16"/>
        <v>——</v>
      </c>
      <c r="I63" s="2241">
        <v>0.11</v>
      </c>
      <c r="J63" s="2242">
        <f t="shared" si="13"/>
        <v>0</v>
      </c>
      <c r="K63" s="2242">
        <f t="shared" si="14"/>
        <v>0</v>
      </c>
      <c r="L63" s="2242">
        <v>0</v>
      </c>
      <c r="M63" s="2242">
        <f t="shared" si="15"/>
        <v>0</v>
      </c>
      <c r="N63" s="2242">
        <f t="shared" si="15"/>
        <v>0</v>
      </c>
      <c r="P63" s="2105"/>
      <c r="Q63" s="2105"/>
      <c r="R63" s="2105"/>
      <c r="S63" s="2105"/>
      <c r="T63" s="2105"/>
      <c r="U63" s="2105"/>
      <c r="V63" s="2105"/>
      <c r="W63" s="2105"/>
      <c r="X63" s="2105"/>
      <c r="Y63" s="2105"/>
      <c r="Z63" s="2105"/>
      <c r="AA63" s="2105"/>
      <c r="AB63" s="2105"/>
      <c r="AC63" s="2105"/>
      <c r="AD63" s="2105"/>
    </row>
    <row r="64" s="1917" customFormat="1" ht="39" spans="1:30">
      <c r="A64" s="2116" t="s">
        <v>1393</v>
      </c>
      <c r="B64" s="2132" t="s">
        <v>1394</v>
      </c>
      <c r="C64" s="2124"/>
      <c r="D64" s="2125">
        <f t="shared" si="12"/>
        <v>0</v>
      </c>
      <c r="E64" s="2130"/>
      <c r="F64" s="2127"/>
      <c r="G64" s="2128"/>
      <c r="H64" s="2129" t="str">
        <f t="shared" si="16"/>
        <v>——</v>
      </c>
      <c r="I64" s="2241">
        <v>0.05</v>
      </c>
      <c r="J64" s="2242">
        <f t="shared" si="13"/>
        <v>0</v>
      </c>
      <c r="K64" s="2242">
        <f t="shared" si="14"/>
        <v>0</v>
      </c>
      <c r="L64" s="2242">
        <v>0</v>
      </c>
      <c r="M64" s="2242">
        <f t="shared" si="15"/>
        <v>0</v>
      </c>
      <c r="N64" s="2242">
        <f t="shared" si="15"/>
        <v>0</v>
      </c>
      <c r="P64" s="2105"/>
      <c r="Q64" s="2105"/>
      <c r="R64" s="2105"/>
      <c r="S64" s="2105"/>
      <c r="T64" s="2105"/>
      <c r="U64" s="2105"/>
      <c r="V64" s="2105"/>
      <c r="W64" s="2105"/>
      <c r="X64" s="2105"/>
      <c r="Y64" s="2105"/>
      <c r="Z64" s="2105"/>
      <c r="AA64" s="2105"/>
      <c r="AB64" s="2105"/>
      <c r="AC64" s="2105"/>
      <c r="AD64" s="2105"/>
    </row>
    <row r="65" s="1917" customFormat="1" ht="26" spans="1:30">
      <c r="A65" s="2116" t="s">
        <v>1395</v>
      </c>
      <c r="B65" s="2117">
        <f>估价对象房地状况!C24</f>
        <v>0</v>
      </c>
      <c r="C65" s="2124"/>
      <c r="D65" s="2125">
        <f t="shared" si="12"/>
        <v>0</v>
      </c>
      <c r="E65" s="2130"/>
      <c r="F65" s="2127"/>
      <c r="G65" s="2128"/>
      <c r="H65" s="2129" t="str">
        <f t="shared" si="16"/>
        <v>——</v>
      </c>
      <c r="I65" s="2241">
        <v>0.05</v>
      </c>
      <c r="J65" s="2242">
        <f t="shared" si="13"/>
        <v>0</v>
      </c>
      <c r="K65" s="2242">
        <f t="shared" si="14"/>
        <v>0</v>
      </c>
      <c r="L65" s="2242">
        <v>0</v>
      </c>
      <c r="M65" s="2242">
        <f t="shared" si="15"/>
        <v>0</v>
      </c>
      <c r="N65" s="2242">
        <f t="shared" si="15"/>
        <v>0</v>
      </c>
      <c r="P65" s="2105"/>
      <c r="Q65" s="2105"/>
      <c r="R65" s="2105"/>
      <c r="S65" s="2105"/>
      <c r="T65" s="2105"/>
      <c r="U65" s="2105"/>
      <c r="V65" s="2105"/>
      <c r="W65" s="2105"/>
      <c r="X65" s="2105"/>
      <c r="Y65" s="2105"/>
      <c r="Z65" s="2105"/>
      <c r="AA65" s="2105"/>
      <c r="AB65" s="2105"/>
      <c r="AC65" s="2105"/>
      <c r="AD65" s="2105"/>
    </row>
    <row r="66" s="1917" customFormat="1" ht="26" spans="1:30">
      <c r="A66" s="2116" t="s">
        <v>1396</v>
      </c>
      <c r="B66" s="2133" t="s">
        <v>1397</v>
      </c>
      <c r="C66" s="2124"/>
      <c r="D66" s="2125">
        <f t="shared" si="12"/>
        <v>0</v>
      </c>
      <c r="E66" s="2130"/>
      <c r="F66" s="2127"/>
      <c r="G66" s="2128"/>
      <c r="H66" s="2129" t="str">
        <f t="shared" si="16"/>
        <v>——</v>
      </c>
      <c r="I66" s="2241">
        <v>0.06</v>
      </c>
      <c r="J66" s="2242">
        <f t="shared" si="13"/>
        <v>0</v>
      </c>
      <c r="K66" s="2242">
        <f t="shared" si="14"/>
        <v>0</v>
      </c>
      <c r="L66" s="2242">
        <v>0</v>
      </c>
      <c r="M66" s="2242">
        <f t="shared" si="15"/>
        <v>0</v>
      </c>
      <c r="N66" s="2242">
        <f t="shared" si="15"/>
        <v>0</v>
      </c>
      <c r="P66" s="2105"/>
      <c r="Q66" s="2105"/>
      <c r="R66" s="2105"/>
      <c r="S66" s="2105"/>
      <c r="T66" s="2105"/>
      <c r="U66" s="2105"/>
      <c r="V66" s="2105"/>
      <c r="W66" s="2105"/>
      <c r="X66" s="2105"/>
      <c r="Y66" s="2105"/>
      <c r="Z66" s="2105"/>
      <c r="AA66" s="2105"/>
      <c r="AB66" s="2105"/>
      <c r="AC66" s="2105"/>
      <c r="AD66" s="2105"/>
    </row>
    <row r="67" s="1917" customFormat="1" ht="26" spans="1:30">
      <c r="A67" s="2116" t="s">
        <v>1398</v>
      </c>
      <c r="B67" s="2135" t="str">
        <f>估价对象房地状况!C21</f>
        <v>估价对象所在区域公共配套设施齐备情况</v>
      </c>
      <c r="C67" s="2124"/>
      <c r="D67" s="2125">
        <f t="shared" si="12"/>
        <v>0</v>
      </c>
      <c r="E67" s="2130"/>
      <c r="F67" s="2127"/>
      <c r="G67" s="2128"/>
      <c r="H67" s="2129" t="str">
        <f t="shared" si="16"/>
        <v>——</v>
      </c>
      <c r="I67" s="2241">
        <v>0.06</v>
      </c>
      <c r="J67" s="2242">
        <f t="shared" si="13"/>
        <v>0</v>
      </c>
      <c r="K67" s="2242">
        <f t="shared" si="14"/>
        <v>0</v>
      </c>
      <c r="L67" s="2242">
        <v>0</v>
      </c>
      <c r="M67" s="2242">
        <f t="shared" si="15"/>
        <v>0</v>
      </c>
      <c r="N67" s="2242">
        <f t="shared" si="15"/>
        <v>0</v>
      </c>
      <c r="P67" s="2105"/>
      <c r="Q67" s="2105"/>
      <c r="R67" s="2105"/>
      <c r="S67" s="2105"/>
      <c r="T67" s="2105"/>
      <c r="U67" s="2105"/>
      <c r="V67" s="2105"/>
      <c r="W67" s="2105"/>
      <c r="X67" s="2105"/>
      <c r="Y67" s="2105"/>
      <c r="Z67" s="2105"/>
      <c r="AA67" s="2105"/>
      <c r="AB67" s="2105"/>
      <c r="AC67" s="2105"/>
      <c r="AD67" s="2105"/>
    </row>
    <row r="68" s="1917" customFormat="1" ht="26" spans="1:30">
      <c r="A68" s="2116" t="s">
        <v>1399</v>
      </c>
      <c r="B68" s="2135" t="str">
        <f>估价对象房地状况!C22</f>
        <v>估价对象所在区域基础设施水平</v>
      </c>
      <c r="C68" s="2124"/>
      <c r="D68" s="2125">
        <f t="shared" si="12"/>
        <v>0</v>
      </c>
      <c r="E68" s="2130"/>
      <c r="F68" s="2127"/>
      <c r="G68" s="2128"/>
      <c r="H68" s="2129" t="str">
        <f t="shared" si="16"/>
        <v>——</v>
      </c>
      <c r="I68" s="2241">
        <v>0.09</v>
      </c>
      <c r="J68" s="2242">
        <f t="shared" si="13"/>
        <v>0</v>
      </c>
      <c r="K68" s="2242">
        <f t="shared" si="14"/>
        <v>0</v>
      </c>
      <c r="L68" s="2242">
        <v>0</v>
      </c>
      <c r="M68" s="2242">
        <f t="shared" si="15"/>
        <v>0</v>
      </c>
      <c r="N68" s="2242">
        <f t="shared" si="15"/>
        <v>0</v>
      </c>
      <c r="P68" s="2105"/>
      <c r="Q68" s="2105"/>
      <c r="R68" s="2105"/>
      <c r="S68" s="2105"/>
      <c r="T68" s="2105"/>
      <c r="U68" s="2105"/>
      <c r="V68" s="2105"/>
      <c r="W68" s="2105"/>
      <c r="X68" s="2105"/>
      <c r="Y68" s="2105"/>
      <c r="Z68" s="2105"/>
      <c r="AA68" s="2105"/>
      <c r="AB68" s="2105"/>
      <c r="AC68" s="2105"/>
      <c r="AD68" s="2105"/>
    </row>
    <row r="69" s="1917" customFormat="1" ht="26.75" spans="1:30">
      <c r="A69" s="2136" t="s">
        <v>1400</v>
      </c>
      <c r="B69" s="2269" t="str">
        <f>估价对象房地状况!C20</f>
        <v>区域自然环境：；人文环境；综合评价环境状况一般</v>
      </c>
      <c r="C69" s="2124"/>
      <c r="D69" s="2125">
        <f t="shared" si="12"/>
        <v>0</v>
      </c>
      <c r="E69" s="2138"/>
      <c r="F69" s="2127"/>
      <c r="G69" s="2128"/>
      <c r="H69" s="2129" t="str">
        <f t="shared" si="16"/>
        <v>——</v>
      </c>
      <c r="I69" s="2243">
        <v>0.07</v>
      </c>
      <c r="J69" s="2242">
        <f t="shared" si="13"/>
        <v>0</v>
      </c>
      <c r="K69" s="2242">
        <f t="shared" si="14"/>
        <v>0</v>
      </c>
      <c r="L69" s="2242">
        <v>0</v>
      </c>
      <c r="M69" s="2242">
        <f t="shared" si="15"/>
        <v>0</v>
      </c>
      <c r="N69" s="2242">
        <f t="shared" si="15"/>
        <v>0</v>
      </c>
      <c r="P69" s="2105"/>
      <c r="Q69" s="2105"/>
      <c r="R69" s="2105"/>
      <c r="S69" s="2105"/>
      <c r="T69" s="2105"/>
      <c r="U69" s="2105"/>
      <c r="V69" s="2105"/>
      <c r="W69" s="2105"/>
      <c r="X69" s="2105"/>
      <c r="Y69" s="2105"/>
      <c r="Z69" s="2105"/>
      <c r="AA69" s="2105"/>
      <c r="AB69" s="2105"/>
      <c r="AC69" s="2105"/>
      <c r="AD69" s="2105"/>
    </row>
    <row r="70" s="1917" customFormat="1" ht="14" spans="1:30">
      <c r="A70" s="2110" t="s">
        <v>430</v>
      </c>
      <c r="B70" s="2111">
        <f>1+E72</f>
        <v>1</v>
      </c>
      <c r="C70" s="2139"/>
      <c r="D70" s="2113"/>
      <c r="E70" s="2114"/>
      <c r="F70" s="2115"/>
      <c r="G70" s="2109"/>
      <c r="H70" s="2109"/>
      <c r="I70" s="2109"/>
      <c r="J70" s="1766"/>
      <c r="K70" s="1766"/>
      <c r="L70" s="1766"/>
      <c r="M70" s="1766"/>
      <c r="N70" s="1766"/>
      <c r="P70" s="2105"/>
      <c r="Q70" s="2105"/>
      <c r="R70" s="2105"/>
      <c r="S70" s="2105"/>
      <c r="T70" s="2105"/>
      <c r="U70" s="2105"/>
      <c r="V70" s="2105"/>
      <c r="W70" s="2105"/>
      <c r="X70" s="2105"/>
      <c r="Y70" s="2105"/>
      <c r="Z70" s="2105"/>
      <c r="AA70" s="2105"/>
      <c r="AB70" s="2105"/>
      <c r="AC70" s="2105"/>
      <c r="AD70" s="2105"/>
    </row>
    <row r="71" s="1917" customFormat="1" ht="26" spans="1:30">
      <c r="A71" s="2116" t="s">
        <v>1382</v>
      </c>
      <c r="B71" s="2117"/>
      <c r="C71" s="2118" t="s">
        <v>1384</v>
      </c>
      <c r="D71" s="2119" t="s">
        <v>1385</v>
      </c>
      <c r="E71" s="2120" t="s">
        <v>1386</v>
      </c>
      <c r="F71" s="2121" t="s">
        <v>1387</v>
      </c>
      <c r="G71" s="2119" t="s">
        <v>1388</v>
      </c>
      <c r="H71" s="2122" t="s">
        <v>1389</v>
      </c>
      <c r="I71" s="2119" t="s">
        <v>1390</v>
      </c>
      <c r="J71" s="2240" t="s">
        <v>248</v>
      </c>
      <c r="K71" s="2240" t="s">
        <v>260</v>
      </c>
      <c r="L71" s="2240" t="s">
        <v>270</v>
      </c>
      <c r="M71" s="2240" t="s">
        <v>280</v>
      </c>
      <c r="N71" s="2240" t="s">
        <v>287</v>
      </c>
      <c r="P71" s="2105"/>
      <c r="Q71" s="2105"/>
      <c r="R71" s="2105"/>
      <c r="S71" s="2105"/>
      <c r="T71" s="2105"/>
      <c r="U71" s="2105"/>
      <c r="V71" s="2105"/>
      <c r="W71" s="2105"/>
      <c r="X71" s="2105"/>
      <c r="Y71" s="2105"/>
      <c r="Z71" s="2105"/>
      <c r="AA71" s="2105"/>
      <c r="AB71" s="2105"/>
      <c r="AC71" s="2105"/>
      <c r="AD71" s="2105"/>
    </row>
    <row r="72" s="1917" customFormat="1" ht="52" spans="1:30">
      <c r="A72" s="2116" t="s">
        <v>748</v>
      </c>
      <c r="B72" s="2117" t="str">
        <f>估价对象房地状况!C15</f>
        <v>估价对象周边居住用地比例、居住小区规模和社区发展完善程度，综合评价居住社区成熟度一般</v>
      </c>
      <c r="C72" s="2270"/>
      <c r="D72" s="2125">
        <f t="shared" ref="D72:D80" si="17">SUMIF($J$71:$N$71,C72,J72:N72)</f>
        <v>0</v>
      </c>
      <c r="E72" s="2126">
        <f>ROUND(SUM(D72:D80),4)</f>
        <v>0</v>
      </c>
      <c r="F72" s="2127" t="str">
        <f>IF(E2="住宅",SUMIF(L1:L12,G2,N1:N12),"——")</f>
        <v>——</v>
      </c>
      <c r="G72" s="2271"/>
      <c r="H72" s="2272" t="str">
        <f t="shared" ref="H72:H80" si="18">IFERROR(ROUNDDOWN($F$72*I72/2,4),"——")</f>
        <v>——</v>
      </c>
      <c r="I72" s="2241">
        <v>0.2</v>
      </c>
      <c r="J72" s="2242">
        <f t="shared" ref="J72:J80" si="19">K72+$G72</f>
        <v>0</v>
      </c>
      <c r="K72" s="2242">
        <f t="shared" ref="K72:K80" si="20">$L72+$G72</f>
        <v>0</v>
      </c>
      <c r="L72" s="2242">
        <v>0</v>
      </c>
      <c r="M72" s="2242">
        <f t="shared" ref="M72:N80" si="21">L72-$G72</f>
        <v>0</v>
      </c>
      <c r="N72" s="2242">
        <f t="shared" si="21"/>
        <v>0</v>
      </c>
      <c r="P72" s="2105"/>
      <c r="Q72" s="2105"/>
      <c r="R72" s="2105"/>
      <c r="S72" s="2105"/>
      <c r="T72" s="2105"/>
      <c r="U72" s="2105"/>
      <c r="V72" s="2105"/>
      <c r="W72" s="2105"/>
      <c r="X72" s="2105"/>
      <c r="Y72" s="2105"/>
      <c r="Z72" s="2105"/>
      <c r="AA72" s="2105"/>
      <c r="AB72" s="2105"/>
      <c r="AC72" s="2105"/>
      <c r="AD72" s="2105"/>
    </row>
    <row r="73" s="1917" customFormat="1" ht="39" spans="1:30">
      <c r="A73" s="2116" t="s">
        <v>754</v>
      </c>
      <c r="B73" s="2117" t="str">
        <f>估价对象房地状况!C18</f>
        <v>估价对象周边道路状况、公共交通通达情况、停车便捷程度，综合评价交通便捷度较好</v>
      </c>
      <c r="C73" s="2270"/>
      <c r="D73" s="2125">
        <f t="shared" si="17"/>
        <v>0</v>
      </c>
      <c r="E73" s="2130"/>
      <c r="F73" s="2127"/>
      <c r="G73" s="2271"/>
      <c r="H73" s="2272" t="str">
        <f t="shared" si="18"/>
        <v>——</v>
      </c>
      <c r="I73" s="2241">
        <v>0.26</v>
      </c>
      <c r="J73" s="2242">
        <f t="shared" si="19"/>
        <v>0</v>
      </c>
      <c r="K73" s="2242">
        <f t="shared" si="20"/>
        <v>0</v>
      </c>
      <c r="L73" s="2242">
        <v>0</v>
      </c>
      <c r="M73" s="2242">
        <f t="shared" si="21"/>
        <v>0</v>
      </c>
      <c r="N73" s="2242">
        <f t="shared" si="21"/>
        <v>0</v>
      </c>
      <c r="P73" s="2105"/>
      <c r="Q73" s="2105"/>
      <c r="R73" s="2105"/>
      <c r="S73" s="2105"/>
      <c r="T73" s="2105"/>
      <c r="U73" s="2105"/>
      <c r="V73" s="2105"/>
      <c r="W73" s="2105"/>
      <c r="X73" s="2105"/>
      <c r="Y73" s="2105"/>
      <c r="Z73" s="2105"/>
      <c r="AA73" s="2105"/>
      <c r="AB73" s="2105"/>
      <c r="AC73" s="2105"/>
      <c r="AD73" s="2105"/>
    </row>
    <row r="74" s="1917" customFormat="1" ht="39" spans="1:30">
      <c r="A74" s="2131" t="s">
        <v>1392</v>
      </c>
      <c r="B74" s="2117">
        <f>估价对象房地状况!C19</f>
        <v>0</v>
      </c>
      <c r="C74" s="2270"/>
      <c r="D74" s="2125">
        <f t="shared" si="17"/>
        <v>0</v>
      </c>
      <c r="E74" s="2130"/>
      <c r="F74" s="2127"/>
      <c r="G74" s="2271"/>
      <c r="H74" s="2272" t="str">
        <f t="shared" si="18"/>
        <v>——</v>
      </c>
      <c r="I74" s="2241">
        <v>0.1</v>
      </c>
      <c r="J74" s="2242">
        <f t="shared" si="19"/>
        <v>0</v>
      </c>
      <c r="K74" s="2242">
        <f t="shared" si="20"/>
        <v>0</v>
      </c>
      <c r="L74" s="2242">
        <v>0</v>
      </c>
      <c r="M74" s="2242">
        <f t="shared" si="21"/>
        <v>0</v>
      </c>
      <c r="N74" s="2242">
        <f t="shared" si="21"/>
        <v>0</v>
      </c>
      <c r="P74" s="2105"/>
      <c r="Q74" s="2105"/>
      <c r="R74" s="2105"/>
      <c r="S74" s="2105"/>
      <c r="T74" s="2105"/>
      <c r="U74" s="2105"/>
      <c r="V74" s="2105"/>
      <c r="W74" s="2105"/>
      <c r="X74" s="2105"/>
      <c r="Y74" s="2105"/>
      <c r="Z74" s="2105"/>
      <c r="AA74" s="2105"/>
      <c r="AB74" s="2105"/>
      <c r="AC74" s="2105"/>
      <c r="AD74" s="2105"/>
    </row>
    <row r="75" s="1918" customFormat="1" ht="14" spans="1:36">
      <c r="A75" s="2116" t="s">
        <v>1401</v>
      </c>
      <c r="B75" s="2117">
        <f>估价对象房地状况!C24</f>
        <v>0</v>
      </c>
      <c r="C75" s="2270"/>
      <c r="D75" s="2125">
        <f t="shared" si="17"/>
        <v>0</v>
      </c>
      <c r="E75" s="2130"/>
      <c r="F75" s="2127"/>
      <c r="G75" s="2271"/>
      <c r="H75" s="2272" t="str">
        <f t="shared" si="18"/>
        <v>——</v>
      </c>
      <c r="I75" s="2241">
        <v>0.05</v>
      </c>
      <c r="J75" s="2242">
        <f t="shared" si="19"/>
        <v>0</v>
      </c>
      <c r="K75" s="2242">
        <f t="shared" si="20"/>
        <v>0</v>
      </c>
      <c r="L75" s="2242">
        <v>0</v>
      </c>
      <c r="M75" s="2242">
        <f t="shared" si="21"/>
        <v>0</v>
      </c>
      <c r="N75" s="2242">
        <f t="shared" si="21"/>
        <v>0</v>
      </c>
      <c r="O75" s="1917"/>
      <c r="P75" s="2105"/>
      <c r="Q75" s="2105"/>
      <c r="R75" s="2315"/>
      <c r="S75" s="2315"/>
      <c r="T75" s="2315"/>
      <c r="U75" s="2315"/>
      <c r="V75" s="2315"/>
      <c r="W75" s="2315"/>
      <c r="X75" s="2315"/>
      <c r="Y75" s="2315"/>
      <c r="Z75" s="2315"/>
      <c r="AA75" s="2315"/>
      <c r="AB75" s="2315"/>
      <c r="AC75" s="2315"/>
      <c r="AD75" s="2315"/>
      <c r="AE75" s="1917"/>
      <c r="AF75" s="1917"/>
      <c r="AG75" s="1917"/>
      <c r="AH75" s="1917"/>
      <c r="AI75" s="1917"/>
      <c r="AJ75" s="1917"/>
    </row>
    <row r="76" s="1918" customFormat="1" ht="26" spans="1:36">
      <c r="A76" s="2116" t="s">
        <v>1398</v>
      </c>
      <c r="B76" s="2135" t="str">
        <f>估价对象房地状况!C21</f>
        <v>估价对象所在区域公共配套设施齐备情况</v>
      </c>
      <c r="C76" s="2270"/>
      <c r="D76" s="2125">
        <f t="shared" si="17"/>
        <v>0</v>
      </c>
      <c r="E76" s="2130"/>
      <c r="F76" s="2127"/>
      <c r="G76" s="2271"/>
      <c r="H76" s="2272" t="str">
        <f t="shared" si="18"/>
        <v>——</v>
      </c>
      <c r="I76" s="2241">
        <v>0.08</v>
      </c>
      <c r="J76" s="2242">
        <f t="shared" si="19"/>
        <v>0</v>
      </c>
      <c r="K76" s="2242">
        <f t="shared" si="20"/>
        <v>0</v>
      </c>
      <c r="L76" s="2242">
        <v>0</v>
      </c>
      <c r="M76" s="2242">
        <f t="shared" si="21"/>
        <v>0</v>
      </c>
      <c r="N76" s="2242">
        <f t="shared" si="21"/>
        <v>0</v>
      </c>
      <c r="O76" s="1917"/>
      <c r="P76" s="2105"/>
      <c r="Q76" s="2105"/>
      <c r="AE76" s="1917"/>
      <c r="AF76" s="1917"/>
      <c r="AG76" s="1917"/>
      <c r="AH76" s="1917"/>
      <c r="AI76" s="1917"/>
      <c r="AJ76" s="1917"/>
    </row>
    <row r="77" s="1918" customFormat="1" ht="26" spans="1:36">
      <c r="A77" s="2116" t="s">
        <v>1399</v>
      </c>
      <c r="B77" s="2135" t="str">
        <f>估价对象房地状况!C22</f>
        <v>估价对象所在区域基础设施水平</v>
      </c>
      <c r="C77" s="2270"/>
      <c r="D77" s="2125">
        <f t="shared" si="17"/>
        <v>0</v>
      </c>
      <c r="E77" s="2130"/>
      <c r="F77" s="2127"/>
      <c r="G77" s="2271"/>
      <c r="H77" s="2272" t="str">
        <f t="shared" si="18"/>
        <v>——</v>
      </c>
      <c r="I77" s="2241">
        <v>0.09</v>
      </c>
      <c r="J77" s="2242">
        <f t="shared" si="19"/>
        <v>0</v>
      </c>
      <c r="K77" s="2242">
        <f t="shared" si="20"/>
        <v>0</v>
      </c>
      <c r="L77" s="2242">
        <v>0</v>
      </c>
      <c r="M77" s="2242">
        <f t="shared" si="21"/>
        <v>0</v>
      </c>
      <c r="N77" s="2242">
        <f t="shared" si="21"/>
        <v>0</v>
      </c>
      <c r="O77" s="1917"/>
      <c r="P77" s="2105"/>
      <c r="Q77" s="2105"/>
      <c r="AE77" s="1917"/>
      <c r="AF77" s="1917"/>
      <c r="AG77" s="1917"/>
      <c r="AH77" s="1917"/>
      <c r="AI77" s="1917"/>
      <c r="AJ77" s="1917"/>
    </row>
    <row r="78" s="1918" customFormat="1" ht="26" spans="1:36">
      <c r="A78" s="2116" t="s">
        <v>1396</v>
      </c>
      <c r="B78" s="2133" t="s">
        <v>1397</v>
      </c>
      <c r="C78" s="2270"/>
      <c r="D78" s="2125">
        <f t="shared" si="17"/>
        <v>0</v>
      </c>
      <c r="E78" s="2130"/>
      <c r="F78" s="2127"/>
      <c r="G78" s="2271"/>
      <c r="H78" s="2272" t="str">
        <f t="shared" si="18"/>
        <v>——</v>
      </c>
      <c r="I78" s="2241">
        <v>0.05</v>
      </c>
      <c r="J78" s="2242">
        <f t="shared" si="19"/>
        <v>0</v>
      </c>
      <c r="K78" s="2242">
        <f t="shared" si="20"/>
        <v>0</v>
      </c>
      <c r="L78" s="2242">
        <v>0</v>
      </c>
      <c r="M78" s="2242">
        <f t="shared" si="21"/>
        <v>0</v>
      </c>
      <c r="N78" s="2242">
        <f t="shared" si="21"/>
        <v>0</v>
      </c>
      <c r="O78" s="1917"/>
      <c r="P78" s="2105"/>
      <c r="Q78" s="2105"/>
      <c r="AE78" s="1917"/>
      <c r="AF78" s="1917"/>
      <c r="AG78" s="1917"/>
      <c r="AH78" s="1917"/>
      <c r="AI78" s="1917"/>
      <c r="AJ78" s="1917"/>
    </row>
    <row r="79" s="1918" customFormat="1" ht="26" spans="1:36">
      <c r="A79" s="2116" t="s">
        <v>1400</v>
      </c>
      <c r="B79" s="2123" t="str">
        <f>估价对象房地状况!C20</f>
        <v>区域自然环境：；人文环境；综合评价环境状况一般</v>
      </c>
      <c r="C79" s="2270"/>
      <c r="D79" s="2125">
        <f t="shared" si="17"/>
        <v>0</v>
      </c>
      <c r="E79" s="2130"/>
      <c r="F79" s="2127"/>
      <c r="G79" s="2271"/>
      <c r="H79" s="2272" t="str">
        <f t="shared" si="18"/>
        <v>——</v>
      </c>
      <c r="I79" s="2241">
        <v>0.12</v>
      </c>
      <c r="J79" s="2242">
        <f t="shared" si="19"/>
        <v>0</v>
      </c>
      <c r="K79" s="2242">
        <f t="shared" si="20"/>
        <v>0</v>
      </c>
      <c r="L79" s="2242">
        <v>0</v>
      </c>
      <c r="M79" s="2242">
        <f t="shared" si="21"/>
        <v>0</v>
      </c>
      <c r="N79" s="2242">
        <f t="shared" si="21"/>
        <v>0</v>
      </c>
      <c r="P79" s="2315"/>
      <c r="Q79" s="2315"/>
      <c r="AE79" s="1917"/>
      <c r="AF79" s="1917"/>
      <c r="AG79" s="1917"/>
      <c r="AH79" s="1917"/>
      <c r="AI79" s="1917"/>
      <c r="AJ79" s="1917"/>
    </row>
    <row r="80" s="1918" customFormat="1" ht="26.75" spans="1:36">
      <c r="A80" s="2136" t="s">
        <v>1402</v>
      </c>
      <c r="B80" s="2273"/>
      <c r="C80" s="2270"/>
      <c r="D80" s="2125">
        <f t="shared" si="17"/>
        <v>0</v>
      </c>
      <c r="E80" s="2138"/>
      <c r="F80" s="2127"/>
      <c r="G80" s="2271"/>
      <c r="H80" s="2272" t="str">
        <f t="shared" si="18"/>
        <v>——</v>
      </c>
      <c r="I80" s="2243">
        <v>0.05</v>
      </c>
      <c r="J80" s="2242">
        <f t="shared" si="19"/>
        <v>0</v>
      </c>
      <c r="K80" s="2242">
        <f t="shared" si="20"/>
        <v>0</v>
      </c>
      <c r="L80" s="2242">
        <v>0</v>
      </c>
      <c r="M80" s="2242">
        <f t="shared" si="21"/>
        <v>0</v>
      </c>
      <c r="N80" s="2242">
        <f t="shared" si="21"/>
        <v>0</v>
      </c>
      <c r="AE80" s="1917"/>
      <c r="AF80" s="1917"/>
      <c r="AG80" s="1917"/>
      <c r="AH80" s="1917"/>
      <c r="AI80" s="1917"/>
      <c r="AJ80" s="1917"/>
    </row>
    <row r="81" s="1918" customFormat="1" ht="14" spans="1:36">
      <c r="A81" s="2110" t="s">
        <v>164</v>
      </c>
      <c r="B81" s="2111">
        <f>1+E83</f>
        <v>1</v>
      </c>
      <c r="C81" s="2139"/>
      <c r="D81" s="2113"/>
      <c r="E81" s="2114"/>
      <c r="F81" s="2115"/>
      <c r="G81" s="2109"/>
      <c r="H81" s="2109"/>
      <c r="I81" s="2109"/>
      <c r="J81" s="1766"/>
      <c r="K81" s="1766"/>
      <c r="L81" s="1766"/>
      <c r="M81" s="1766"/>
      <c r="N81" s="1766"/>
      <c r="AE81" s="1917"/>
      <c r="AF81" s="1917"/>
      <c r="AG81" s="1917"/>
      <c r="AH81" s="1917"/>
      <c r="AI81" s="1917"/>
      <c r="AJ81" s="1917"/>
    </row>
    <row r="82" s="1918" customFormat="1" ht="26" spans="1:36">
      <c r="A82" s="2116" t="s">
        <v>1382</v>
      </c>
      <c r="B82" s="2117"/>
      <c r="C82" s="2118" t="s">
        <v>1384</v>
      </c>
      <c r="D82" s="2119" t="s">
        <v>1385</v>
      </c>
      <c r="E82" s="2120" t="s">
        <v>1386</v>
      </c>
      <c r="F82" s="2121" t="s">
        <v>1387</v>
      </c>
      <c r="G82" s="2119" t="s">
        <v>1388</v>
      </c>
      <c r="H82" s="2122" t="s">
        <v>1389</v>
      </c>
      <c r="I82" s="2119" t="s">
        <v>1390</v>
      </c>
      <c r="J82" s="2240" t="s">
        <v>248</v>
      </c>
      <c r="K82" s="2240" t="s">
        <v>260</v>
      </c>
      <c r="L82" s="2240" t="s">
        <v>270</v>
      </c>
      <c r="M82" s="2240" t="s">
        <v>280</v>
      </c>
      <c r="N82" s="2240" t="s">
        <v>287</v>
      </c>
      <c r="AE82" s="1917"/>
      <c r="AF82" s="1917"/>
      <c r="AG82" s="1917"/>
      <c r="AH82" s="1917"/>
      <c r="AI82" s="1917"/>
      <c r="AJ82" s="1917"/>
    </row>
    <row r="83" s="1918" customFormat="1" ht="39" spans="1:36">
      <c r="A83" s="2116" t="s">
        <v>750</v>
      </c>
      <c r="B83" s="2117" t="str">
        <f>估价对象房地状况!G15</f>
        <v>估价对象位于XX开发区，园区建设成熟度XX，产业集聚程度XX</v>
      </c>
      <c r="C83" s="2124"/>
      <c r="D83" s="2125">
        <f t="shared" ref="D83:D90" si="22">SUMIF($J$82:$N$82,C83,J83:N83)</f>
        <v>0</v>
      </c>
      <c r="E83" s="2126">
        <f>ROUND(SUM(D83:D90),4)</f>
        <v>0</v>
      </c>
      <c r="F83" s="2127" t="str">
        <f>IF(E2="工业",SUMIF(L1:L12,G2,N1:N12),"——")</f>
        <v>——</v>
      </c>
      <c r="G83" s="2128"/>
      <c r="H83" s="2129" t="str">
        <f t="shared" ref="H83:H90" si="23">IFERROR(ROUNDDOWN($F$83*I83/2,4),"——")</f>
        <v>——</v>
      </c>
      <c r="I83" s="2241">
        <v>0.26</v>
      </c>
      <c r="J83" s="2242">
        <f t="shared" ref="J83:J90" si="24">K83+$G83</f>
        <v>0</v>
      </c>
      <c r="K83" s="2242">
        <f t="shared" ref="K83:K90" si="25">$L83+$G83</f>
        <v>0</v>
      </c>
      <c r="L83" s="2242">
        <v>0</v>
      </c>
      <c r="M83" s="2242">
        <f t="shared" ref="M83:N90" si="26">L83-$G83</f>
        <v>0</v>
      </c>
      <c r="N83" s="2242">
        <f t="shared" si="26"/>
        <v>0</v>
      </c>
      <c r="AE83" s="1917"/>
      <c r="AF83" s="1917"/>
      <c r="AG83" s="1917"/>
      <c r="AH83" s="1917"/>
      <c r="AI83" s="1917"/>
      <c r="AJ83" s="1917"/>
    </row>
    <row r="84" s="1918" customFormat="1" ht="39" spans="1:36">
      <c r="A84" s="2116" t="s">
        <v>754</v>
      </c>
      <c r="B84" s="2117" t="str">
        <f>估价对象房地状况!G16</f>
        <v>估价对象周边道路状况、公共交通通达情况、停车便捷程度，综合评价交通便捷度较好</v>
      </c>
      <c r="C84" s="2124"/>
      <c r="D84" s="2125">
        <f t="shared" si="22"/>
        <v>0</v>
      </c>
      <c r="E84" s="2130"/>
      <c r="F84" s="2127"/>
      <c r="G84" s="2128"/>
      <c r="H84" s="2129" t="str">
        <f t="shared" si="23"/>
        <v>——</v>
      </c>
      <c r="I84" s="2241">
        <v>0.3</v>
      </c>
      <c r="J84" s="2242">
        <f t="shared" si="24"/>
        <v>0</v>
      </c>
      <c r="K84" s="2242">
        <f t="shared" si="25"/>
        <v>0</v>
      </c>
      <c r="L84" s="2242">
        <v>0</v>
      </c>
      <c r="M84" s="2242">
        <f t="shared" si="26"/>
        <v>0</v>
      </c>
      <c r="N84" s="2242">
        <f t="shared" si="26"/>
        <v>0</v>
      </c>
      <c r="AE84" s="1917"/>
      <c r="AF84" s="1917"/>
      <c r="AG84" s="1917"/>
      <c r="AH84" s="1917"/>
      <c r="AI84" s="1917"/>
      <c r="AJ84" s="1917"/>
    </row>
    <row r="85" s="1918" customFormat="1" ht="26" spans="1:36">
      <c r="A85" s="2116" t="s">
        <v>766</v>
      </c>
      <c r="B85" s="2117">
        <f>估价对象房地状况!G17</f>
        <v>0</v>
      </c>
      <c r="C85" s="2124"/>
      <c r="D85" s="2125">
        <f t="shared" si="22"/>
        <v>0</v>
      </c>
      <c r="E85" s="2130"/>
      <c r="F85" s="2127"/>
      <c r="G85" s="2128"/>
      <c r="H85" s="2129" t="str">
        <f t="shared" si="23"/>
        <v>——</v>
      </c>
      <c r="I85" s="2241">
        <v>0.1</v>
      </c>
      <c r="J85" s="2242">
        <f t="shared" si="24"/>
        <v>0</v>
      </c>
      <c r="K85" s="2242">
        <f t="shared" si="25"/>
        <v>0</v>
      </c>
      <c r="L85" s="2242">
        <v>0</v>
      </c>
      <c r="M85" s="2242">
        <f t="shared" si="26"/>
        <v>0</v>
      </c>
      <c r="N85" s="2242">
        <f t="shared" si="26"/>
        <v>0</v>
      </c>
      <c r="AE85" s="1917"/>
      <c r="AF85" s="1917"/>
      <c r="AG85" s="1917"/>
      <c r="AH85" s="1917"/>
      <c r="AI85" s="1917"/>
      <c r="AJ85" s="1917"/>
    </row>
    <row r="86" s="1918" customFormat="1" ht="14" spans="1:36">
      <c r="A86" s="2116" t="s">
        <v>1401</v>
      </c>
      <c r="B86" s="2117">
        <f>估价对象房地状况!G22</f>
        <v>0</v>
      </c>
      <c r="C86" s="2124"/>
      <c r="D86" s="2125">
        <f t="shared" si="22"/>
        <v>0</v>
      </c>
      <c r="E86" s="2130"/>
      <c r="F86" s="2127"/>
      <c r="G86" s="2128"/>
      <c r="H86" s="2129" t="str">
        <f t="shared" si="23"/>
        <v>——</v>
      </c>
      <c r="I86" s="2241">
        <v>0.05</v>
      </c>
      <c r="J86" s="2242">
        <f t="shared" si="24"/>
        <v>0</v>
      </c>
      <c r="K86" s="2242">
        <f t="shared" si="25"/>
        <v>0</v>
      </c>
      <c r="L86" s="2242">
        <v>0</v>
      </c>
      <c r="M86" s="2242">
        <f t="shared" si="26"/>
        <v>0</v>
      </c>
      <c r="N86" s="2242">
        <f t="shared" si="26"/>
        <v>0</v>
      </c>
      <c r="AE86" s="1917"/>
      <c r="AF86" s="1917"/>
      <c r="AG86" s="1917"/>
      <c r="AH86" s="1917"/>
      <c r="AI86" s="1917"/>
      <c r="AJ86" s="1917"/>
    </row>
    <row r="87" s="1918" customFormat="1" ht="26" spans="1:36">
      <c r="A87" s="2116" t="s">
        <v>1398</v>
      </c>
      <c r="B87" s="2135" t="str">
        <f>估价对象房地状况!G19</f>
        <v>估价对象所在区域公共配套设施齐备情况</v>
      </c>
      <c r="C87" s="2124"/>
      <c r="D87" s="2125">
        <f t="shared" si="22"/>
        <v>0</v>
      </c>
      <c r="E87" s="2130"/>
      <c r="F87" s="2127"/>
      <c r="G87" s="2128"/>
      <c r="H87" s="2129" t="str">
        <f t="shared" si="23"/>
        <v>——</v>
      </c>
      <c r="I87" s="2241">
        <v>0.06</v>
      </c>
      <c r="J87" s="2242">
        <f t="shared" si="24"/>
        <v>0</v>
      </c>
      <c r="K87" s="2242">
        <f t="shared" si="25"/>
        <v>0</v>
      </c>
      <c r="L87" s="2242">
        <v>0</v>
      </c>
      <c r="M87" s="2242">
        <f t="shared" si="26"/>
        <v>0</v>
      </c>
      <c r="N87" s="2242">
        <f t="shared" si="26"/>
        <v>0</v>
      </c>
      <c r="AE87" s="1917"/>
      <c r="AF87" s="1917"/>
      <c r="AG87" s="1917"/>
      <c r="AH87" s="1917"/>
      <c r="AI87" s="1917"/>
      <c r="AJ87" s="1917"/>
    </row>
    <row r="88" s="1918" customFormat="1" ht="26" spans="1:36">
      <c r="A88" s="2116" t="s">
        <v>1399</v>
      </c>
      <c r="B88" s="2135" t="str">
        <f>估价对象房地状况!G20</f>
        <v>估价对象所在区域基础设施水平</v>
      </c>
      <c r="C88" s="2124"/>
      <c r="D88" s="2125">
        <f t="shared" si="22"/>
        <v>0</v>
      </c>
      <c r="E88" s="2130"/>
      <c r="F88" s="2127"/>
      <c r="G88" s="2128"/>
      <c r="H88" s="2129" t="str">
        <f t="shared" si="23"/>
        <v>——</v>
      </c>
      <c r="I88" s="2241">
        <v>0.12</v>
      </c>
      <c r="J88" s="2242">
        <f t="shared" si="24"/>
        <v>0</v>
      </c>
      <c r="K88" s="2242">
        <f t="shared" si="25"/>
        <v>0</v>
      </c>
      <c r="L88" s="2242">
        <v>0</v>
      </c>
      <c r="M88" s="2242">
        <f t="shared" si="26"/>
        <v>0</v>
      </c>
      <c r="N88" s="2242">
        <f t="shared" si="26"/>
        <v>0</v>
      </c>
      <c r="AE88" s="1917"/>
      <c r="AF88" s="1917"/>
      <c r="AG88" s="1917"/>
      <c r="AH88" s="1917"/>
      <c r="AI88" s="1917"/>
      <c r="AJ88" s="1917"/>
    </row>
    <row r="89" s="1918" customFormat="1" ht="26" spans="1:36">
      <c r="A89" s="2116" t="s">
        <v>1396</v>
      </c>
      <c r="B89" s="2133" t="s">
        <v>1397</v>
      </c>
      <c r="C89" s="2124"/>
      <c r="D89" s="2125">
        <f t="shared" si="22"/>
        <v>0</v>
      </c>
      <c r="E89" s="2130"/>
      <c r="F89" s="2127"/>
      <c r="G89" s="2128"/>
      <c r="H89" s="2129" t="str">
        <f t="shared" si="23"/>
        <v>——</v>
      </c>
      <c r="I89" s="2241">
        <v>0.06</v>
      </c>
      <c r="J89" s="2242">
        <f t="shared" si="24"/>
        <v>0</v>
      </c>
      <c r="K89" s="2242">
        <f t="shared" si="25"/>
        <v>0</v>
      </c>
      <c r="L89" s="2242">
        <v>0</v>
      </c>
      <c r="M89" s="2242">
        <f t="shared" si="26"/>
        <v>0</v>
      </c>
      <c r="N89" s="2242">
        <f t="shared" si="26"/>
        <v>0</v>
      </c>
      <c r="AE89" s="1917"/>
      <c r="AF89" s="1917"/>
      <c r="AG89" s="1917"/>
      <c r="AH89" s="1917"/>
      <c r="AI89" s="1917"/>
      <c r="AJ89" s="1917"/>
    </row>
    <row r="90" s="1918" customFormat="1" ht="39.75" spans="1:36">
      <c r="A90" s="2136" t="s">
        <v>760</v>
      </c>
      <c r="B90" s="2274" t="str">
        <f>估价对象房地状况!G18</f>
        <v>该园区内是否有污染型企业，绿化情况，卫生条件，整体环境状况判断</v>
      </c>
      <c r="C90" s="2124"/>
      <c r="D90" s="2125">
        <f t="shared" si="22"/>
        <v>0</v>
      </c>
      <c r="E90" s="2138"/>
      <c r="F90" s="2127"/>
      <c r="G90" s="2128"/>
      <c r="H90" s="2129" t="str">
        <f t="shared" si="23"/>
        <v>——</v>
      </c>
      <c r="I90" s="2243">
        <v>0.05</v>
      </c>
      <c r="J90" s="2242">
        <f t="shared" si="24"/>
        <v>0</v>
      </c>
      <c r="K90" s="2242">
        <f t="shared" si="25"/>
        <v>0</v>
      </c>
      <c r="L90" s="2242">
        <v>0</v>
      </c>
      <c r="M90" s="2242">
        <f t="shared" si="26"/>
        <v>0</v>
      </c>
      <c r="N90" s="2242">
        <f t="shared" si="26"/>
        <v>0</v>
      </c>
      <c r="AE90" s="1917"/>
      <c r="AF90" s="1917"/>
      <c r="AG90" s="1917"/>
      <c r="AH90" s="1917"/>
      <c r="AI90" s="1917"/>
      <c r="AJ90" s="1917"/>
    </row>
    <row r="91" s="1918" customFormat="1" ht="14" spans="1:36">
      <c r="A91" s="2275" t="s">
        <v>297</v>
      </c>
      <c r="B91" s="2111">
        <f>1+E93</f>
        <v>1</v>
      </c>
      <c r="C91" s="2276"/>
      <c r="D91" s="2276"/>
      <c r="E91" s="2277"/>
      <c r="F91" s="2127"/>
      <c r="G91" s="2278"/>
      <c r="H91" s="2279"/>
      <c r="I91" s="2316"/>
      <c r="J91" s="2317"/>
      <c r="K91" s="2317"/>
      <c r="L91" s="2317"/>
      <c r="M91" s="2317"/>
      <c r="N91" s="2317"/>
      <c r="AE91" s="1917"/>
      <c r="AF91" s="1917"/>
      <c r="AG91" s="1917"/>
      <c r="AH91" s="1917"/>
      <c r="AI91" s="1917"/>
      <c r="AJ91" s="1917"/>
    </row>
    <row r="92" s="1918" customFormat="1" ht="26" spans="1:36">
      <c r="A92" s="2280" t="s">
        <v>1403</v>
      </c>
      <c r="B92" s="2280"/>
      <c r="C92" s="2280" t="s">
        <v>1404</v>
      </c>
      <c r="D92" s="2280" t="s">
        <v>1405</v>
      </c>
      <c r="E92" s="2281" t="s">
        <v>1406</v>
      </c>
      <c r="F92" s="2282" t="s">
        <v>1387</v>
      </c>
      <c r="G92" s="2119" t="s">
        <v>1388</v>
      </c>
      <c r="H92" s="2122" t="s">
        <v>1389</v>
      </c>
      <c r="I92" s="2119" t="s">
        <v>1390</v>
      </c>
      <c r="J92" s="2240" t="s">
        <v>248</v>
      </c>
      <c r="K92" s="2240" t="s">
        <v>260</v>
      </c>
      <c r="L92" s="2240" t="s">
        <v>270</v>
      </c>
      <c r="M92" s="2240" t="s">
        <v>280</v>
      </c>
      <c r="N92" s="2240" t="s">
        <v>287</v>
      </c>
      <c r="AE92" s="1917"/>
      <c r="AF92" s="1917"/>
      <c r="AG92" s="1917"/>
      <c r="AH92" s="1917"/>
      <c r="AI92" s="1917"/>
      <c r="AJ92" s="1917"/>
    </row>
    <row r="93" s="1918" customFormat="1" ht="26" spans="1:36">
      <c r="A93" s="2283" t="s">
        <v>1407</v>
      </c>
      <c r="B93" s="2284"/>
      <c r="C93" s="2124"/>
      <c r="D93" s="2125">
        <f>SUMIF($J$92:$N$92,C93,J93:N93)</f>
        <v>0</v>
      </c>
      <c r="E93" s="2285">
        <f>ROUND(SUM(D93:D101),4)</f>
        <v>0</v>
      </c>
      <c r="F93" s="2127" t="str">
        <f>IF(E2="公共服务",SUMIF(L1:L12,G2,N1:N12),"——")</f>
        <v>——</v>
      </c>
      <c r="G93" s="2271"/>
      <c r="H93" s="2129" t="str">
        <f>IFERROR(ROUNDDOWN($F$93*I93/2,4),"——")</f>
        <v>——</v>
      </c>
      <c r="I93" s="2241">
        <v>0.25</v>
      </c>
      <c r="J93" s="2318">
        <f>K93+$G93</f>
        <v>0</v>
      </c>
      <c r="K93" s="2318">
        <f t="shared" ref="K93:K101" si="27">$L93+$G93</f>
        <v>0</v>
      </c>
      <c r="L93" s="2318">
        <v>0</v>
      </c>
      <c r="M93" s="2318">
        <f t="shared" ref="M93:N93" si="28">L93-$G93</f>
        <v>0</v>
      </c>
      <c r="N93" s="2318">
        <f t="shared" si="28"/>
        <v>0</v>
      </c>
      <c r="AE93" s="1917"/>
      <c r="AF93" s="1917"/>
      <c r="AG93" s="1917"/>
      <c r="AH93" s="1917"/>
      <c r="AI93" s="1917"/>
      <c r="AJ93" s="1917"/>
    </row>
    <row r="94" s="1918" customFormat="1" ht="39" spans="1:36">
      <c r="A94" s="2280" t="s">
        <v>1408</v>
      </c>
      <c r="B94" s="2117" t="str">
        <f>估价对象房地状况!G16</f>
        <v>估价对象周边道路状况、公共交通通达情况、停车便捷程度，综合评价交通便捷度较好</v>
      </c>
      <c r="C94" s="2124"/>
      <c r="D94" s="2125">
        <f t="shared" ref="D94:D101" si="29">SUMIF($J$92:$N$92,C94,J94:N94)</f>
        <v>0</v>
      </c>
      <c r="E94" s="2277"/>
      <c r="F94" s="2127"/>
      <c r="G94" s="2271"/>
      <c r="H94" s="2129" t="str">
        <f t="shared" ref="H94:H101" si="30">IFERROR(ROUNDDOWN($F$93*I94/2,4),"——")</f>
        <v>——</v>
      </c>
      <c r="I94" s="2241">
        <v>0.26</v>
      </c>
      <c r="J94" s="2318">
        <f>K94+$G94</f>
        <v>0</v>
      </c>
      <c r="K94" s="2318">
        <f t="shared" si="27"/>
        <v>0</v>
      </c>
      <c r="L94" s="2318">
        <v>0</v>
      </c>
      <c r="M94" s="2318">
        <f t="shared" ref="M94:M101" si="31">L94-$G94</f>
        <v>0</v>
      </c>
      <c r="N94" s="2318">
        <f t="shared" ref="N94:N101" si="32">M94-$G94</f>
        <v>0</v>
      </c>
      <c r="AE94" s="1917"/>
      <c r="AF94" s="1917"/>
      <c r="AG94" s="1917"/>
      <c r="AH94" s="1917"/>
      <c r="AI94" s="1917"/>
      <c r="AJ94" s="1917"/>
    </row>
    <row r="95" s="1918" customFormat="1" ht="39" spans="1:36">
      <c r="A95" s="2283" t="s">
        <v>1392</v>
      </c>
      <c r="B95" s="2117">
        <f>估价对象房地状况!G17</f>
        <v>0</v>
      </c>
      <c r="C95" s="2124"/>
      <c r="D95" s="2125">
        <f t="shared" si="29"/>
        <v>0</v>
      </c>
      <c r="E95" s="2277"/>
      <c r="F95" s="2127"/>
      <c r="G95" s="2271"/>
      <c r="H95" s="2129" t="str">
        <f t="shared" si="30"/>
        <v>——</v>
      </c>
      <c r="I95" s="2241">
        <v>0.11</v>
      </c>
      <c r="J95" s="2318">
        <f t="shared" ref="J95:J101" si="33">K95+$G95</f>
        <v>0</v>
      </c>
      <c r="K95" s="2318">
        <f t="shared" si="27"/>
        <v>0</v>
      </c>
      <c r="L95" s="2318">
        <v>0</v>
      </c>
      <c r="M95" s="2318">
        <f t="shared" si="31"/>
        <v>0</v>
      </c>
      <c r="N95" s="2318">
        <f t="shared" si="32"/>
        <v>0</v>
      </c>
      <c r="AE95" s="1917"/>
      <c r="AF95" s="1917"/>
      <c r="AG95" s="1917"/>
      <c r="AH95" s="1917"/>
      <c r="AI95" s="1917"/>
      <c r="AJ95" s="1917"/>
    </row>
    <row r="96" s="1918" customFormat="1" ht="39" spans="1:36">
      <c r="A96" s="2280" t="s">
        <v>1409</v>
      </c>
      <c r="B96" s="2286" t="s">
        <v>1410</v>
      </c>
      <c r="C96" s="2124"/>
      <c r="D96" s="2125">
        <f t="shared" si="29"/>
        <v>0</v>
      </c>
      <c r="E96" s="2277"/>
      <c r="F96" s="2127"/>
      <c r="G96" s="2271"/>
      <c r="H96" s="2129" t="str">
        <f t="shared" si="30"/>
        <v>——</v>
      </c>
      <c r="I96" s="2241">
        <v>0.05</v>
      </c>
      <c r="J96" s="2318">
        <f t="shared" si="33"/>
        <v>0</v>
      </c>
      <c r="K96" s="2318">
        <f t="shared" si="27"/>
        <v>0</v>
      </c>
      <c r="L96" s="2318">
        <v>0</v>
      </c>
      <c r="M96" s="2318">
        <f t="shared" si="31"/>
        <v>0</v>
      </c>
      <c r="N96" s="2318">
        <f t="shared" si="32"/>
        <v>0</v>
      </c>
      <c r="AE96" s="1917"/>
      <c r="AF96" s="1917"/>
      <c r="AG96" s="1917"/>
      <c r="AH96" s="1917"/>
      <c r="AI96" s="1917"/>
      <c r="AJ96" s="1917"/>
    </row>
    <row r="97" s="1918" customFormat="1" ht="26" spans="1:36">
      <c r="A97" s="2280" t="s">
        <v>1411</v>
      </c>
      <c r="B97" s="2117">
        <f>估价对象房地状况!G22</f>
        <v>0</v>
      </c>
      <c r="C97" s="2124"/>
      <c r="D97" s="2125">
        <f t="shared" si="29"/>
        <v>0</v>
      </c>
      <c r="E97" s="2277"/>
      <c r="F97" s="2127"/>
      <c r="G97" s="2271"/>
      <c r="H97" s="2129" t="str">
        <f t="shared" si="30"/>
        <v>——</v>
      </c>
      <c r="I97" s="2241">
        <v>0.05</v>
      </c>
      <c r="J97" s="2318">
        <f t="shared" si="33"/>
        <v>0</v>
      </c>
      <c r="K97" s="2318">
        <f t="shared" si="27"/>
        <v>0</v>
      </c>
      <c r="L97" s="2318">
        <v>0</v>
      </c>
      <c r="M97" s="2318">
        <f t="shared" si="31"/>
        <v>0</v>
      </c>
      <c r="N97" s="2318">
        <f t="shared" si="32"/>
        <v>0</v>
      </c>
      <c r="AE97" s="1917"/>
      <c r="AF97" s="1917"/>
      <c r="AG97" s="1917"/>
      <c r="AH97" s="1917"/>
      <c r="AI97" s="1917"/>
      <c r="AJ97" s="1917"/>
    </row>
    <row r="98" s="1918" customFormat="1" ht="26" spans="1:36">
      <c r="A98" s="2280" t="s">
        <v>1412</v>
      </c>
      <c r="B98" s="2132" t="s">
        <v>1397</v>
      </c>
      <c r="C98" s="2124"/>
      <c r="D98" s="2125">
        <f t="shared" si="29"/>
        <v>0</v>
      </c>
      <c r="E98" s="2277"/>
      <c r="F98" s="2127"/>
      <c r="G98" s="2271"/>
      <c r="H98" s="2129" t="str">
        <f t="shared" si="30"/>
        <v>——</v>
      </c>
      <c r="I98" s="2241">
        <v>0.06</v>
      </c>
      <c r="J98" s="2318">
        <f t="shared" si="33"/>
        <v>0</v>
      </c>
      <c r="K98" s="2318">
        <f t="shared" si="27"/>
        <v>0</v>
      </c>
      <c r="L98" s="2318">
        <v>0</v>
      </c>
      <c r="M98" s="2318">
        <f t="shared" si="31"/>
        <v>0</v>
      </c>
      <c r="N98" s="2318">
        <f t="shared" si="32"/>
        <v>0</v>
      </c>
      <c r="AE98" s="1917"/>
      <c r="AF98" s="1917"/>
      <c r="AG98" s="1917"/>
      <c r="AH98" s="1917"/>
      <c r="AI98" s="1917"/>
      <c r="AJ98" s="1917"/>
    </row>
    <row r="99" s="1918" customFormat="1" ht="26" spans="1:36">
      <c r="A99" s="2280" t="s">
        <v>1413</v>
      </c>
      <c r="B99" s="2117" t="str">
        <f>估价对象房地状况!C21</f>
        <v>估价对象所在区域公共配套设施齐备情况</v>
      </c>
      <c r="C99" s="2124"/>
      <c r="D99" s="2125">
        <f t="shared" si="29"/>
        <v>0</v>
      </c>
      <c r="E99" s="2277"/>
      <c r="F99" s="2127"/>
      <c r="G99" s="2271"/>
      <c r="H99" s="2129" t="str">
        <f t="shared" si="30"/>
        <v>——</v>
      </c>
      <c r="I99" s="2241">
        <v>0.06</v>
      </c>
      <c r="J99" s="2318">
        <f t="shared" si="33"/>
        <v>0</v>
      </c>
      <c r="K99" s="2318">
        <f t="shared" si="27"/>
        <v>0</v>
      </c>
      <c r="L99" s="2318">
        <v>0</v>
      </c>
      <c r="M99" s="2318">
        <f t="shared" si="31"/>
        <v>0</v>
      </c>
      <c r="N99" s="2318">
        <f t="shared" si="32"/>
        <v>0</v>
      </c>
      <c r="AE99" s="1917"/>
      <c r="AF99" s="1917"/>
      <c r="AG99" s="1917"/>
      <c r="AH99" s="1917"/>
      <c r="AI99" s="1917"/>
      <c r="AJ99" s="1917"/>
    </row>
    <row r="100" s="1918" customFormat="1" ht="26" spans="1:36">
      <c r="A100" s="2280" t="s">
        <v>1414</v>
      </c>
      <c r="B100" s="2117" t="str">
        <f>估价对象房地状况!C22</f>
        <v>估价对象所在区域基础设施水平</v>
      </c>
      <c r="C100" s="2124"/>
      <c r="D100" s="2125">
        <f t="shared" si="29"/>
        <v>0</v>
      </c>
      <c r="E100" s="2277"/>
      <c r="F100" s="2127"/>
      <c r="G100" s="2271"/>
      <c r="H100" s="2129" t="str">
        <f t="shared" si="30"/>
        <v>——</v>
      </c>
      <c r="I100" s="2241">
        <v>0.09</v>
      </c>
      <c r="J100" s="2318">
        <f t="shared" si="33"/>
        <v>0</v>
      </c>
      <c r="K100" s="2318">
        <f t="shared" si="27"/>
        <v>0</v>
      </c>
      <c r="L100" s="2318">
        <v>0</v>
      </c>
      <c r="M100" s="2318">
        <f t="shared" si="31"/>
        <v>0</v>
      </c>
      <c r="N100" s="2318">
        <f t="shared" si="32"/>
        <v>0</v>
      </c>
      <c r="AE100" s="1917"/>
      <c r="AF100" s="1917"/>
      <c r="AG100" s="1917"/>
      <c r="AH100" s="1917"/>
      <c r="AI100" s="1917"/>
      <c r="AJ100" s="1917"/>
    </row>
    <row r="101" s="1918" customFormat="1" ht="26.75" spans="1:36">
      <c r="A101" s="2280" t="s">
        <v>1415</v>
      </c>
      <c r="B101" s="2123" t="str">
        <f>估价对象房地状况!C20</f>
        <v>区域自然环境：；人文环境；综合评价环境状况一般</v>
      </c>
      <c r="C101" s="2124"/>
      <c r="D101" s="2125">
        <f t="shared" si="29"/>
        <v>0</v>
      </c>
      <c r="E101" s="2277"/>
      <c r="F101" s="2127"/>
      <c r="G101" s="2271"/>
      <c r="H101" s="2129" t="str">
        <f t="shared" si="30"/>
        <v>——</v>
      </c>
      <c r="I101" s="2243">
        <v>0.07</v>
      </c>
      <c r="J101" s="2318">
        <f t="shared" si="33"/>
        <v>0</v>
      </c>
      <c r="K101" s="2318">
        <f t="shared" si="27"/>
        <v>0</v>
      </c>
      <c r="L101" s="2318">
        <v>0</v>
      </c>
      <c r="M101" s="2318">
        <f t="shared" si="31"/>
        <v>0</v>
      </c>
      <c r="N101" s="2318">
        <f t="shared" si="32"/>
        <v>0</v>
      </c>
      <c r="AE101" s="1917"/>
      <c r="AF101" s="1917"/>
      <c r="AG101" s="1917"/>
      <c r="AH101" s="1917"/>
      <c r="AI101" s="1917"/>
      <c r="AJ101" s="1917"/>
    </row>
    <row r="102" s="1918" customFormat="1" ht="14" spans="1:36">
      <c r="A102" s="2287"/>
      <c r="B102" s="2288"/>
      <c r="C102" s="2289"/>
      <c r="D102" s="2276"/>
      <c r="E102" s="2277"/>
      <c r="F102" s="2127"/>
      <c r="G102" s="2290"/>
      <c r="H102" s="2279"/>
      <c r="I102" s="2319"/>
      <c r="J102" s="2320"/>
      <c r="K102" s="2320"/>
      <c r="L102" s="2320"/>
      <c r="M102" s="2320"/>
      <c r="N102" s="2320"/>
      <c r="AE102" s="1917"/>
      <c r="AF102" s="1917"/>
      <c r="AG102" s="1917"/>
      <c r="AH102" s="1917"/>
      <c r="AI102" s="1917"/>
      <c r="AJ102" s="1917"/>
    </row>
    <row r="103" s="1918" customFormat="1" spans="11:35">
      <c r="K103" s="1917"/>
      <c r="AD103" s="1917"/>
      <c r="AE103" s="1917"/>
      <c r="AF103" s="1917"/>
      <c r="AG103" s="1917"/>
      <c r="AH103" s="1917"/>
      <c r="AI103" s="1917"/>
    </row>
    <row r="104" spans="1:14">
      <c r="A104" s="1914" t="s">
        <v>1416</v>
      </c>
      <c r="B104" s="1914"/>
      <c r="C104" s="1914"/>
      <c r="D104" s="1914"/>
      <c r="E104" s="1914"/>
      <c r="F104" s="1914"/>
      <c r="G104" s="1914"/>
      <c r="H104" s="1914"/>
      <c r="I104" s="1914"/>
      <c r="J104" s="1914"/>
      <c r="K104" s="1914"/>
      <c r="L104" s="1914"/>
      <c r="M104" s="1914"/>
      <c r="N104" s="1914"/>
    </row>
    <row r="105" spans="1:14">
      <c r="A105" s="1910" t="s">
        <v>355</v>
      </c>
      <c r="B105" s="1910" t="s">
        <v>1417</v>
      </c>
      <c r="C105" s="2291" t="s">
        <v>1251</v>
      </c>
      <c r="D105" s="2292"/>
      <c r="E105" s="2292"/>
      <c r="F105" s="2292"/>
      <c r="G105" s="2292"/>
      <c r="H105" s="2292"/>
      <c r="I105" s="2292"/>
      <c r="J105" s="2321"/>
      <c r="K105" s="1869"/>
      <c r="L105" s="1869"/>
      <c r="M105" s="1869"/>
      <c r="N105" s="1869"/>
    </row>
    <row r="106" spans="1:14">
      <c r="A106" s="1910"/>
      <c r="B106" s="1910"/>
      <c r="C106" s="1910" t="s">
        <v>238</v>
      </c>
      <c r="D106" s="1910" t="s">
        <v>251</v>
      </c>
      <c r="E106" s="1910" t="s">
        <v>263</v>
      </c>
      <c r="F106" s="1910" t="s">
        <v>273</v>
      </c>
      <c r="G106" s="1910" t="s">
        <v>282</v>
      </c>
      <c r="H106" s="1910" t="s">
        <v>290</v>
      </c>
      <c r="I106" s="1910" t="s">
        <v>295</v>
      </c>
      <c r="J106" s="1910" t="s">
        <v>301</v>
      </c>
      <c r="K106" s="1910" t="s">
        <v>305</v>
      </c>
      <c r="L106" s="1910" t="s">
        <v>309</v>
      </c>
      <c r="M106" s="1910" t="s">
        <v>313</v>
      </c>
      <c r="N106" s="1910" t="s">
        <v>317</v>
      </c>
    </row>
    <row r="107" spans="1:14">
      <c r="A107" s="2293" t="s">
        <v>1418</v>
      </c>
      <c r="B107" s="2294">
        <v>1</v>
      </c>
      <c r="C107" s="2295">
        <v>1.5206</v>
      </c>
      <c r="D107" s="2295">
        <v>1.5206</v>
      </c>
      <c r="E107" s="2295">
        <v>1.5019</v>
      </c>
      <c r="F107" s="2295">
        <v>1.5019</v>
      </c>
      <c r="G107" s="2295">
        <v>1.5019</v>
      </c>
      <c r="H107" s="2295">
        <v>1.5019</v>
      </c>
      <c r="I107" s="2295">
        <v>1.5019</v>
      </c>
      <c r="J107" s="2295">
        <v>1.5418</v>
      </c>
      <c r="K107" s="2295">
        <v>1.5418</v>
      </c>
      <c r="L107" s="2295">
        <v>1.5418</v>
      </c>
      <c r="M107" s="2295">
        <v>1.5418</v>
      </c>
      <c r="N107" s="2295">
        <v>1.5418</v>
      </c>
    </row>
    <row r="108" spans="1:14">
      <c r="A108" s="2296"/>
      <c r="B108" s="2294">
        <v>2</v>
      </c>
      <c r="C108" s="2295">
        <v>1.2072</v>
      </c>
      <c r="D108" s="2295">
        <v>1.2072</v>
      </c>
      <c r="E108" s="2295">
        <v>1.1838</v>
      </c>
      <c r="F108" s="2295">
        <v>1.1838</v>
      </c>
      <c r="G108" s="2295">
        <v>1.1838</v>
      </c>
      <c r="H108" s="2295">
        <v>1.1838</v>
      </c>
      <c r="I108" s="2295">
        <v>1.1838</v>
      </c>
      <c r="J108" s="2295">
        <v>1.1884</v>
      </c>
      <c r="K108" s="2295">
        <v>1.1884</v>
      </c>
      <c r="L108" s="2295">
        <v>1.1884</v>
      </c>
      <c r="M108" s="2295">
        <v>1.1884</v>
      </c>
      <c r="N108" s="2295">
        <v>1.1884</v>
      </c>
    </row>
    <row r="109" spans="1:14">
      <c r="A109" s="2296"/>
      <c r="B109" s="2294">
        <v>3</v>
      </c>
      <c r="C109" s="2295">
        <v>1.0431</v>
      </c>
      <c r="D109" s="2295">
        <v>1.0431</v>
      </c>
      <c r="E109" s="2295">
        <v>1.0005</v>
      </c>
      <c r="F109" s="2295">
        <v>1.0005</v>
      </c>
      <c r="G109" s="2295">
        <v>1.0005</v>
      </c>
      <c r="H109" s="2295">
        <v>1.0005</v>
      </c>
      <c r="I109" s="2295">
        <v>1.0005</v>
      </c>
      <c r="J109" s="2295">
        <v>0.9694</v>
      </c>
      <c r="K109" s="2295">
        <v>0.9694</v>
      </c>
      <c r="L109" s="2295">
        <v>0.9694</v>
      </c>
      <c r="M109" s="2295">
        <v>0.9694</v>
      </c>
      <c r="N109" s="2295">
        <v>0.9694</v>
      </c>
    </row>
    <row r="110" spans="1:14">
      <c r="A110" s="2296"/>
      <c r="B110" s="2294">
        <v>4</v>
      </c>
      <c r="C110" s="2295">
        <v>0.9439</v>
      </c>
      <c r="D110" s="2295">
        <v>0.9439</v>
      </c>
      <c r="E110" s="2295">
        <v>0.8824</v>
      </c>
      <c r="F110" s="2295">
        <v>0.8824</v>
      </c>
      <c r="G110" s="2295">
        <v>0.8824</v>
      </c>
      <c r="H110" s="2295">
        <v>0.8824</v>
      </c>
      <c r="I110" s="2295">
        <v>0.8824</v>
      </c>
      <c r="J110" s="2295">
        <v>0.823</v>
      </c>
      <c r="K110" s="2295">
        <v>0.823</v>
      </c>
      <c r="L110" s="2295">
        <v>0.823</v>
      </c>
      <c r="M110" s="2295">
        <v>0.823</v>
      </c>
      <c r="N110" s="2295">
        <v>0.823</v>
      </c>
    </row>
    <row r="111" spans="1:14">
      <c r="A111" s="2296"/>
      <c r="B111" s="2294">
        <v>5</v>
      </c>
      <c r="C111" s="2295">
        <v>0.8996</v>
      </c>
      <c r="D111" s="2295">
        <v>0.8996</v>
      </c>
      <c r="E111" s="2295">
        <v>0.848</v>
      </c>
      <c r="F111" s="2295">
        <v>0.848</v>
      </c>
      <c r="G111" s="2295">
        <v>0.848</v>
      </c>
      <c r="H111" s="2295">
        <v>0.848</v>
      </c>
      <c r="I111" s="2295">
        <v>0.848</v>
      </c>
      <c r="J111" s="2295">
        <v>0.7498</v>
      </c>
      <c r="K111" s="2295">
        <v>0.7498</v>
      </c>
      <c r="L111" s="2295">
        <v>0.7498</v>
      </c>
      <c r="M111" s="2295">
        <v>0.7498</v>
      </c>
      <c r="N111" s="2295">
        <v>0.7498</v>
      </c>
    </row>
    <row r="112" spans="1:14">
      <c r="A112" s="2296"/>
      <c r="B112" s="2294" t="s">
        <v>1419</v>
      </c>
      <c r="C112" s="2297">
        <f>$I$3</f>
        <v>0</v>
      </c>
      <c r="D112" s="2297">
        <f t="shared" ref="D112:N112" si="34">$I$3</f>
        <v>0</v>
      </c>
      <c r="E112" s="2297">
        <f t="shared" si="34"/>
        <v>0</v>
      </c>
      <c r="F112" s="2297">
        <f t="shared" si="34"/>
        <v>0</v>
      </c>
      <c r="G112" s="2297">
        <f t="shared" si="34"/>
        <v>0</v>
      </c>
      <c r="H112" s="2297">
        <f t="shared" si="34"/>
        <v>0</v>
      </c>
      <c r="I112" s="2297">
        <f t="shared" si="34"/>
        <v>0</v>
      </c>
      <c r="J112" s="2297">
        <f t="shared" si="34"/>
        <v>0</v>
      </c>
      <c r="K112" s="2297">
        <f t="shared" si="34"/>
        <v>0</v>
      </c>
      <c r="L112" s="2297">
        <f t="shared" si="34"/>
        <v>0</v>
      </c>
      <c r="M112" s="2297">
        <f t="shared" si="34"/>
        <v>0</v>
      </c>
      <c r="N112" s="2297">
        <f t="shared" si="34"/>
        <v>0</v>
      </c>
    </row>
    <row r="113" spans="1:14">
      <c r="A113" s="1898"/>
      <c r="B113" s="2294">
        <v>6</v>
      </c>
      <c r="C113" s="2298">
        <f>(-0.5556*(C112^2)-0.2719*C112+8944)*(10^(-4))</f>
        <v>0.8944</v>
      </c>
      <c r="D113" s="2298">
        <f>(-0.5556*(D112^2)-0.2719*D112+8944)*(10^(-4))</f>
        <v>0.8944</v>
      </c>
      <c r="E113" s="2298">
        <f>(-0.7912*(E112^2)-11.3794*E112+8482)*(10^(-4))</f>
        <v>0.8482</v>
      </c>
      <c r="F113" s="2298">
        <f>(-0.7912*(F112^2)-11.3794*F112+8482)*(10^(-4))</f>
        <v>0.8482</v>
      </c>
      <c r="G113" s="2298">
        <f>(-0.7912*(G112^2)-11.3794*G112+8482)*(10^(-4))</f>
        <v>0.8482</v>
      </c>
      <c r="H113" s="2298">
        <f>(-0.7912*(H112^2)-11.3794*H112+8482)*(10^(-4))</f>
        <v>0.8482</v>
      </c>
      <c r="I113" s="2298">
        <f>(-0.7912*(I112^2)-11.3794*I112+8482)*(10^(-4))</f>
        <v>0.8482</v>
      </c>
      <c r="J113" s="2298">
        <f>(-0.989*(J112^2)-63.78*J112+7771)*(10^(-4))</f>
        <v>0.7771</v>
      </c>
      <c r="K113" s="2298">
        <f>(-0.989*(K112^2)-63.78*K112+7771)*(10^(-4))</f>
        <v>0.7771</v>
      </c>
      <c r="L113" s="2298">
        <f>(-0.989*(L112^2)-63.78*L112+7771)*(10^(-4))</f>
        <v>0.7771</v>
      </c>
      <c r="M113" s="2298">
        <f>(-0.989*(M112^2)-63.78*M112+7771)*(10^(-4))</f>
        <v>0.7771</v>
      </c>
      <c r="N113" s="2298">
        <f>(-0.989*(N112^2)-63.78*N112+7771)*(10^(-4))</f>
        <v>0.7771</v>
      </c>
    </row>
    <row r="114" spans="1:14">
      <c r="A114" s="2299" t="s">
        <v>1420</v>
      </c>
      <c r="B114" s="2299"/>
      <c r="C114" s="2299"/>
      <c r="D114" s="2299"/>
      <c r="E114" s="2299"/>
      <c r="F114" s="2299"/>
      <c r="G114" s="2299"/>
      <c r="H114" s="2299"/>
      <c r="I114" s="2299"/>
      <c r="J114" s="2299"/>
      <c r="K114" s="2299"/>
      <c r="L114" s="2299"/>
      <c r="M114" s="2299"/>
      <c r="N114" s="2299"/>
    </row>
    <row r="116" ht="13.75"/>
    <row r="117" ht="26.25" spans="1:13">
      <c r="A117" s="2300" t="s">
        <v>1421</v>
      </c>
      <c r="B117" s="2301">
        <f>G3</f>
        <v>2.95</v>
      </c>
      <c r="C117" s="2302" t="s">
        <v>1422</v>
      </c>
      <c r="D117" s="2303" t="e">
        <f ca="1">SUMPRODUCT((A118:A122=F116)*(B117:M117=H116)*B118:M122)</f>
        <v>#VALUE!</v>
      </c>
      <c r="E117" s="2304" t="s">
        <v>355</v>
      </c>
      <c r="F117" s="2305">
        <f>E2</f>
        <v>0</v>
      </c>
      <c r="G117" s="2304" t="s">
        <v>215</v>
      </c>
      <c r="H117" s="2305">
        <f>G2</f>
        <v>0</v>
      </c>
      <c r="I117" s="2304"/>
      <c r="J117" s="1745"/>
      <c r="K117" s="1745"/>
      <c r="L117" s="1745"/>
      <c r="M117" s="1745"/>
    </row>
    <row r="118" spans="1:13">
      <c r="A118" s="2306"/>
      <c r="B118" s="2307" t="s">
        <v>238</v>
      </c>
      <c r="C118" s="2307" t="s">
        <v>251</v>
      </c>
      <c r="D118" s="2307" t="s">
        <v>263</v>
      </c>
      <c r="E118" s="2308" t="s">
        <v>273</v>
      </c>
      <c r="F118" s="2308" t="s">
        <v>282</v>
      </c>
      <c r="G118" s="2308" t="s">
        <v>290</v>
      </c>
      <c r="H118" s="2309" t="s">
        <v>295</v>
      </c>
      <c r="I118" s="2309" t="s">
        <v>301</v>
      </c>
      <c r="J118" s="2322" t="s">
        <v>305</v>
      </c>
      <c r="K118" s="2322" t="s">
        <v>309</v>
      </c>
      <c r="L118" s="2322" t="s">
        <v>313</v>
      </c>
      <c r="M118" s="2323" t="s">
        <v>317</v>
      </c>
    </row>
    <row r="119" spans="1:13">
      <c r="A119" s="2310" t="s">
        <v>1423</v>
      </c>
      <c r="B119" s="2311">
        <f>ROUND(0.9968-0.011*B117,4)</f>
        <v>0.9644</v>
      </c>
      <c r="C119" s="2311">
        <f>B119</f>
        <v>0.9644</v>
      </c>
      <c r="D119" s="2311">
        <f>ROUND(0.949-0.014*B117,4)</f>
        <v>0.9077</v>
      </c>
      <c r="E119" s="2311">
        <f>D119</f>
        <v>0.9077</v>
      </c>
      <c r="F119" s="2311">
        <f>E119</f>
        <v>0.9077</v>
      </c>
      <c r="G119" s="2311">
        <f>F119</f>
        <v>0.9077</v>
      </c>
      <c r="H119" s="2311">
        <f>G119</f>
        <v>0.9077</v>
      </c>
      <c r="I119" s="2311">
        <f>ROUND(0.8486-0.018*B117,4)</f>
        <v>0.7955</v>
      </c>
      <c r="J119" s="2311">
        <f t="shared" ref="J119:M123" si="35">I119</f>
        <v>0.7955</v>
      </c>
      <c r="K119" s="2311">
        <f t="shared" si="35"/>
        <v>0.7955</v>
      </c>
      <c r="L119" s="2311">
        <f t="shared" si="35"/>
        <v>0.7955</v>
      </c>
      <c r="M119" s="2324">
        <f t="shared" si="35"/>
        <v>0.7955</v>
      </c>
    </row>
    <row r="120" spans="1:13">
      <c r="A120" s="2310" t="s">
        <v>1424</v>
      </c>
      <c r="B120" s="2311">
        <f>ROUND(0.993-0.0112*B117,4)</f>
        <v>0.96</v>
      </c>
      <c r="C120" s="2311">
        <f>B120</f>
        <v>0.96</v>
      </c>
      <c r="D120" s="2311">
        <f>ROUND(0.9415-0.0142*B117,4)</f>
        <v>0.8996</v>
      </c>
      <c r="E120" s="2311">
        <f t="shared" ref="E120:H121" si="36">D120</f>
        <v>0.8996</v>
      </c>
      <c r="F120" s="2311">
        <f t="shared" si="36"/>
        <v>0.8996</v>
      </c>
      <c r="G120" s="2311">
        <f t="shared" si="36"/>
        <v>0.8996</v>
      </c>
      <c r="H120" s="2311">
        <f t="shared" si="36"/>
        <v>0.8996</v>
      </c>
      <c r="I120" s="2311">
        <f>ROUND(0.838-0.0182*B117,4)</f>
        <v>0.7843</v>
      </c>
      <c r="J120" s="2311">
        <f t="shared" si="35"/>
        <v>0.7843</v>
      </c>
      <c r="K120" s="2311">
        <f t="shared" si="35"/>
        <v>0.7843</v>
      </c>
      <c r="L120" s="2311">
        <f t="shared" si="35"/>
        <v>0.7843</v>
      </c>
      <c r="M120" s="2324">
        <f t="shared" si="35"/>
        <v>0.7843</v>
      </c>
    </row>
    <row r="121" spans="1:13">
      <c r="A121" s="2310" t="s">
        <v>1425</v>
      </c>
      <c r="B121" s="2311">
        <f>ROUND(0.9448-0.0115*B117,4)</f>
        <v>0.9109</v>
      </c>
      <c r="C121" s="2311">
        <f>B121</f>
        <v>0.9109</v>
      </c>
      <c r="D121" s="2311">
        <f>ROUND(0.937-0.0145*B117,4)</f>
        <v>0.8942</v>
      </c>
      <c r="E121" s="2311">
        <f t="shared" si="36"/>
        <v>0.8942</v>
      </c>
      <c r="F121" s="2311">
        <f t="shared" si="36"/>
        <v>0.8942</v>
      </c>
      <c r="G121" s="2311">
        <f t="shared" si="36"/>
        <v>0.8942</v>
      </c>
      <c r="H121" s="2311">
        <f t="shared" si="36"/>
        <v>0.8942</v>
      </c>
      <c r="I121" s="2311">
        <f>ROUND(0.7965-0.0185*B117,4)</f>
        <v>0.7419</v>
      </c>
      <c r="J121" s="2311">
        <f t="shared" si="35"/>
        <v>0.7419</v>
      </c>
      <c r="K121" s="2311">
        <f t="shared" si="35"/>
        <v>0.7419</v>
      </c>
      <c r="L121" s="2311">
        <f t="shared" si="35"/>
        <v>0.7419</v>
      </c>
      <c r="M121" s="2324">
        <f t="shared" si="35"/>
        <v>0.7419</v>
      </c>
    </row>
    <row r="122" ht="13.75" spans="1:13">
      <c r="A122" s="2312" t="s">
        <v>1426</v>
      </c>
      <c r="B122" s="2313">
        <f>ROUND(0.7836-0.012*B117,4)</f>
        <v>0.7482</v>
      </c>
      <c r="C122" s="2313">
        <f>B122</f>
        <v>0.7482</v>
      </c>
      <c r="D122" s="2313">
        <f>ROUND(0.753-0.015*B117,4)</f>
        <v>0.7088</v>
      </c>
      <c r="E122" s="2313">
        <f>D122</f>
        <v>0.7088</v>
      </c>
      <c r="F122" s="2313">
        <f>E122</f>
        <v>0.7088</v>
      </c>
      <c r="G122" s="2313">
        <f>ROUND(0.6612-0.018*B117,4)</f>
        <v>0.6081</v>
      </c>
      <c r="H122" s="2313">
        <f>G122</f>
        <v>0.6081</v>
      </c>
      <c r="I122" s="2313">
        <f>ROUND(0.5905-0.019*B117,4)</f>
        <v>0.5345</v>
      </c>
      <c r="J122" s="2313">
        <f t="shared" si="35"/>
        <v>0.5345</v>
      </c>
      <c r="K122" s="2313">
        <f t="shared" si="35"/>
        <v>0.5345</v>
      </c>
      <c r="L122" s="2313">
        <f t="shared" si="35"/>
        <v>0.5345</v>
      </c>
      <c r="M122" s="2325">
        <f t="shared" si="35"/>
        <v>0.5345</v>
      </c>
    </row>
    <row r="123" spans="1:13">
      <c r="A123" s="2314" t="s">
        <v>297</v>
      </c>
      <c r="B123" s="2311">
        <f>ROUND(0.9404-0.0106*B117,4)</f>
        <v>0.9091</v>
      </c>
      <c r="C123" s="2311">
        <f>B123</f>
        <v>0.9091</v>
      </c>
      <c r="D123" s="2311">
        <f>ROUND(0.8955-0.0135*B117,4)</f>
        <v>0.8557</v>
      </c>
      <c r="E123" s="2311">
        <f t="shared" ref="E123:H123" si="37">D123</f>
        <v>0.8557</v>
      </c>
      <c r="F123" s="2311">
        <f t="shared" si="37"/>
        <v>0.8557</v>
      </c>
      <c r="G123" s="2311">
        <f t="shared" si="37"/>
        <v>0.8557</v>
      </c>
      <c r="H123" s="2311">
        <f t="shared" si="37"/>
        <v>0.8557</v>
      </c>
      <c r="I123" s="2311">
        <f>ROUND(0.7632-0.0166*B117,4)</f>
        <v>0.7142</v>
      </c>
      <c r="J123" s="2311">
        <f t="shared" si="35"/>
        <v>0.7142</v>
      </c>
      <c r="K123" s="2311">
        <f t="shared" si="35"/>
        <v>0.7142</v>
      </c>
      <c r="L123" s="2311">
        <f t="shared" si="35"/>
        <v>0.7142</v>
      </c>
      <c r="M123" s="2324">
        <f t="shared" si="35"/>
        <v>0.7142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9090909090909" defaultRowHeight="14"/>
  <cols>
    <col min="1" max="1" width="13.9090909090909" style="1767"/>
    <col min="2" max="9" width="13.9090909090909" style="1833"/>
    <col min="10" max="16384" width="13.9090909090909" style="1767"/>
  </cols>
  <sheetData>
    <row r="1" ht="14.75" spans="1:13">
      <c r="A1" s="1834" t="s">
        <v>215</v>
      </c>
      <c r="B1" s="1835" t="s">
        <v>238</v>
      </c>
      <c r="C1" s="1835" t="s">
        <v>251</v>
      </c>
      <c r="D1" s="1835" t="s">
        <v>263</v>
      </c>
      <c r="E1" s="1835" t="s">
        <v>273</v>
      </c>
      <c r="F1" s="1835" t="s">
        <v>282</v>
      </c>
      <c r="G1" s="1835" t="s">
        <v>290</v>
      </c>
      <c r="H1" s="1835" t="s">
        <v>295</v>
      </c>
      <c r="I1" s="1835" t="s">
        <v>301</v>
      </c>
      <c r="J1" s="1835" t="s">
        <v>305</v>
      </c>
      <c r="K1" s="1835" t="s">
        <v>309</v>
      </c>
      <c r="L1" s="1835" t="s">
        <v>313</v>
      </c>
      <c r="M1" s="1899" t="s">
        <v>317</v>
      </c>
    </row>
    <row r="2" spans="1:13">
      <c r="A2" s="1836" t="s">
        <v>479</v>
      </c>
      <c r="B2" s="1837">
        <v>3.5</v>
      </c>
      <c r="C2" s="1837">
        <v>3.5</v>
      </c>
      <c r="D2" s="1838">
        <v>2.5</v>
      </c>
      <c r="E2" s="1838">
        <v>2.5</v>
      </c>
      <c r="F2" s="1838">
        <v>2.5</v>
      </c>
      <c r="G2" s="1838">
        <v>2.5</v>
      </c>
      <c r="H2" s="1838">
        <v>2.5</v>
      </c>
      <c r="I2" s="1837">
        <v>2</v>
      </c>
      <c r="J2" s="1837">
        <v>2</v>
      </c>
      <c r="K2" s="1837">
        <v>2</v>
      </c>
      <c r="L2" s="1837">
        <v>2</v>
      </c>
      <c r="M2" s="1900">
        <v>2</v>
      </c>
    </row>
    <row r="3" spans="1:13">
      <c r="A3" s="1839" t="s">
        <v>480</v>
      </c>
      <c r="B3" s="1840">
        <v>3.5</v>
      </c>
      <c r="C3" s="1840">
        <v>3.5</v>
      </c>
      <c r="D3" s="1841">
        <v>2.5</v>
      </c>
      <c r="E3" s="1841">
        <v>2.5</v>
      </c>
      <c r="F3" s="1841">
        <v>2.5</v>
      </c>
      <c r="G3" s="1841">
        <v>2.5</v>
      </c>
      <c r="H3" s="1841">
        <v>2.5</v>
      </c>
      <c r="I3" s="1840">
        <v>2</v>
      </c>
      <c r="J3" s="1840">
        <v>2</v>
      </c>
      <c r="K3" s="1840">
        <v>2</v>
      </c>
      <c r="L3" s="1840">
        <v>2</v>
      </c>
      <c r="M3" s="1901">
        <v>2</v>
      </c>
    </row>
    <row r="4" spans="1:13">
      <c r="A4" s="1839" t="s">
        <v>430</v>
      </c>
      <c r="B4" s="1841">
        <v>2.5</v>
      </c>
      <c r="C4" s="1841">
        <v>2.5</v>
      </c>
      <c r="D4" s="1841">
        <v>2.5</v>
      </c>
      <c r="E4" s="1841">
        <v>2.5</v>
      </c>
      <c r="F4" s="1841">
        <v>2.5</v>
      </c>
      <c r="G4" s="1841">
        <v>2.5</v>
      </c>
      <c r="H4" s="1841">
        <v>2.5</v>
      </c>
      <c r="I4" s="1840">
        <v>1.5</v>
      </c>
      <c r="J4" s="1840">
        <v>1.5</v>
      </c>
      <c r="K4" s="1840">
        <v>1.5</v>
      </c>
      <c r="L4" s="1840">
        <v>1.5</v>
      </c>
      <c r="M4" s="1901">
        <v>1.5</v>
      </c>
    </row>
    <row r="5" spans="1:13">
      <c r="A5" s="1842" t="s">
        <v>164</v>
      </c>
      <c r="B5" s="1840">
        <v>1.5</v>
      </c>
      <c r="C5" s="1840">
        <v>1.5</v>
      </c>
      <c r="D5" s="1840">
        <v>1.5</v>
      </c>
      <c r="E5" s="1840">
        <v>1.5</v>
      </c>
      <c r="F5" s="1840">
        <v>1.5</v>
      </c>
      <c r="G5" s="1840">
        <v>1.2</v>
      </c>
      <c r="H5" s="1840">
        <v>1.2</v>
      </c>
      <c r="I5" s="1840">
        <v>1</v>
      </c>
      <c r="J5" s="1840">
        <v>1</v>
      </c>
      <c r="K5" s="1840">
        <v>1</v>
      </c>
      <c r="L5" s="1840">
        <v>1</v>
      </c>
      <c r="M5" s="1901">
        <v>1</v>
      </c>
    </row>
    <row r="6" spans="1:13">
      <c r="A6" s="1843" t="s">
        <v>1427</v>
      </c>
      <c r="B6" s="1844">
        <v>2.5</v>
      </c>
      <c r="C6" s="1844">
        <v>2.5</v>
      </c>
      <c r="D6" s="1844">
        <v>2</v>
      </c>
      <c r="E6" s="1844">
        <v>2</v>
      </c>
      <c r="F6" s="1844">
        <v>2</v>
      </c>
      <c r="G6" s="1844">
        <v>2</v>
      </c>
      <c r="H6" s="1844">
        <v>2</v>
      </c>
      <c r="I6" s="1902">
        <v>1.5</v>
      </c>
      <c r="J6" s="1902">
        <v>1.5</v>
      </c>
      <c r="K6" s="1902">
        <v>1.5</v>
      </c>
      <c r="L6" s="1902">
        <v>1.5</v>
      </c>
      <c r="M6" s="1903">
        <v>1.5</v>
      </c>
    </row>
    <row r="7" ht="14.75" spans="1:13">
      <c r="A7" s="1845" t="s">
        <v>297</v>
      </c>
      <c r="B7" s="1846">
        <v>2.5</v>
      </c>
      <c r="C7" s="1846">
        <v>2.5</v>
      </c>
      <c r="D7" s="1846">
        <v>2</v>
      </c>
      <c r="E7" s="1846">
        <v>2</v>
      </c>
      <c r="F7" s="1846">
        <v>2</v>
      </c>
      <c r="G7" s="1846">
        <v>2</v>
      </c>
      <c r="H7" s="1846">
        <v>2</v>
      </c>
      <c r="I7" s="1904">
        <v>1.5</v>
      </c>
      <c r="J7" s="1904">
        <v>1.5</v>
      </c>
      <c r="K7" s="1904">
        <v>1.5</v>
      </c>
      <c r="L7" s="1904">
        <v>1.5</v>
      </c>
      <c r="M7" s="1905">
        <v>1.5</v>
      </c>
    </row>
    <row r="8" spans="1:13">
      <c r="A8" s="1847" t="s">
        <v>362</v>
      </c>
      <c r="B8" s="1848">
        <v>80</v>
      </c>
      <c r="C8" s="1848">
        <v>80</v>
      </c>
      <c r="D8" s="1848">
        <v>70</v>
      </c>
      <c r="E8" s="1848">
        <v>70</v>
      </c>
      <c r="F8" s="1848">
        <v>70</v>
      </c>
      <c r="G8" s="1848">
        <v>70</v>
      </c>
      <c r="H8" s="1848">
        <v>70</v>
      </c>
      <c r="I8" s="1848">
        <v>60</v>
      </c>
      <c r="J8" s="1848">
        <v>60</v>
      </c>
      <c r="K8" s="1848">
        <v>60</v>
      </c>
      <c r="L8" s="1848">
        <v>60</v>
      </c>
      <c r="M8" s="1906">
        <v>60</v>
      </c>
    </row>
    <row r="9" spans="1:13">
      <c r="A9" s="1849" t="s">
        <v>363</v>
      </c>
      <c r="B9" s="1850">
        <v>70</v>
      </c>
      <c r="C9" s="1850">
        <v>70</v>
      </c>
      <c r="D9" s="1850">
        <v>60</v>
      </c>
      <c r="E9" s="1850">
        <v>60</v>
      </c>
      <c r="F9" s="1850">
        <v>60</v>
      </c>
      <c r="G9" s="1850">
        <v>60</v>
      </c>
      <c r="H9" s="1850">
        <v>60</v>
      </c>
      <c r="I9" s="1850">
        <v>50</v>
      </c>
      <c r="J9" s="1850">
        <v>50</v>
      </c>
      <c r="K9" s="1850">
        <v>50</v>
      </c>
      <c r="L9" s="1850">
        <v>50</v>
      </c>
      <c r="M9" s="1907">
        <v>50</v>
      </c>
    </row>
    <row r="10" spans="1:13">
      <c r="A10" s="1849" t="s">
        <v>364</v>
      </c>
      <c r="B10" s="1850">
        <v>20</v>
      </c>
      <c r="C10" s="1850">
        <v>20</v>
      </c>
      <c r="D10" s="1850">
        <v>15</v>
      </c>
      <c r="E10" s="1850">
        <v>15</v>
      </c>
      <c r="F10" s="1850">
        <v>15</v>
      </c>
      <c r="G10" s="1850">
        <v>15</v>
      </c>
      <c r="H10" s="1850">
        <v>15</v>
      </c>
      <c r="I10" s="1850">
        <v>10</v>
      </c>
      <c r="J10" s="1850">
        <v>10</v>
      </c>
      <c r="K10" s="1850">
        <v>10</v>
      </c>
      <c r="L10" s="1850">
        <v>10</v>
      </c>
      <c r="M10" s="1907">
        <v>10</v>
      </c>
    </row>
    <row r="11" spans="1:13">
      <c r="A11" s="1849" t="s">
        <v>365</v>
      </c>
      <c r="B11" s="1850">
        <v>30</v>
      </c>
      <c r="C11" s="1850">
        <v>30</v>
      </c>
      <c r="D11" s="1850">
        <v>25</v>
      </c>
      <c r="E11" s="1850">
        <v>25</v>
      </c>
      <c r="F11" s="1850">
        <v>25</v>
      </c>
      <c r="G11" s="1850">
        <v>25</v>
      </c>
      <c r="H11" s="1850">
        <v>25</v>
      </c>
      <c r="I11" s="1850">
        <v>20</v>
      </c>
      <c r="J11" s="1850">
        <v>20</v>
      </c>
      <c r="K11" s="1850">
        <v>20</v>
      </c>
      <c r="L11" s="1850">
        <v>20</v>
      </c>
      <c r="M11" s="1907">
        <v>20</v>
      </c>
    </row>
    <row r="12" spans="1:13">
      <c r="A12" s="1849" t="s">
        <v>366</v>
      </c>
      <c r="B12" s="1850">
        <v>45</v>
      </c>
      <c r="C12" s="1850">
        <v>45</v>
      </c>
      <c r="D12" s="1850">
        <v>40</v>
      </c>
      <c r="E12" s="1850">
        <v>40</v>
      </c>
      <c r="F12" s="1850">
        <v>40</v>
      </c>
      <c r="G12" s="1850">
        <v>40</v>
      </c>
      <c r="H12" s="1850">
        <v>40</v>
      </c>
      <c r="I12" s="1850">
        <v>35</v>
      </c>
      <c r="J12" s="1850">
        <v>35</v>
      </c>
      <c r="K12" s="1850">
        <v>35</v>
      </c>
      <c r="L12" s="1850">
        <v>35</v>
      </c>
      <c r="M12" s="1907">
        <v>35</v>
      </c>
    </row>
    <row r="13" spans="1:13">
      <c r="A13" s="1849" t="s">
        <v>367</v>
      </c>
      <c r="B13" s="1850">
        <v>60</v>
      </c>
      <c r="C13" s="1850">
        <v>60</v>
      </c>
      <c r="D13" s="1850">
        <v>50</v>
      </c>
      <c r="E13" s="1850">
        <v>50</v>
      </c>
      <c r="F13" s="1850">
        <v>50</v>
      </c>
      <c r="G13" s="1850">
        <v>50</v>
      </c>
      <c r="H13" s="1850">
        <v>50</v>
      </c>
      <c r="I13" s="1850">
        <v>40</v>
      </c>
      <c r="J13" s="1850">
        <v>40</v>
      </c>
      <c r="K13" s="1850">
        <v>40</v>
      </c>
      <c r="L13" s="1850">
        <v>40</v>
      </c>
      <c r="M13" s="1907">
        <v>40</v>
      </c>
    </row>
    <row r="14" spans="1:13">
      <c r="A14" s="1849" t="s">
        <v>1428</v>
      </c>
      <c r="B14" s="1850">
        <v>50</v>
      </c>
      <c r="C14" s="1850">
        <v>50</v>
      </c>
      <c r="D14" s="1850">
        <v>40</v>
      </c>
      <c r="E14" s="1850">
        <v>40</v>
      </c>
      <c r="F14" s="1850">
        <v>40</v>
      </c>
      <c r="G14" s="1850">
        <v>40</v>
      </c>
      <c r="H14" s="1850">
        <v>40</v>
      </c>
      <c r="I14" s="1850">
        <v>30</v>
      </c>
      <c r="J14" s="1850">
        <v>30</v>
      </c>
      <c r="K14" s="1850">
        <v>30</v>
      </c>
      <c r="L14" s="1850">
        <v>30</v>
      </c>
      <c r="M14" s="1907">
        <v>30</v>
      </c>
    </row>
    <row r="15" spans="1:13">
      <c r="A15" s="1851" t="s">
        <v>369</v>
      </c>
      <c r="B15" s="1852">
        <v>20</v>
      </c>
      <c r="C15" s="1852">
        <v>20</v>
      </c>
      <c r="D15" s="1852">
        <v>15</v>
      </c>
      <c r="E15" s="1852">
        <v>15</v>
      </c>
      <c r="F15" s="1852">
        <v>15</v>
      </c>
      <c r="G15" s="1852">
        <v>15</v>
      </c>
      <c r="H15" s="1852">
        <v>15</v>
      </c>
      <c r="I15" s="1852">
        <v>10</v>
      </c>
      <c r="J15" s="1852">
        <v>10</v>
      </c>
      <c r="K15" s="1852">
        <v>10</v>
      </c>
      <c r="L15" s="1852">
        <v>10</v>
      </c>
      <c r="M15" s="1908">
        <v>10</v>
      </c>
    </row>
    <row r="16" spans="1:13">
      <c r="A16" s="1853" t="s">
        <v>138</v>
      </c>
      <c r="B16" s="1854">
        <v>0</v>
      </c>
      <c r="C16" s="1854">
        <v>0</v>
      </c>
      <c r="D16" s="1854">
        <v>0</v>
      </c>
      <c r="E16" s="1854">
        <v>0</v>
      </c>
      <c r="F16" s="1854">
        <v>0</v>
      </c>
      <c r="G16" s="1854">
        <v>0</v>
      </c>
      <c r="H16" s="1854">
        <v>0</v>
      </c>
      <c r="I16" s="1854">
        <v>0</v>
      </c>
      <c r="J16" s="1854">
        <v>0</v>
      </c>
      <c r="K16" s="1854">
        <v>0</v>
      </c>
      <c r="L16" s="1854">
        <v>0</v>
      </c>
      <c r="M16" s="1854">
        <v>0</v>
      </c>
    </row>
    <row r="17" spans="1:13">
      <c r="A17" s="1855" t="s">
        <v>1328</v>
      </c>
      <c r="B17" s="1856">
        <f>SUM(B8:B15)</f>
        <v>375</v>
      </c>
      <c r="C17" s="1856">
        <f t="shared" ref="C17:H17" si="0">SUM(C8:C15)</f>
        <v>375</v>
      </c>
      <c r="D17" s="1856">
        <f t="shared" si="0"/>
        <v>315</v>
      </c>
      <c r="E17" s="1856">
        <f t="shared" si="0"/>
        <v>315</v>
      </c>
      <c r="F17" s="1856">
        <f t="shared" si="0"/>
        <v>315</v>
      </c>
      <c r="G17" s="1856">
        <f t="shared" si="0"/>
        <v>315</v>
      </c>
      <c r="H17" s="1856">
        <f t="shared" si="0"/>
        <v>315</v>
      </c>
      <c r="I17" s="1856">
        <f>SUM(I8:I15)-I13-I14</f>
        <v>185</v>
      </c>
      <c r="J17" s="1856">
        <f>SUM(J8:J15)-J13-J14</f>
        <v>185</v>
      </c>
      <c r="K17" s="1856">
        <f>SUM(K8:K15)-K13-K14</f>
        <v>185</v>
      </c>
      <c r="L17" s="1856">
        <f>SUM(L8:L15)-L13-L14</f>
        <v>185</v>
      </c>
      <c r="M17" s="1856">
        <f>SUM(M8:M15)-M13-M14</f>
        <v>185</v>
      </c>
    </row>
    <row r="18" spans="1:7">
      <c r="A18" s="1857" t="s">
        <v>1429</v>
      </c>
      <c r="B18" s="1857"/>
      <c r="C18" s="1858"/>
      <c r="D18" s="1858"/>
      <c r="E18" s="1857"/>
      <c r="F18" s="1858"/>
      <c r="G18" s="1858"/>
    </row>
    <row r="19" ht="14.75" spans="1:7">
      <c r="A19" s="1852" t="s">
        <v>1430</v>
      </c>
      <c r="B19" s="1859" t="s">
        <v>1431</v>
      </c>
      <c r="C19" s="1860" t="s">
        <v>1432</v>
      </c>
      <c r="D19" s="1861"/>
      <c r="E19" s="1850" t="s">
        <v>1331</v>
      </c>
      <c r="F19" s="1862"/>
      <c r="G19" s="1862"/>
    </row>
    <row r="20" s="1832" customFormat="1" spans="1:9">
      <c r="A20" s="1863" t="s">
        <v>479</v>
      </c>
      <c r="B20" s="1864" t="s">
        <v>1433</v>
      </c>
      <c r="C20" s="1865" t="s">
        <v>1434</v>
      </c>
      <c r="D20" s="1866"/>
      <c r="E20" s="1867">
        <v>1</v>
      </c>
      <c r="F20" s="1868" t="s">
        <v>1435</v>
      </c>
      <c r="G20" s="1869"/>
      <c r="H20" s="1833"/>
      <c r="I20" s="1833"/>
    </row>
    <row r="21" s="1832" customFormat="1" spans="1:9">
      <c r="A21" s="1870"/>
      <c r="B21" s="1871"/>
      <c r="C21" s="1872" t="s">
        <v>1436</v>
      </c>
      <c r="D21" s="1873"/>
      <c r="E21" s="1874">
        <v>1</v>
      </c>
      <c r="F21" s="1868" t="s">
        <v>1437</v>
      </c>
      <c r="G21" s="1869"/>
      <c r="H21" s="1833"/>
      <c r="I21" s="1833"/>
    </row>
    <row r="22" s="1832" customFormat="1" spans="1:9">
      <c r="A22" s="1870"/>
      <c r="B22" s="1871"/>
      <c r="C22" s="1872" t="s">
        <v>1438</v>
      </c>
      <c r="D22" s="1873"/>
      <c r="E22" s="1874">
        <v>0.9</v>
      </c>
      <c r="F22" s="1868" t="s">
        <v>1439</v>
      </c>
      <c r="G22" s="1869"/>
      <c r="H22" s="1833"/>
      <c r="I22" s="1833"/>
    </row>
    <row r="23" s="1832" customFormat="1" spans="1:9">
      <c r="A23" s="1870"/>
      <c r="B23" s="1871"/>
      <c r="C23" s="1872" t="s">
        <v>1440</v>
      </c>
      <c r="D23" s="1873"/>
      <c r="E23" s="1874">
        <v>0.9</v>
      </c>
      <c r="F23" s="1868" t="s">
        <v>1441</v>
      </c>
      <c r="G23" s="1869"/>
      <c r="H23" s="1833"/>
      <c r="I23" s="1833"/>
    </row>
    <row r="24" s="1832" customFormat="1" spans="1:9">
      <c r="A24" s="1870"/>
      <c r="B24" s="1871"/>
      <c r="C24" s="1872" t="s">
        <v>1442</v>
      </c>
      <c r="D24" s="1873"/>
      <c r="E24" s="1874">
        <v>0.8</v>
      </c>
      <c r="F24" s="1868" t="s">
        <v>1443</v>
      </c>
      <c r="G24" s="1869"/>
      <c r="H24" s="1833"/>
      <c r="I24" s="1833"/>
    </row>
    <row r="25" s="1832" customFormat="1" ht="14.75" spans="1:9">
      <c r="A25" s="1875"/>
      <c r="B25" s="1876"/>
      <c r="C25" s="1877" t="s">
        <v>1444</v>
      </c>
      <c r="D25" s="1878"/>
      <c r="E25" s="1879">
        <v>0.8</v>
      </c>
      <c r="F25" s="1868" t="s">
        <v>1445</v>
      </c>
      <c r="G25" s="1869"/>
      <c r="H25" s="1833"/>
      <c r="I25" s="1833"/>
    </row>
    <row r="26" s="1832" customFormat="1" ht="14.75" spans="1:9">
      <c r="A26" s="1880" t="s">
        <v>480</v>
      </c>
      <c r="B26" s="1881" t="s">
        <v>1433</v>
      </c>
      <c r="C26" s="1882" t="s">
        <v>1446</v>
      </c>
      <c r="D26" s="1883"/>
      <c r="E26" s="1884">
        <v>1</v>
      </c>
      <c r="F26" s="1868" t="s">
        <v>1447</v>
      </c>
      <c r="G26" s="1869"/>
      <c r="H26" s="1833"/>
      <c r="I26" s="1833"/>
    </row>
    <row r="27" s="1832" customFormat="1" spans="1:9">
      <c r="A27" s="1885" t="s">
        <v>297</v>
      </c>
      <c r="B27" s="1864" t="s">
        <v>297</v>
      </c>
      <c r="C27" s="1865" t="s">
        <v>1448</v>
      </c>
      <c r="D27" s="1866"/>
      <c r="E27" s="1867">
        <v>1</v>
      </c>
      <c r="F27" s="1868" t="s">
        <v>1449</v>
      </c>
      <c r="G27" s="1869"/>
      <c r="H27" s="1833"/>
      <c r="I27" s="1833"/>
    </row>
    <row r="28" s="1832" customFormat="1" spans="1:9">
      <c r="A28" s="1886"/>
      <c r="B28" s="1871"/>
      <c r="C28" s="1872" t="s">
        <v>1450</v>
      </c>
      <c r="D28" s="1873"/>
      <c r="E28" s="1874">
        <v>1</v>
      </c>
      <c r="F28" s="1868" t="s">
        <v>1451</v>
      </c>
      <c r="G28" s="1869"/>
      <c r="H28" s="1833"/>
      <c r="I28" s="1833"/>
    </row>
    <row r="29" s="1832" customFormat="1" spans="1:9">
      <c r="A29" s="1886"/>
      <c r="B29" s="1871"/>
      <c r="C29" s="1872" t="s">
        <v>1452</v>
      </c>
      <c r="D29" s="1873"/>
      <c r="E29" s="1874">
        <v>0.8</v>
      </c>
      <c r="F29" s="1868" t="s">
        <v>1453</v>
      </c>
      <c r="G29" s="1869"/>
      <c r="H29" s="1833"/>
      <c r="I29" s="1833"/>
    </row>
    <row r="30" s="1832" customFormat="1" spans="1:9">
      <c r="A30" s="1886"/>
      <c r="B30" s="1871"/>
      <c r="C30" s="1872" t="s">
        <v>1454</v>
      </c>
      <c r="D30" s="1873"/>
      <c r="E30" s="1874">
        <v>0.8</v>
      </c>
      <c r="F30" s="1868" t="s">
        <v>1455</v>
      </c>
      <c r="G30" s="1869"/>
      <c r="H30" s="1833"/>
      <c r="I30" s="1833"/>
    </row>
    <row r="31" s="1832" customFormat="1" spans="1:9">
      <c r="A31" s="1886"/>
      <c r="B31" s="1871"/>
      <c r="C31" s="1872" t="s">
        <v>1456</v>
      </c>
      <c r="D31" s="1873"/>
      <c r="E31" s="1874">
        <v>0.8</v>
      </c>
      <c r="F31" s="1868" t="s">
        <v>1457</v>
      </c>
      <c r="G31" s="1869"/>
      <c r="H31" s="1833"/>
      <c r="I31" s="1833"/>
    </row>
    <row r="32" s="1832" customFormat="1" spans="1:9">
      <c r="A32" s="1886"/>
      <c r="B32" s="1871"/>
      <c r="C32" s="1872" t="s">
        <v>1458</v>
      </c>
      <c r="D32" s="1873"/>
      <c r="E32" s="1874">
        <v>0.7</v>
      </c>
      <c r="F32" s="1868" t="s">
        <v>1459</v>
      </c>
      <c r="G32" s="1869"/>
      <c r="H32" s="1833"/>
      <c r="I32" s="1833"/>
    </row>
    <row r="33" s="1832" customFormat="1" spans="1:9">
      <c r="A33" s="1886"/>
      <c r="B33" s="1871"/>
      <c r="C33" s="1872" t="s">
        <v>1460</v>
      </c>
      <c r="D33" s="1873"/>
      <c r="E33" s="1874">
        <v>0.8</v>
      </c>
      <c r="F33" s="1868" t="s">
        <v>1461</v>
      </c>
      <c r="G33" s="1869"/>
      <c r="H33" s="1833"/>
      <c r="I33" s="1833"/>
    </row>
    <row r="34" s="1832" customFormat="1" spans="1:9">
      <c r="A34" s="1886"/>
      <c r="B34" s="1871"/>
      <c r="C34" s="1872" t="s">
        <v>1462</v>
      </c>
      <c r="D34" s="1873"/>
      <c r="E34" s="1874">
        <v>0.6</v>
      </c>
      <c r="F34" s="1868" t="s">
        <v>1463</v>
      </c>
      <c r="G34" s="1869"/>
      <c r="H34" s="1833"/>
      <c r="I34" s="1833"/>
    </row>
    <row r="35" s="1832" customFormat="1" spans="1:9">
      <c r="A35" s="1886"/>
      <c r="B35" s="1871"/>
      <c r="C35" s="1872" t="s">
        <v>1464</v>
      </c>
      <c r="D35" s="1873"/>
      <c r="E35" s="1874">
        <v>0.2</v>
      </c>
      <c r="F35" s="1868" t="s">
        <v>1465</v>
      </c>
      <c r="G35" s="1869"/>
      <c r="H35" s="1833"/>
      <c r="I35" s="1833"/>
    </row>
    <row r="36" s="1832" customFormat="1" spans="1:9">
      <c r="A36" s="1886"/>
      <c r="B36" s="1871"/>
      <c r="C36" s="1872" t="s">
        <v>1466</v>
      </c>
      <c r="D36" s="1873"/>
      <c r="E36" s="1874">
        <v>0.2</v>
      </c>
      <c r="F36" s="1868" t="s">
        <v>1467</v>
      </c>
      <c r="G36" s="1869"/>
      <c r="H36" s="1833"/>
      <c r="I36" s="1833"/>
    </row>
    <row r="37" s="1832" customFormat="1" spans="1:9">
      <c r="A37" s="1886"/>
      <c r="B37" s="1887" t="s">
        <v>1468</v>
      </c>
      <c r="C37" s="1872" t="s">
        <v>1469</v>
      </c>
      <c r="D37" s="1873"/>
      <c r="E37" s="1874">
        <v>0.6</v>
      </c>
      <c r="F37" s="1868" t="s">
        <v>1470</v>
      </c>
      <c r="G37" s="1869"/>
      <c r="H37" s="1833"/>
      <c r="I37" s="1833"/>
    </row>
    <row r="38" s="1832" customFormat="1" spans="1:9">
      <c r="A38" s="1886"/>
      <c r="B38" s="1871"/>
      <c r="C38" s="1872" t="s">
        <v>1471</v>
      </c>
      <c r="D38" s="1873"/>
      <c r="E38" s="1874">
        <v>0.6</v>
      </c>
      <c r="F38" s="1868" t="s">
        <v>1472</v>
      </c>
      <c r="G38" s="1869"/>
      <c r="H38" s="1833"/>
      <c r="I38" s="1833"/>
    </row>
    <row r="39" s="1832" customFormat="1" ht="14.75" spans="1:9">
      <c r="A39" s="1888"/>
      <c r="B39" s="1876"/>
      <c r="C39" s="1877" t="s">
        <v>1473</v>
      </c>
      <c r="D39" s="1878"/>
      <c r="E39" s="1879">
        <v>0.6</v>
      </c>
      <c r="F39" s="1868" t="s">
        <v>1474</v>
      </c>
      <c r="G39" s="1869"/>
      <c r="H39" s="1833"/>
      <c r="I39" s="1833"/>
    </row>
    <row r="40" s="1832" customFormat="1" ht="14.75" spans="1:9">
      <c r="A40" s="1880" t="s">
        <v>430</v>
      </c>
      <c r="B40" s="1881" t="s">
        <v>430</v>
      </c>
      <c r="C40" s="1882" t="s">
        <v>1475</v>
      </c>
      <c r="D40" s="1883"/>
      <c r="E40" s="1884">
        <v>1</v>
      </c>
      <c r="F40" s="1868" t="s">
        <v>1476</v>
      </c>
      <c r="G40" s="1869"/>
      <c r="H40" s="1833"/>
      <c r="I40" s="1833"/>
    </row>
    <row r="41" s="1832" customFormat="1" spans="1:9">
      <c r="A41" s="1863" t="s">
        <v>164</v>
      </c>
      <c r="B41" s="1864" t="s">
        <v>1477</v>
      </c>
      <c r="C41" s="1865" t="s">
        <v>1478</v>
      </c>
      <c r="D41" s="1866"/>
      <c r="E41" s="1867">
        <v>1</v>
      </c>
      <c r="F41" s="1868" t="s">
        <v>1479</v>
      </c>
      <c r="G41" s="1869"/>
      <c r="H41" s="1833"/>
      <c r="I41" s="1833"/>
    </row>
    <row r="42" s="1832" customFormat="1" spans="1:9">
      <c r="A42" s="1870"/>
      <c r="B42" s="1871"/>
      <c r="C42" s="1872" t="s">
        <v>1480</v>
      </c>
      <c r="D42" s="1873"/>
      <c r="E42" s="1874">
        <v>1</v>
      </c>
      <c r="F42" s="1868" t="s">
        <v>1481</v>
      </c>
      <c r="G42" s="1869"/>
      <c r="H42" s="1833"/>
      <c r="I42" s="1833"/>
    </row>
    <row r="43" s="1832" customFormat="1" spans="1:9">
      <c r="A43" s="1870"/>
      <c r="B43" s="1889"/>
      <c r="C43" s="1872" t="s">
        <v>1482</v>
      </c>
      <c r="D43" s="1873"/>
      <c r="E43" s="1874">
        <v>1.5</v>
      </c>
      <c r="F43" s="1868" t="s">
        <v>1483</v>
      </c>
      <c r="G43" s="1869"/>
      <c r="H43" s="1833"/>
      <c r="I43" s="1833"/>
    </row>
    <row r="44" s="1832" customFormat="1" spans="1:9">
      <c r="A44" s="1870"/>
      <c r="B44" s="1890" t="s">
        <v>297</v>
      </c>
      <c r="C44" s="1872" t="s">
        <v>1427</v>
      </c>
      <c r="D44" s="1873"/>
      <c r="E44" s="1874">
        <v>2</v>
      </c>
      <c r="F44" s="1868" t="s">
        <v>1484</v>
      </c>
      <c r="G44" s="1869"/>
      <c r="H44" s="1833"/>
      <c r="I44" s="1833"/>
    </row>
    <row r="45" s="1832" customFormat="1" spans="1:9">
      <c r="A45" s="1870"/>
      <c r="B45" s="1887" t="s">
        <v>1485</v>
      </c>
      <c r="C45" s="1872" t="s">
        <v>1486</v>
      </c>
      <c r="D45" s="1873"/>
      <c r="E45" s="1874">
        <v>1</v>
      </c>
      <c r="F45" s="1868" t="s">
        <v>1487</v>
      </c>
      <c r="G45" s="1869"/>
      <c r="H45" s="1833"/>
      <c r="I45" s="1833"/>
    </row>
    <row r="46" s="1832" customFormat="1" spans="1:9">
      <c r="A46" s="1870"/>
      <c r="B46" s="1871"/>
      <c r="C46" s="1872" t="s">
        <v>1488</v>
      </c>
      <c r="D46" s="1873"/>
      <c r="E46" s="1874">
        <v>1</v>
      </c>
      <c r="F46" s="1868" t="s">
        <v>1489</v>
      </c>
      <c r="G46" s="1869"/>
      <c r="H46" s="1833"/>
      <c r="I46" s="1833"/>
    </row>
    <row r="47" s="1832" customFormat="1" spans="1:9">
      <c r="A47" s="1870"/>
      <c r="B47" s="1871"/>
      <c r="C47" s="1872" t="s">
        <v>1490</v>
      </c>
      <c r="D47" s="1873"/>
      <c r="E47" s="1874">
        <v>1</v>
      </c>
      <c r="F47" s="1868" t="s">
        <v>1491</v>
      </c>
      <c r="G47" s="1869"/>
      <c r="H47" s="1833"/>
      <c r="I47" s="1833"/>
    </row>
    <row r="48" s="1832" customFormat="1" spans="1:9">
      <c r="A48" s="1870"/>
      <c r="B48" s="1871"/>
      <c r="C48" s="1872" t="s">
        <v>1492</v>
      </c>
      <c r="D48" s="1873"/>
      <c r="E48" s="1874">
        <v>1</v>
      </c>
      <c r="F48" s="1868" t="s">
        <v>1493</v>
      </c>
      <c r="G48" s="1869"/>
      <c r="H48" s="1833"/>
      <c r="I48" s="1833"/>
    </row>
    <row r="49" s="1832" customFormat="1" spans="1:9">
      <c r="A49" s="1870"/>
      <c r="B49" s="1871"/>
      <c r="C49" s="1872" t="s">
        <v>1494</v>
      </c>
      <c r="D49" s="1873"/>
      <c r="E49" s="1874">
        <v>1</v>
      </c>
      <c r="F49" s="1868" t="s">
        <v>1495</v>
      </c>
      <c r="G49" s="1869"/>
      <c r="H49" s="1833"/>
      <c r="I49" s="1833"/>
    </row>
    <row r="50" s="1832" customFormat="1" spans="1:9">
      <c r="A50" s="1870"/>
      <c r="B50" s="1871"/>
      <c r="C50" s="1872" t="s">
        <v>1496</v>
      </c>
      <c r="D50" s="1873"/>
      <c r="E50" s="1874">
        <v>1</v>
      </c>
      <c r="F50" s="1868" t="s">
        <v>1497</v>
      </c>
      <c r="G50" s="1869"/>
      <c r="H50" s="1833"/>
      <c r="I50" s="1833"/>
    </row>
    <row r="51" s="1832" customFormat="1" ht="14.75" spans="1:9">
      <c r="A51" s="1875"/>
      <c r="B51" s="1876"/>
      <c r="C51" s="1877" t="s">
        <v>1498</v>
      </c>
      <c r="D51" s="1878"/>
      <c r="E51" s="1879">
        <v>1</v>
      </c>
      <c r="F51" s="1868" t="s">
        <v>1499</v>
      </c>
      <c r="G51" s="1869"/>
      <c r="H51" s="1833"/>
      <c r="I51" s="1833"/>
    </row>
    <row r="52" s="1832" customFormat="1" spans="1:9">
      <c r="A52" s="1891"/>
      <c r="B52" s="1891"/>
      <c r="C52" s="1891"/>
      <c r="D52" s="1891"/>
      <c r="E52" s="1891"/>
      <c r="F52" s="1892"/>
      <c r="G52" s="1892"/>
      <c r="H52" s="1833"/>
      <c r="I52" s="1833"/>
    </row>
    <row r="54" spans="1:9">
      <c r="A54" s="1893"/>
      <c r="B54" s="1853" t="s">
        <v>450</v>
      </c>
      <c r="C54" s="1853" t="s">
        <v>450</v>
      </c>
      <c r="D54" s="1853" t="s">
        <v>450</v>
      </c>
      <c r="E54" s="1894" t="s">
        <v>450</v>
      </c>
      <c r="F54" s="1894" t="s">
        <v>1374</v>
      </c>
      <c r="G54" s="1894" t="s">
        <v>450</v>
      </c>
      <c r="I54" s="1767"/>
    </row>
    <row r="55" spans="1:9">
      <c r="A55" s="1895"/>
      <c r="B55" s="1894" t="s">
        <v>479</v>
      </c>
      <c r="C55" s="1894" t="s">
        <v>479</v>
      </c>
      <c r="D55" s="1894" t="s">
        <v>479</v>
      </c>
      <c r="E55" s="1853" t="s">
        <v>480</v>
      </c>
      <c r="F55" s="1853" t="s">
        <v>164</v>
      </c>
      <c r="G55" s="1853" t="s">
        <v>481</v>
      </c>
      <c r="I55" s="1767"/>
    </row>
    <row r="56" spans="1:9">
      <c r="A56" s="1896"/>
      <c r="B56" s="1853">
        <v>1</v>
      </c>
      <c r="C56" s="1853">
        <v>2</v>
      </c>
      <c r="D56" s="1853">
        <v>3</v>
      </c>
      <c r="E56" s="1897" t="s">
        <v>1500</v>
      </c>
      <c r="F56" s="1897" t="s">
        <v>1500</v>
      </c>
      <c r="G56" s="1897" t="s">
        <v>1500</v>
      </c>
      <c r="I56" s="1767"/>
    </row>
    <row r="57" spans="1:9">
      <c r="A57" s="1898" t="s">
        <v>238</v>
      </c>
      <c r="B57" s="1850">
        <v>0.7</v>
      </c>
      <c r="C57" s="1850">
        <v>0.4</v>
      </c>
      <c r="D57" s="1850">
        <v>0.3</v>
      </c>
      <c r="E57" s="1861">
        <v>0.3</v>
      </c>
      <c r="F57" s="1850">
        <v>0.3</v>
      </c>
      <c r="G57" s="1850">
        <v>0.2</v>
      </c>
      <c r="I57" s="1767"/>
    </row>
    <row r="58" spans="1:9">
      <c r="A58" s="1898" t="s">
        <v>251</v>
      </c>
      <c r="B58" s="1850">
        <v>0.7</v>
      </c>
      <c r="C58" s="1850">
        <v>0.4</v>
      </c>
      <c r="D58" s="1850">
        <v>0.3</v>
      </c>
      <c r="E58" s="1850">
        <v>0.3</v>
      </c>
      <c r="F58" s="1850">
        <v>0.3</v>
      </c>
      <c r="G58" s="1850">
        <v>0.2</v>
      </c>
      <c r="I58" s="1767"/>
    </row>
    <row r="59" spans="1:9">
      <c r="A59" s="1898" t="s">
        <v>263</v>
      </c>
      <c r="B59" s="1850">
        <v>0.6</v>
      </c>
      <c r="C59" s="1850">
        <v>0.3</v>
      </c>
      <c r="D59" s="1850">
        <v>0.25</v>
      </c>
      <c r="E59" s="1850">
        <v>0.25</v>
      </c>
      <c r="F59" s="1850">
        <v>0.25</v>
      </c>
      <c r="G59" s="1850">
        <v>0.15</v>
      </c>
      <c r="I59" s="1767"/>
    </row>
    <row r="60" spans="1:9">
      <c r="A60" s="1898" t="s">
        <v>273</v>
      </c>
      <c r="B60" s="1850">
        <v>0.6</v>
      </c>
      <c r="C60" s="1850">
        <v>0.3</v>
      </c>
      <c r="D60" s="1850">
        <v>0.25</v>
      </c>
      <c r="E60" s="1850">
        <v>0.25</v>
      </c>
      <c r="F60" s="1850">
        <v>0.25</v>
      </c>
      <c r="G60" s="1850">
        <v>0.15</v>
      </c>
      <c r="I60" s="1767"/>
    </row>
    <row r="61" s="1833" customFormat="1" spans="1:7">
      <c r="A61" s="1898" t="s">
        <v>282</v>
      </c>
      <c r="B61" s="1850">
        <v>0.6</v>
      </c>
      <c r="C61" s="1850">
        <v>0.3</v>
      </c>
      <c r="D61" s="1850">
        <v>0.25</v>
      </c>
      <c r="E61" s="1850">
        <v>0.25</v>
      </c>
      <c r="F61" s="1850">
        <v>0.25</v>
      </c>
      <c r="G61" s="1850">
        <v>0.15</v>
      </c>
    </row>
    <row r="62" s="1833" customFormat="1" spans="1:7">
      <c r="A62" s="1898" t="s">
        <v>290</v>
      </c>
      <c r="B62" s="1850">
        <v>0.6</v>
      </c>
      <c r="C62" s="1850">
        <v>0.3</v>
      </c>
      <c r="D62" s="1850">
        <v>0.25</v>
      </c>
      <c r="E62" s="1850">
        <v>0.25</v>
      </c>
      <c r="F62" s="1850">
        <v>0.25</v>
      </c>
      <c r="G62" s="1850">
        <v>0.15</v>
      </c>
    </row>
    <row r="63" s="1833" customFormat="1" spans="1:7">
      <c r="A63" s="1898" t="s">
        <v>295</v>
      </c>
      <c r="B63" s="1850">
        <v>0.6</v>
      </c>
      <c r="C63" s="1850">
        <v>0.3</v>
      </c>
      <c r="D63" s="1850">
        <v>0.25</v>
      </c>
      <c r="E63" s="1850">
        <v>0.25</v>
      </c>
      <c r="F63" s="1850">
        <v>0.25</v>
      </c>
      <c r="G63" s="1850">
        <v>0.15</v>
      </c>
    </row>
    <row r="64" s="1833" customFormat="1" spans="1:7">
      <c r="A64" s="1898" t="s">
        <v>301</v>
      </c>
      <c r="B64" s="1850">
        <v>0.5</v>
      </c>
      <c r="C64" s="1850">
        <v>0.2</v>
      </c>
      <c r="D64" s="1850">
        <v>0.2</v>
      </c>
      <c r="E64" s="1850">
        <v>0.2</v>
      </c>
      <c r="F64" s="1850">
        <v>0.2</v>
      </c>
      <c r="G64" s="1850">
        <v>0.1</v>
      </c>
    </row>
    <row r="65" s="1833" customFormat="1" spans="1:7">
      <c r="A65" s="1898" t="s">
        <v>305</v>
      </c>
      <c r="B65" s="1850">
        <v>0.5</v>
      </c>
      <c r="C65" s="1850">
        <v>0.2</v>
      </c>
      <c r="D65" s="1850">
        <v>0.2</v>
      </c>
      <c r="E65" s="1850">
        <v>0.2</v>
      </c>
      <c r="F65" s="1850">
        <v>0.2</v>
      </c>
      <c r="G65" s="1850">
        <v>0.1</v>
      </c>
    </row>
    <row r="66" s="1833" customFormat="1" spans="1:7">
      <c r="A66" s="1898" t="s">
        <v>309</v>
      </c>
      <c r="B66" s="1850">
        <v>0.5</v>
      </c>
      <c r="C66" s="1850">
        <v>0.2</v>
      </c>
      <c r="D66" s="1850">
        <v>0.2</v>
      </c>
      <c r="E66" s="1850">
        <v>0.2</v>
      </c>
      <c r="F66" s="1850">
        <v>0.2</v>
      </c>
      <c r="G66" s="1850">
        <v>0.1</v>
      </c>
    </row>
    <row r="67" s="1833" customFormat="1" spans="1:7">
      <c r="A67" s="1898" t="s">
        <v>313</v>
      </c>
      <c r="B67" s="1850">
        <v>0.5</v>
      </c>
      <c r="C67" s="1850">
        <v>0.2</v>
      </c>
      <c r="D67" s="1850">
        <v>0.2</v>
      </c>
      <c r="E67" s="1850">
        <v>0.2</v>
      </c>
      <c r="F67" s="1850">
        <v>0.2</v>
      </c>
      <c r="G67" s="1850">
        <v>0.1</v>
      </c>
    </row>
    <row r="68" s="1833" customFormat="1" spans="1:7">
      <c r="A68" s="1898" t="s">
        <v>317</v>
      </c>
      <c r="B68" s="1850">
        <v>0.5</v>
      </c>
      <c r="C68" s="1850">
        <v>0.2</v>
      </c>
      <c r="D68" s="1850">
        <v>0.2</v>
      </c>
      <c r="E68" s="1850">
        <v>0.2</v>
      </c>
      <c r="F68" s="1850">
        <v>0.2</v>
      </c>
      <c r="G68" s="1850">
        <v>0.1</v>
      </c>
    </row>
    <row r="70" s="1833" customFormat="1" spans="1:6">
      <c r="A70" s="1909"/>
      <c r="B70" s="1857"/>
      <c r="C70" s="1857"/>
      <c r="D70" s="1857" t="s">
        <v>1501</v>
      </c>
      <c r="E70" s="1857"/>
      <c r="F70" s="1857"/>
    </row>
    <row r="71" s="1833" customFormat="1" spans="1:6">
      <c r="A71" s="1910" t="s">
        <v>1502</v>
      </c>
      <c r="B71" s="1910" t="s">
        <v>1146</v>
      </c>
      <c r="C71" s="1910" t="s">
        <v>1503</v>
      </c>
      <c r="D71" s="1910" t="s">
        <v>1504</v>
      </c>
      <c r="E71" s="1910" t="s">
        <v>1293</v>
      </c>
      <c r="F71" s="1910" t="s">
        <v>1505</v>
      </c>
    </row>
    <row r="72" s="1833" customFormat="1" spans="1:6">
      <c r="A72" s="1910"/>
      <c r="B72" s="1910"/>
      <c r="C72" s="1910" t="s">
        <v>1506</v>
      </c>
      <c r="D72" s="1910"/>
      <c r="E72" s="1911" t="s">
        <v>138</v>
      </c>
      <c r="F72" s="1910" t="s">
        <v>138</v>
      </c>
    </row>
    <row r="73" s="1833" customFormat="1" spans="1:8">
      <c r="A73" s="1890">
        <v>1</v>
      </c>
      <c r="B73" s="1887" t="s">
        <v>1507</v>
      </c>
      <c r="C73" s="1850" t="s">
        <v>1508</v>
      </c>
      <c r="D73" s="1850" t="s">
        <v>1509</v>
      </c>
      <c r="E73" s="1912">
        <v>0.2</v>
      </c>
      <c r="F73" s="1890">
        <v>25</v>
      </c>
      <c r="H73" s="1833">
        <f>SUMIF(C71:C139,基准地价!C8,E71:E139)</f>
        <v>0</v>
      </c>
    </row>
    <row r="74" s="1833" customFormat="1" ht="26" spans="1:6">
      <c r="A74" s="1890">
        <v>2</v>
      </c>
      <c r="B74" s="1871"/>
      <c r="C74" s="1850" t="s">
        <v>1510</v>
      </c>
      <c r="D74" s="1850" t="s">
        <v>1511</v>
      </c>
      <c r="E74" s="1912">
        <v>0.2</v>
      </c>
      <c r="F74" s="1890">
        <v>25</v>
      </c>
    </row>
    <row r="75" s="1833" customFormat="1" ht="26" spans="1:6">
      <c r="A75" s="1890">
        <v>3</v>
      </c>
      <c r="B75" s="1871"/>
      <c r="C75" s="1850" t="s">
        <v>1512</v>
      </c>
      <c r="D75" s="1850" t="s">
        <v>1513</v>
      </c>
      <c r="E75" s="1912">
        <v>0.2</v>
      </c>
      <c r="F75" s="1890">
        <v>25</v>
      </c>
    </row>
    <row r="76" s="1833" customFormat="1" spans="1:6">
      <c r="A76" s="1890">
        <v>4</v>
      </c>
      <c r="B76" s="1871"/>
      <c r="C76" s="1850" t="s">
        <v>1514</v>
      </c>
      <c r="D76" s="1850" t="s">
        <v>1515</v>
      </c>
      <c r="E76" s="1912">
        <v>0.15</v>
      </c>
      <c r="F76" s="1890">
        <v>20</v>
      </c>
    </row>
    <row r="77" s="1833" customFormat="1" ht="26" spans="1:6">
      <c r="A77" s="1890">
        <v>5</v>
      </c>
      <c r="B77" s="1871"/>
      <c r="C77" s="1850" t="s">
        <v>1516</v>
      </c>
      <c r="D77" s="1850" t="s">
        <v>1517</v>
      </c>
      <c r="E77" s="1912">
        <v>0.15</v>
      </c>
      <c r="F77" s="1890">
        <v>20</v>
      </c>
    </row>
    <row r="78" s="1833" customFormat="1" ht="26" spans="1:6">
      <c r="A78" s="1890">
        <v>6</v>
      </c>
      <c r="B78" s="1871"/>
      <c r="C78" s="1850" t="s">
        <v>1518</v>
      </c>
      <c r="D78" s="1850" t="s">
        <v>1519</v>
      </c>
      <c r="E78" s="1912">
        <v>0.15</v>
      </c>
      <c r="F78" s="1890">
        <v>20</v>
      </c>
    </row>
    <row r="79" s="1833" customFormat="1" ht="26" spans="1:6">
      <c r="A79" s="1890">
        <v>7</v>
      </c>
      <c r="B79" s="1871"/>
      <c r="C79" s="1850" t="s">
        <v>1520</v>
      </c>
      <c r="D79" s="1850" t="s">
        <v>1521</v>
      </c>
      <c r="E79" s="1912">
        <v>0.15</v>
      </c>
      <c r="F79" s="1890">
        <v>20</v>
      </c>
    </row>
    <row r="80" s="1833" customFormat="1" ht="26" spans="1:6">
      <c r="A80" s="1890">
        <v>8</v>
      </c>
      <c r="B80" s="1871"/>
      <c r="C80" s="1850" t="s">
        <v>1522</v>
      </c>
      <c r="D80" s="1850" t="s">
        <v>1523</v>
      </c>
      <c r="E80" s="1912">
        <v>0.1</v>
      </c>
      <c r="F80" s="1890">
        <v>15</v>
      </c>
    </row>
    <row r="81" s="1833" customFormat="1" ht="26" spans="1:6">
      <c r="A81" s="1890">
        <v>9</v>
      </c>
      <c r="B81" s="1871"/>
      <c r="C81" s="1850" t="s">
        <v>1524</v>
      </c>
      <c r="D81" s="1850" t="s">
        <v>1525</v>
      </c>
      <c r="E81" s="1912">
        <v>0.1</v>
      </c>
      <c r="F81" s="1890">
        <v>15</v>
      </c>
    </row>
    <row r="82" s="1833" customFormat="1" ht="26" spans="1:6">
      <c r="A82" s="1890">
        <v>10</v>
      </c>
      <c r="B82" s="1871"/>
      <c r="C82" s="1850" t="s">
        <v>1526</v>
      </c>
      <c r="D82" s="1850" t="s">
        <v>1527</v>
      </c>
      <c r="E82" s="1912">
        <v>0.1</v>
      </c>
      <c r="F82" s="1890">
        <v>15</v>
      </c>
    </row>
    <row r="83" s="1833" customFormat="1" ht="26" spans="1:6">
      <c r="A83" s="1890">
        <v>11</v>
      </c>
      <c r="B83" s="1871"/>
      <c r="C83" s="1850" t="s">
        <v>1528</v>
      </c>
      <c r="D83" s="1850" t="s">
        <v>1529</v>
      </c>
      <c r="E83" s="1912">
        <v>0.1</v>
      </c>
      <c r="F83" s="1890">
        <v>15</v>
      </c>
    </row>
    <row r="84" s="1833" customFormat="1" ht="39" spans="1:6">
      <c r="A84" s="1890">
        <v>12</v>
      </c>
      <c r="B84" s="1871"/>
      <c r="C84" s="1850" t="s">
        <v>1530</v>
      </c>
      <c r="D84" s="1850" t="s">
        <v>1531</v>
      </c>
      <c r="E84" s="1912">
        <v>0.1</v>
      </c>
      <c r="F84" s="1890">
        <v>15</v>
      </c>
    </row>
    <row r="85" s="1833" customFormat="1" ht="26" spans="1:6">
      <c r="A85" s="1890">
        <v>13</v>
      </c>
      <c r="B85" s="1871"/>
      <c r="C85" s="1850" t="s">
        <v>1532</v>
      </c>
      <c r="D85" s="1850" t="s">
        <v>1533</v>
      </c>
      <c r="E85" s="1912">
        <v>0.1</v>
      </c>
      <c r="F85" s="1890">
        <v>15</v>
      </c>
    </row>
    <row r="86" s="1833" customFormat="1" ht="26" spans="1:6">
      <c r="A86" s="1890">
        <v>14</v>
      </c>
      <c r="B86" s="1871"/>
      <c r="C86" s="1850" t="s">
        <v>1534</v>
      </c>
      <c r="D86" s="1850" t="s">
        <v>1535</v>
      </c>
      <c r="E86" s="1912">
        <v>0.1</v>
      </c>
      <c r="F86" s="1890">
        <v>15</v>
      </c>
    </row>
    <row r="87" s="1833" customFormat="1" ht="26" spans="1:6">
      <c r="A87" s="1890">
        <v>15</v>
      </c>
      <c r="B87" s="1871"/>
      <c r="C87" s="1850" t="s">
        <v>1536</v>
      </c>
      <c r="D87" s="1850" t="s">
        <v>1537</v>
      </c>
      <c r="E87" s="1912">
        <v>0.1</v>
      </c>
      <c r="F87" s="1890">
        <v>15</v>
      </c>
    </row>
    <row r="88" s="1833" customFormat="1" ht="26" spans="1:6">
      <c r="A88" s="1890">
        <v>16</v>
      </c>
      <c r="B88" s="1871"/>
      <c r="C88" s="1850" t="s">
        <v>1538</v>
      </c>
      <c r="D88" s="1850" t="s">
        <v>1539</v>
      </c>
      <c r="E88" s="1912">
        <v>0.1</v>
      </c>
      <c r="F88" s="1890">
        <v>15</v>
      </c>
    </row>
    <row r="89" s="1833" customFormat="1" ht="26" spans="1:6">
      <c r="A89" s="1890">
        <v>17</v>
      </c>
      <c r="B89" s="1889"/>
      <c r="C89" s="1850" t="s">
        <v>1540</v>
      </c>
      <c r="D89" s="1850" t="s">
        <v>1541</v>
      </c>
      <c r="E89" s="1912">
        <v>0.1</v>
      </c>
      <c r="F89" s="1890">
        <v>15</v>
      </c>
    </row>
    <row r="90" s="1833" customFormat="1" spans="1:6">
      <c r="A90" s="1890">
        <v>18</v>
      </c>
      <c r="B90" s="1887" t="s">
        <v>1542</v>
      </c>
      <c r="C90" s="1850" t="s">
        <v>1543</v>
      </c>
      <c r="D90" s="1850" t="s">
        <v>1544</v>
      </c>
      <c r="E90" s="1912">
        <v>0.2</v>
      </c>
      <c r="F90" s="1890">
        <v>25</v>
      </c>
    </row>
    <row r="91" s="1833" customFormat="1" ht="26" spans="1:6">
      <c r="A91" s="1890">
        <v>19</v>
      </c>
      <c r="B91" s="1871"/>
      <c r="C91" s="1850" t="s">
        <v>1545</v>
      </c>
      <c r="D91" s="1850" t="s">
        <v>1546</v>
      </c>
      <c r="E91" s="1912">
        <v>0.2</v>
      </c>
      <c r="F91" s="1890">
        <v>25</v>
      </c>
    </row>
    <row r="92" s="1833" customFormat="1" spans="1:6">
      <c r="A92" s="1890">
        <v>20</v>
      </c>
      <c r="B92" s="1871"/>
      <c r="C92" s="1850" t="s">
        <v>1547</v>
      </c>
      <c r="D92" s="1850" t="s">
        <v>1548</v>
      </c>
      <c r="E92" s="1912">
        <v>0.15</v>
      </c>
      <c r="F92" s="1890">
        <v>20</v>
      </c>
    </row>
    <row r="93" s="1833" customFormat="1" ht="26" spans="1:6">
      <c r="A93" s="1890">
        <v>21</v>
      </c>
      <c r="B93" s="1871"/>
      <c r="C93" s="1850" t="s">
        <v>1549</v>
      </c>
      <c r="D93" s="1850" t="s">
        <v>1550</v>
      </c>
      <c r="E93" s="1912">
        <v>0.15</v>
      </c>
      <c r="F93" s="1890">
        <v>20</v>
      </c>
    </row>
    <row r="94" s="1833" customFormat="1" ht="26" spans="1:6">
      <c r="A94" s="1890">
        <v>22</v>
      </c>
      <c r="B94" s="1871"/>
      <c r="C94" s="1850" t="s">
        <v>1551</v>
      </c>
      <c r="D94" s="1850" t="s">
        <v>1552</v>
      </c>
      <c r="E94" s="1912">
        <v>0.15</v>
      </c>
      <c r="F94" s="1890">
        <v>20</v>
      </c>
    </row>
    <row r="95" s="1833" customFormat="1" ht="39" spans="1:6">
      <c r="A95" s="1890">
        <v>23</v>
      </c>
      <c r="B95" s="1871"/>
      <c r="C95" s="1850" t="s">
        <v>1553</v>
      </c>
      <c r="D95" s="1850" t="s">
        <v>1554</v>
      </c>
      <c r="E95" s="1912">
        <v>0.15</v>
      </c>
      <c r="F95" s="1890">
        <v>20</v>
      </c>
    </row>
    <row r="96" s="1833" customFormat="1" ht="26" spans="1:6">
      <c r="A96" s="1890">
        <v>24</v>
      </c>
      <c r="B96" s="1871"/>
      <c r="C96" s="1850" t="s">
        <v>1555</v>
      </c>
      <c r="D96" s="1850" t="s">
        <v>1556</v>
      </c>
      <c r="E96" s="1912">
        <v>0.1</v>
      </c>
      <c r="F96" s="1890">
        <v>15</v>
      </c>
    </row>
    <row r="97" s="1833" customFormat="1" ht="26" spans="1:6">
      <c r="A97" s="1890">
        <v>25</v>
      </c>
      <c r="B97" s="1871"/>
      <c r="C97" s="1850" t="s">
        <v>1557</v>
      </c>
      <c r="D97" s="1850" t="s">
        <v>1558</v>
      </c>
      <c r="E97" s="1912">
        <v>0.1</v>
      </c>
      <c r="F97" s="1890">
        <v>15</v>
      </c>
    </row>
    <row r="98" s="1833" customFormat="1" ht="39" spans="1:6">
      <c r="A98" s="1890">
        <v>26</v>
      </c>
      <c r="B98" s="1871"/>
      <c r="C98" s="1850" t="s">
        <v>1559</v>
      </c>
      <c r="D98" s="1850" t="s">
        <v>1560</v>
      </c>
      <c r="E98" s="1912">
        <v>0.1</v>
      </c>
      <c r="F98" s="1890">
        <v>15</v>
      </c>
    </row>
    <row r="99" s="1833" customFormat="1" ht="26" spans="1:6">
      <c r="A99" s="1890">
        <v>27</v>
      </c>
      <c r="B99" s="1871"/>
      <c r="C99" s="1850" t="s">
        <v>1561</v>
      </c>
      <c r="D99" s="1850" t="s">
        <v>1562</v>
      </c>
      <c r="E99" s="1912">
        <v>0.1</v>
      </c>
      <c r="F99" s="1890">
        <v>15</v>
      </c>
    </row>
    <row r="100" s="1833" customFormat="1" ht="26" spans="1:6">
      <c r="A100" s="1890">
        <v>28</v>
      </c>
      <c r="B100" s="1871"/>
      <c r="C100" s="1850" t="s">
        <v>1563</v>
      </c>
      <c r="D100" s="1850" t="s">
        <v>1564</v>
      </c>
      <c r="E100" s="1912">
        <v>0.1</v>
      </c>
      <c r="F100" s="1890">
        <v>15</v>
      </c>
    </row>
    <row r="101" s="1833" customFormat="1" ht="26" spans="1:6">
      <c r="A101" s="1890">
        <v>29</v>
      </c>
      <c r="B101" s="1871"/>
      <c r="C101" s="1850" t="s">
        <v>1565</v>
      </c>
      <c r="D101" s="1850" t="s">
        <v>1566</v>
      </c>
      <c r="E101" s="1912">
        <v>0.1</v>
      </c>
      <c r="F101" s="1890">
        <v>15</v>
      </c>
    </row>
    <row r="102" s="1833" customFormat="1" ht="26" spans="1:6">
      <c r="A102" s="1890">
        <v>30</v>
      </c>
      <c r="B102" s="1871"/>
      <c r="C102" s="1850" t="s">
        <v>1567</v>
      </c>
      <c r="D102" s="1850" t="s">
        <v>1568</v>
      </c>
      <c r="E102" s="1912">
        <v>0.1</v>
      </c>
      <c r="F102" s="1890">
        <v>15</v>
      </c>
    </row>
    <row r="103" s="1833" customFormat="1" ht="26" spans="1:6">
      <c r="A103" s="1890">
        <v>31</v>
      </c>
      <c r="B103" s="1871"/>
      <c r="C103" s="1850" t="s">
        <v>1569</v>
      </c>
      <c r="D103" s="1850" t="s">
        <v>1570</v>
      </c>
      <c r="E103" s="1912">
        <v>0.1</v>
      </c>
      <c r="F103" s="1890">
        <v>15</v>
      </c>
    </row>
    <row r="104" s="1833" customFormat="1" ht="26" spans="1:6">
      <c r="A104" s="1890">
        <v>32</v>
      </c>
      <c r="B104" s="1871"/>
      <c r="C104" s="1850" t="s">
        <v>1571</v>
      </c>
      <c r="D104" s="1850" t="s">
        <v>1572</v>
      </c>
      <c r="E104" s="1912">
        <v>0.1</v>
      </c>
      <c r="F104" s="1890">
        <v>15</v>
      </c>
    </row>
    <row r="105" s="1833" customFormat="1" ht="39" spans="1:6">
      <c r="A105" s="1890">
        <v>33</v>
      </c>
      <c r="B105" s="1871"/>
      <c r="C105" s="1850" t="s">
        <v>1573</v>
      </c>
      <c r="D105" s="1850" t="s">
        <v>1574</v>
      </c>
      <c r="E105" s="1912">
        <v>0.1</v>
      </c>
      <c r="F105" s="1890">
        <v>15</v>
      </c>
    </row>
    <row r="106" s="1833" customFormat="1" ht="26" spans="1:6">
      <c r="A106" s="1890">
        <v>34</v>
      </c>
      <c r="B106" s="1889"/>
      <c r="C106" s="1850" t="s">
        <v>1575</v>
      </c>
      <c r="D106" s="1850" t="s">
        <v>1576</v>
      </c>
      <c r="E106" s="1912">
        <v>0.1</v>
      </c>
      <c r="F106" s="1890">
        <v>15</v>
      </c>
    </row>
    <row r="107" s="1833" customFormat="1" ht="39" spans="1:6">
      <c r="A107" s="1890">
        <v>35</v>
      </c>
      <c r="B107" s="1887" t="s">
        <v>1577</v>
      </c>
      <c r="C107" s="1890" t="s">
        <v>1578</v>
      </c>
      <c r="D107" s="1850" t="s">
        <v>1579</v>
      </c>
      <c r="E107" s="1912">
        <v>0.15</v>
      </c>
      <c r="F107" s="1890">
        <v>20</v>
      </c>
    </row>
    <row r="108" s="1833" customFormat="1" ht="26" spans="1:6">
      <c r="A108" s="1890">
        <v>36</v>
      </c>
      <c r="B108" s="1871"/>
      <c r="C108" s="1890" t="s">
        <v>1580</v>
      </c>
      <c r="D108" s="1850" t="s">
        <v>1581</v>
      </c>
      <c r="E108" s="1912">
        <v>0.15</v>
      </c>
      <c r="F108" s="1890">
        <v>20</v>
      </c>
    </row>
    <row r="109" s="1833" customFormat="1" ht="26" spans="1:6">
      <c r="A109" s="1890">
        <v>37</v>
      </c>
      <c r="B109" s="1871"/>
      <c r="C109" s="1890" t="s">
        <v>1582</v>
      </c>
      <c r="D109" s="1850" t="s">
        <v>1583</v>
      </c>
      <c r="E109" s="1912">
        <v>0.15</v>
      </c>
      <c r="F109" s="1890">
        <v>20</v>
      </c>
    </row>
    <row r="110" s="1833" customFormat="1" ht="26" spans="1:6">
      <c r="A110" s="1890">
        <v>38</v>
      </c>
      <c r="B110" s="1871"/>
      <c r="C110" s="1890" t="s">
        <v>1584</v>
      </c>
      <c r="D110" s="1850" t="s">
        <v>1585</v>
      </c>
      <c r="E110" s="1912">
        <v>0.1</v>
      </c>
      <c r="F110" s="1890">
        <v>15</v>
      </c>
    </row>
    <row r="111" s="1833" customFormat="1" ht="26" spans="1:6">
      <c r="A111" s="1890">
        <v>39</v>
      </c>
      <c r="B111" s="1871"/>
      <c r="C111" s="1890" t="s">
        <v>1586</v>
      </c>
      <c r="D111" s="1850" t="s">
        <v>1587</v>
      </c>
      <c r="E111" s="1912">
        <v>0.1</v>
      </c>
      <c r="F111" s="1890">
        <v>15</v>
      </c>
    </row>
    <row r="112" s="1833" customFormat="1" ht="26" spans="1:6">
      <c r="A112" s="1890">
        <v>40</v>
      </c>
      <c r="B112" s="1889"/>
      <c r="C112" s="1890" t="s">
        <v>1588</v>
      </c>
      <c r="D112" s="1850" t="s">
        <v>1589</v>
      </c>
      <c r="E112" s="1912">
        <v>0.1</v>
      </c>
      <c r="F112" s="1890">
        <v>15</v>
      </c>
    </row>
    <row r="113" s="1833" customFormat="1" ht="26" spans="1:6">
      <c r="A113" s="1890">
        <v>41</v>
      </c>
      <c r="B113" s="1890" t="s">
        <v>1590</v>
      </c>
      <c r="C113" s="1890" t="s">
        <v>1591</v>
      </c>
      <c r="D113" s="1850" t="s">
        <v>1592</v>
      </c>
      <c r="E113" s="1912">
        <v>0.1</v>
      </c>
      <c r="F113" s="1890">
        <v>15</v>
      </c>
    </row>
    <row r="114" s="1833" customFormat="1" ht="26" spans="1:6">
      <c r="A114" s="1890">
        <v>42</v>
      </c>
      <c r="B114" s="1890"/>
      <c r="C114" s="1890" t="s">
        <v>1593</v>
      </c>
      <c r="D114" s="1850" t="s">
        <v>1594</v>
      </c>
      <c r="E114" s="1912">
        <v>0.1</v>
      </c>
      <c r="F114" s="1890">
        <v>15</v>
      </c>
    </row>
    <row r="115" s="1833" customFormat="1" ht="26" spans="1:6">
      <c r="A115" s="1890">
        <v>43</v>
      </c>
      <c r="B115" s="1890"/>
      <c r="C115" s="1890" t="s">
        <v>1595</v>
      </c>
      <c r="D115" s="1850" t="s">
        <v>1596</v>
      </c>
      <c r="E115" s="1912">
        <v>0.1</v>
      </c>
      <c r="F115" s="1890">
        <v>15</v>
      </c>
    </row>
    <row r="116" s="1833" customFormat="1" ht="26" spans="1:6">
      <c r="A116" s="1890">
        <v>44</v>
      </c>
      <c r="B116" s="1887" t="s">
        <v>1163</v>
      </c>
      <c r="C116" s="1890" t="s">
        <v>1597</v>
      </c>
      <c r="D116" s="1850" t="s">
        <v>1598</v>
      </c>
      <c r="E116" s="1912">
        <v>0.1</v>
      </c>
      <c r="F116" s="1890">
        <v>15</v>
      </c>
    </row>
    <row r="117" s="1833" customFormat="1" ht="26" spans="1:6">
      <c r="A117" s="1890">
        <v>45</v>
      </c>
      <c r="B117" s="1889"/>
      <c r="C117" s="1850" t="s">
        <v>1599</v>
      </c>
      <c r="D117" s="1850" t="s">
        <v>1600</v>
      </c>
      <c r="E117" s="1912">
        <v>0.1</v>
      </c>
      <c r="F117" s="1890">
        <v>15</v>
      </c>
    </row>
    <row r="118" s="1833" customFormat="1" ht="26" spans="1:6">
      <c r="A118" s="1890">
        <v>46</v>
      </c>
      <c r="B118" s="1887" t="s">
        <v>1601</v>
      </c>
      <c r="C118" s="1890" t="s">
        <v>1602</v>
      </c>
      <c r="D118" s="1850" t="s">
        <v>1603</v>
      </c>
      <c r="E118" s="1912">
        <v>0.1</v>
      </c>
      <c r="F118" s="1890">
        <v>15</v>
      </c>
    </row>
    <row r="119" s="1833" customFormat="1" ht="26" spans="1:6">
      <c r="A119" s="1890">
        <v>47</v>
      </c>
      <c r="B119" s="1889"/>
      <c r="C119" s="1890" t="s">
        <v>1604</v>
      </c>
      <c r="D119" s="1850" t="s">
        <v>1605</v>
      </c>
      <c r="E119" s="1912">
        <v>0.1</v>
      </c>
      <c r="F119" s="1890">
        <v>15</v>
      </c>
    </row>
    <row r="120" s="1833" customFormat="1" ht="26" spans="1:6">
      <c r="A120" s="1890">
        <v>48</v>
      </c>
      <c r="B120" s="1887" t="s">
        <v>1606</v>
      </c>
      <c r="C120" s="1890" t="s">
        <v>1607</v>
      </c>
      <c r="D120" s="1850" t="s">
        <v>1608</v>
      </c>
      <c r="E120" s="1912">
        <v>0.1</v>
      </c>
      <c r="F120" s="1890">
        <v>15</v>
      </c>
    </row>
    <row r="121" s="1833" customFormat="1" ht="26" spans="1:6">
      <c r="A121" s="1890">
        <v>49</v>
      </c>
      <c r="B121" s="1889"/>
      <c r="C121" s="1890" t="s">
        <v>1609</v>
      </c>
      <c r="D121" s="1850" t="s">
        <v>1610</v>
      </c>
      <c r="E121" s="1912">
        <v>0.1</v>
      </c>
      <c r="F121" s="1890">
        <v>15</v>
      </c>
    </row>
    <row r="122" s="1833" customFormat="1" ht="26" spans="1:6">
      <c r="A122" s="1890">
        <v>50</v>
      </c>
      <c r="B122" s="1890" t="s">
        <v>1611</v>
      </c>
      <c r="C122" s="1890" t="s">
        <v>1612</v>
      </c>
      <c r="D122" s="1850" t="s">
        <v>1613</v>
      </c>
      <c r="E122" s="1912">
        <v>0.1</v>
      </c>
      <c r="F122" s="1890">
        <v>15</v>
      </c>
    </row>
    <row r="123" s="1833" customFormat="1" ht="26" spans="1:6">
      <c r="A123" s="1890">
        <v>51</v>
      </c>
      <c r="B123" s="1890"/>
      <c r="C123" s="1890" t="s">
        <v>1614</v>
      </c>
      <c r="D123" s="1850" t="s">
        <v>1615</v>
      </c>
      <c r="E123" s="1912">
        <v>0.1</v>
      </c>
      <c r="F123" s="1890">
        <v>15</v>
      </c>
    </row>
    <row r="124" s="1833" customFormat="1" ht="26" spans="1:6">
      <c r="A124" s="1890">
        <v>52</v>
      </c>
      <c r="B124" s="1890" t="s">
        <v>1616</v>
      </c>
      <c r="C124" s="1890" t="s">
        <v>1617</v>
      </c>
      <c r="D124" s="1850" t="s">
        <v>1618</v>
      </c>
      <c r="E124" s="1912">
        <v>0.1</v>
      </c>
      <c r="F124" s="1890">
        <v>15</v>
      </c>
    </row>
    <row r="125" s="1833" customFormat="1" ht="26" spans="1:6">
      <c r="A125" s="1890">
        <v>53</v>
      </c>
      <c r="B125" s="1890"/>
      <c r="C125" s="1890" t="s">
        <v>1619</v>
      </c>
      <c r="D125" s="1850" t="s">
        <v>1620</v>
      </c>
      <c r="E125" s="1912">
        <v>0.1</v>
      </c>
      <c r="F125" s="1890">
        <v>15</v>
      </c>
    </row>
    <row r="126" ht="26" spans="1:6">
      <c r="A126" s="1890">
        <v>54</v>
      </c>
      <c r="B126" s="1890" t="s">
        <v>1621</v>
      </c>
      <c r="C126" s="1890" t="s">
        <v>1622</v>
      </c>
      <c r="D126" s="1850" t="s">
        <v>1623</v>
      </c>
      <c r="E126" s="1912">
        <v>0.1</v>
      </c>
      <c r="F126" s="1890">
        <v>15</v>
      </c>
    </row>
    <row r="127" ht="26" spans="1:6">
      <c r="A127" s="1890">
        <v>55</v>
      </c>
      <c r="B127" s="1890" t="s">
        <v>1624</v>
      </c>
      <c r="C127" s="1890" t="s">
        <v>1625</v>
      </c>
      <c r="D127" s="1850" t="s">
        <v>1626</v>
      </c>
      <c r="E127" s="1912">
        <v>0.1</v>
      </c>
      <c r="F127" s="1890">
        <v>15</v>
      </c>
    </row>
    <row r="128" ht="26" spans="1:6">
      <c r="A128" s="1890">
        <v>56</v>
      </c>
      <c r="B128" s="1890"/>
      <c r="C128" s="1890" t="s">
        <v>1627</v>
      </c>
      <c r="D128" s="1850" t="s">
        <v>1628</v>
      </c>
      <c r="E128" s="1912">
        <v>0.1</v>
      </c>
      <c r="F128" s="1890">
        <v>15</v>
      </c>
    </row>
    <row r="129" ht="26" spans="1:6">
      <c r="A129" s="1890">
        <v>57</v>
      </c>
      <c r="B129" s="1890"/>
      <c r="C129" s="1890" t="s">
        <v>1629</v>
      </c>
      <c r="D129" s="1850" t="s">
        <v>1630</v>
      </c>
      <c r="E129" s="1912">
        <v>0.1</v>
      </c>
      <c r="F129" s="1890">
        <v>15</v>
      </c>
    </row>
    <row r="130" ht="26" spans="1:6">
      <c r="A130" s="1890">
        <v>58</v>
      </c>
      <c r="B130" s="1890" t="s">
        <v>1631</v>
      </c>
      <c r="C130" s="1890" t="s">
        <v>1632</v>
      </c>
      <c r="D130" s="1850" t="s">
        <v>1633</v>
      </c>
      <c r="E130" s="1912">
        <v>0.1</v>
      </c>
      <c r="F130" s="1890">
        <v>15</v>
      </c>
    </row>
    <row r="131" ht="26" spans="1:6">
      <c r="A131" s="1890">
        <v>59</v>
      </c>
      <c r="B131" s="1890"/>
      <c r="C131" s="1890" t="s">
        <v>1634</v>
      </c>
      <c r="D131" s="1850" t="s">
        <v>1635</v>
      </c>
      <c r="E131" s="1912">
        <v>0.1</v>
      </c>
      <c r="F131" s="1890">
        <v>15</v>
      </c>
    </row>
    <row r="132" ht="26" spans="1:6">
      <c r="A132" s="1890">
        <v>60</v>
      </c>
      <c r="B132" s="1887" t="s">
        <v>1636</v>
      </c>
      <c r="C132" s="1890" t="s">
        <v>1637</v>
      </c>
      <c r="D132" s="1850" t="s">
        <v>1638</v>
      </c>
      <c r="E132" s="1912">
        <v>0.1</v>
      </c>
      <c r="F132" s="1890">
        <v>15</v>
      </c>
    </row>
    <row r="133" ht="26" spans="1:6">
      <c r="A133" s="1890">
        <v>61</v>
      </c>
      <c r="B133" s="1889"/>
      <c r="C133" s="1890" t="s">
        <v>1639</v>
      </c>
      <c r="D133" s="1850" t="s">
        <v>1640</v>
      </c>
      <c r="E133" s="1912">
        <v>0.1</v>
      </c>
      <c r="F133" s="1890">
        <v>15</v>
      </c>
    </row>
    <row r="134" ht="26" spans="1:6">
      <c r="A134" s="1890">
        <v>62</v>
      </c>
      <c r="B134" s="1890" t="s">
        <v>1641</v>
      </c>
      <c r="C134" s="1890" t="s">
        <v>1642</v>
      </c>
      <c r="D134" s="1850" t="s">
        <v>1643</v>
      </c>
      <c r="E134" s="1912">
        <v>0.1</v>
      </c>
      <c r="F134" s="1890">
        <v>15</v>
      </c>
    </row>
    <row r="135" ht="26" spans="1:6">
      <c r="A135" s="1890">
        <v>63</v>
      </c>
      <c r="B135" s="1890" t="s">
        <v>1644</v>
      </c>
      <c r="C135" s="1890" t="s">
        <v>1645</v>
      </c>
      <c r="D135" s="1850" t="s">
        <v>1646</v>
      </c>
      <c r="E135" s="1912">
        <v>0.1</v>
      </c>
      <c r="F135" s="1890">
        <v>15</v>
      </c>
    </row>
    <row r="136" ht="26" spans="1:6">
      <c r="A136" s="1890">
        <v>64</v>
      </c>
      <c r="B136" s="1890"/>
      <c r="C136" s="1890" t="s">
        <v>1647</v>
      </c>
      <c r="D136" s="1850" t="s">
        <v>1648</v>
      </c>
      <c r="E136" s="1912">
        <v>0.1</v>
      </c>
      <c r="F136" s="1890">
        <v>15</v>
      </c>
    </row>
    <row r="137" ht="26" spans="1:6">
      <c r="A137" s="1890">
        <v>65</v>
      </c>
      <c r="B137" s="1890" t="s">
        <v>1649</v>
      </c>
      <c r="C137" s="1890" t="s">
        <v>1650</v>
      </c>
      <c r="D137" s="1850" t="s">
        <v>1651</v>
      </c>
      <c r="E137" s="1912">
        <v>0.1</v>
      </c>
      <c r="F137" s="1890">
        <v>15</v>
      </c>
    </row>
    <row r="138" spans="1:6">
      <c r="A138" s="1910"/>
      <c r="B138" s="1910"/>
      <c r="C138" s="1910"/>
      <c r="D138" s="1853"/>
      <c r="E138" s="1911"/>
      <c r="F138" s="1910"/>
    </row>
    <row r="139" spans="1:6">
      <c r="A139" s="1910"/>
      <c r="B139" s="1910"/>
      <c r="C139" s="1910"/>
      <c r="D139" s="1910"/>
      <c r="E139" s="1911"/>
      <c r="F139" s="1910"/>
    </row>
    <row r="141" spans="1:14">
      <c r="A141" s="1913"/>
      <c r="B141" s="1913"/>
      <c r="C141" s="1913"/>
      <c r="D141" s="1913"/>
      <c r="E141" s="1913"/>
      <c r="F141" s="1913"/>
      <c r="G141" s="1913"/>
      <c r="H141" s="1913"/>
      <c r="I141" s="1913"/>
      <c r="J141" s="1913"/>
      <c r="K141" s="1914"/>
      <c r="L141" s="1914"/>
      <c r="M141" s="1914"/>
      <c r="N141" s="1914"/>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363636363636" style="1766" customWidth="1"/>
    <col min="2" max="2" width="15" style="1766" customWidth="1"/>
    <col min="3" max="6" width="10.2727272727273" style="1766" customWidth="1"/>
    <col min="7" max="7" width="9" style="1766"/>
    <col min="8" max="8" width="9" style="1765"/>
    <col min="9" max="9" width="9" style="1767"/>
    <col min="10" max="10" width="17.3636363636364" style="1768" customWidth="1"/>
    <col min="11" max="21" width="17.3636363636364" style="1766" customWidth="1"/>
    <col min="22" max="16384" width="9" style="1767"/>
  </cols>
  <sheetData>
    <row r="1" spans="1:21">
      <c r="A1" s="1769" t="s">
        <v>1652</v>
      </c>
      <c r="B1" s="1769"/>
      <c r="C1" s="1769"/>
      <c r="D1" s="1769"/>
      <c r="E1" s="1769"/>
      <c r="F1" s="1769"/>
      <c r="G1" s="1770"/>
      <c r="I1" s="1764"/>
      <c r="J1" s="1804" t="s">
        <v>238</v>
      </c>
      <c r="K1" s="1805" t="s">
        <v>251</v>
      </c>
      <c r="L1" s="1805" t="s">
        <v>263</v>
      </c>
      <c r="M1" s="1805" t="s">
        <v>273</v>
      </c>
      <c r="N1" s="1805" t="s">
        <v>282</v>
      </c>
      <c r="O1" s="1805" t="s">
        <v>290</v>
      </c>
      <c r="P1" s="1805" t="s">
        <v>295</v>
      </c>
      <c r="Q1" s="1805" t="s">
        <v>301</v>
      </c>
      <c r="R1" s="1805" t="s">
        <v>305</v>
      </c>
      <c r="S1" s="1805" t="s">
        <v>309</v>
      </c>
      <c r="T1" s="1805" t="s">
        <v>313</v>
      </c>
      <c r="U1" s="1816" t="s">
        <v>317</v>
      </c>
    </row>
    <row r="2" ht="14.75" spans="1:21">
      <c r="A2" s="1771" t="s">
        <v>1653</v>
      </c>
      <c r="B2" s="1771"/>
      <c r="C2" s="1771"/>
      <c r="D2" s="1771"/>
      <c r="E2" s="1771"/>
      <c r="F2" s="1771"/>
      <c r="G2" s="1772" t="s">
        <v>1654</v>
      </c>
      <c r="J2" s="1806" t="s">
        <v>1655</v>
      </c>
      <c r="K2" s="1784" t="s">
        <v>1656</v>
      </c>
      <c r="L2" s="1784" t="s">
        <v>1657</v>
      </c>
      <c r="M2" s="1784" t="s">
        <v>1658</v>
      </c>
      <c r="N2" s="1784" t="s">
        <v>1659</v>
      </c>
      <c r="O2" s="1784" t="s">
        <v>1660</v>
      </c>
      <c r="P2" s="1784" t="s">
        <v>1661</v>
      </c>
      <c r="Q2" s="1784" t="s">
        <v>1662</v>
      </c>
      <c r="R2" s="1784" t="s">
        <v>1663</v>
      </c>
      <c r="S2" s="1784" t="s">
        <v>1664</v>
      </c>
      <c r="T2" s="1784" t="s">
        <v>1665</v>
      </c>
      <c r="U2" s="1784" t="s">
        <v>1666</v>
      </c>
    </row>
    <row r="3" s="1764" customFormat="1" ht="19.5" customHeight="1" spans="1:21">
      <c r="A3" s="1773" t="s">
        <v>1667</v>
      </c>
      <c r="B3" s="1774"/>
      <c r="C3" s="1775" t="s">
        <v>479</v>
      </c>
      <c r="D3" s="1775" t="s">
        <v>480</v>
      </c>
      <c r="E3" s="1775" t="s">
        <v>430</v>
      </c>
      <c r="F3" s="1775" t="s">
        <v>164</v>
      </c>
      <c r="G3" s="1775" t="s">
        <v>297</v>
      </c>
      <c r="H3" s="1776"/>
      <c r="J3" s="1806" t="s">
        <v>1668</v>
      </c>
      <c r="K3" s="1784" t="s">
        <v>1669</v>
      </c>
      <c r="L3" s="1784" t="s">
        <v>1670</v>
      </c>
      <c r="M3" s="1784" t="s">
        <v>1671</v>
      </c>
      <c r="N3" s="1784" t="s">
        <v>1672</v>
      </c>
      <c r="O3" s="1784" t="s">
        <v>1673</v>
      </c>
      <c r="P3" s="1784" t="s">
        <v>1674</v>
      </c>
      <c r="Q3" s="1784" t="s">
        <v>1675</v>
      </c>
      <c r="R3" s="1784" t="s">
        <v>1676</v>
      </c>
      <c r="S3" s="1784" t="s">
        <v>1677</v>
      </c>
      <c r="T3" s="1784" t="s">
        <v>1678</v>
      </c>
      <c r="U3" s="1784" t="s">
        <v>1679</v>
      </c>
    </row>
    <row r="4" s="1764" customFormat="1" ht="19.5" customHeight="1" spans="1:21">
      <c r="A4" s="1777"/>
      <c r="B4" s="1778" t="s">
        <v>522</v>
      </c>
      <c r="C4" s="1778" t="s">
        <v>1680</v>
      </c>
      <c r="D4" s="1778" t="s">
        <v>1680</v>
      </c>
      <c r="E4" s="1778" t="s">
        <v>1680</v>
      </c>
      <c r="F4" s="1779" t="s">
        <v>1680</v>
      </c>
      <c r="G4" s="1779" t="s">
        <v>1680</v>
      </c>
      <c r="H4" s="1776"/>
      <c r="J4" s="1806" t="s">
        <v>1681</v>
      </c>
      <c r="K4" s="1784" t="s">
        <v>1682</v>
      </c>
      <c r="L4" s="1784" t="s">
        <v>1683</v>
      </c>
      <c r="M4" s="1784" t="s">
        <v>1684</v>
      </c>
      <c r="N4" s="1784" t="s">
        <v>1685</v>
      </c>
      <c r="O4" s="1784" t="s">
        <v>1686</v>
      </c>
      <c r="P4" s="1784" t="s">
        <v>1687</v>
      </c>
      <c r="Q4" s="1784" t="s">
        <v>1688</v>
      </c>
      <c r="R4" s="1784" t="s">
        <v>1689</v>
      </c>
      <c r="S4" s="1784" t="s">
        <v>1690</v>
      </c>
      <c r="T4" s="1784" t="s">
        <v>1691</v>
      </c>
      <c r="U4" s="1784" t="s">
        <v>1692</v>
      </c>
    </row>
    <row r="5" ht="14.25" customHeight="1" spans="1:21">
      <c r="A5" s="1780" t="s">
        <v>238</v>
      </c>
      <c r="B5" s="1781" t="s">
        <v>1655</v>
      </c>
      <c r="C5" s="1781">
        <v>34550</v>
      </c>
      <c r="D5" s="1781">
        <v>34470</v>
      </c>
      <c r="E5" s="1781">
        <v>34330</v>
      </c>
      <c r="F5" s="1782">
        <v>13400</v>
      </c>
      <c r="G5" s="1782">
        <v>25450</v>
      </c>
      <c r="H5" s="1783" t="s">
        <v>238</v>
      </c>
      <c r="I5" s="1807">
        <f>SUMPRODUCT((B5:B9=基准地价!I2)*(C3:G3=基准地价!E2)*(C5:G9))</f>
        <v>0</v>
      </c>
      <c r="J5" s="1806" t="s">
        <v>1693</v>
      </c>
      <c r="K5" s="1784" t="s">
        <v>1694</v>
      </c>
      <c r="L5" s="1784" t="s">
        <v>1695</v>
      </c>
      <c r="M5" s="1784" t="s">
        <v>1696</v>
      </c>
      <c r="N5" s="1784" t="s">
        <v>1697</v>
      </c>
      <c r="O5" s="1784" t="s">
        <v>1698</v>
      </c>
      <c r="P5" s="1784" t="s">
        <v>1699</v>
      </c>
      <c r="Q5" s="1784" t="s">
        <v>1700</v>
      </c>
      <c r="R5" s="1784" t="s">
        <v>1701</v>
      </c>
      <c r="S5" s="1784" t="s">
        <v>1702</v>
      </c>
      <c r="T5" s="1784" t="s">
        <v>1703</v>
      </c>
      <c r="U5" s="1784" t="s">
        <v>1704</v>
      </c>
    </row>
    <row r="6" ht="14.25" customHeight="1" spans="1:21">
      <c r="A6" s="1784" t="s">
        <v>238</v>
      </c>
      <c r="B6" s="1784" t="s">
        <v>1668</v>
      </c>
      <c r="C6" s="1784">
        <v>36990</v>
      </c>
      <c r="D6" s="1784">
        <v>36850</v>
      </c>
      <c r="E6" s="1784">
        <v>36700</v>
      </c>
      <c r="F6" s="1785">
        <v>14590</v>
      </c>
      <c r="G6" s="1785">
        <v>27450</v>
      </c>
      <c r="H6" s="1786" t="s">
        <v>251</v>
      </c>
      <c r="I6" s="1808">
        <f>SUMPRODUCT((B10:B29=基准地价!I2)*(C3:G3=基准地价!E2)*(C10:G29))</f>
        <v>0</v>
      </c>
      <c r="J6" s="1806" t="s">
        <v>1705</v>
      </c>
      <c r="K6" s="1784" t="s">
        <v>1706</v>
      </c>
      <c r="L6" s="1784" t="s">
        <v>1707</v>
      </c>
      <c r="M6" s="1784" t="s">
        <v>1708</v>
      </c>
      <c r="N6" s="1784" t="s">
        <v>1709</v>
      </c>
      <c r="O6" s="1784" t="s">
        <v>1710</v>
      </c>
      <c r="P6" s="1784" t="s">
        <v>1711</v>
      </c>
      <c r="Q6" s="1784" t="s">
        <v>1712</v>
      </c>
      <c r="R6" s="1784" t="s">
        <v>1713</v>
      </c>
      <c r="S6" s="1784" t="s">
        <v>1714</v>
      </c>
      <c r="T6" s="1784" t="s">
        <v>1715</v>
      </c>
      <c r="U6" s="1784" t="s">
        <v>1716</v>
      </c>
    </row>
    <row r="7" ht="14.25" customHeight="1" spans="1:21">
      <c r="A7" s="1784" t="s">
        <v>238</v>
      </c>
      <c r="B7" s="1787" t="s">
        <v>1681</v>
      </c>
      <c r="C7" s="1784">
        <v>34850</v>
      </c>
      <c r="D7" s="1784">
        <v>34690</v>
      </c>
      <c r="E7" s="1784">
        <v>34550</v>
      </c>
      <c r="F7" s="1785">
        <v>14360</v>
      </c>
      <c r="G7" s="1785">
        <v>25620</v>
      </c>
      <c r="H7" s="1786" t="s">
        <v>263</v>
      </c>
      <c r="I7" s="1808">
        <f>SUMPRODUCT((B30:B54=基准地价!I2)*(C3:G3=基准地价!E2)*(C30:G54))</f>
        <v>0</v>
      </c>
      <c r="K7" s="1784" t="s">
        <v>1717</v>
      </c>
      <c r="L7" s="1784" t="s">
        <v>1718</v>
      </c>
      <c r="M7" s="1784" t="s">
        <v>1719</v>
      </c>
      <c r="N7" s="1784" t="s">
        <v>1720</v>
      </c>
      <c r="O7" s="1784" t="s">
        <v>1721</v>
      </c>
      <c r="P7" s="1784" t="s">
        <v>1722</v>
      </c>
      <c r="Q7" s="1784" t="s">
        <v>1723</v>
      </c>
      <c r="R7" s="1784" t="s">
        <v>1724</v>
      </c>
      <c r="S7" s="1784" t="s">
        <v>1725</v>
      </c>
      <c r="T7" s="1784" t="s">
        <v>1726</v>
      </c>
      <c r="U7" s="1787" t="s">
        <v>1727</v>
      </c>
    </row>
    <row r="8" ht="14.25" customHeight="1" spans="1:21">
      <c r="A8" s="1784" t="s">
        <v>238</v>
      </c>
      <c r="B8" s="1784" t="s">
        <v>1693</v>
      </c>
      <c r="C8" s="1784">
        <v>32630</v>
      </c>
      <c r="D8" s="1784">
        <v>32510</v>
      </c>
      <c r="E8" s="1784">
        <v>32420</v>
      </c>
      <c r="F8" s="1785">
        <v>13300</v>
      </c>
      <c r="G8" s="1785">
        <v>24010</v>
      </c>
      <c r="H8" s="1786" t="s">
        <v>273</v>
      </c>
      <c r="I8" s="1808">
        <f>SUMPRODUCT((B55:B86=基准地价!I2)*(C3:G3=基准地价!E2)*(C55:G86))</f>
        <v>0</v>
      </c>
      <c r="K8" s="1784" t="s">
        <v>1728</v>
      </c>
      <c r="L8" s="1784" t="s">
        <v>1729</v>
      </c>
      <c r="M8" s="1784" t="s">
        <v>1730</v>
      </c>
      <c r="N8" s="1784" t="s">
        <v>1731</v>
      </c>
      <c r="O8" s="1784" t="s">
        <v>1732</v>
      </c>
      <c r="P8" s="1784" t="s">
        <v>1733</v>
      </c>
      <c r="Q8" s="1784" t="s">
        <v>1734</v>
      </c>
      <c r="R8" s="1784" t="s">
        <v>1735</v>
      </c>
      <c r="S8" s="1784" t="s">
        <v>1736</v>
      </c>
      <c r="T8" s="1784" t="s">
        <v>1737</v>
      </c>
      <c r="U8" s="1784" t="s">
        <v>1738</v>
      </c>
    </row>
    <row r="9" ht="14.25" customHeight="1" spans="1:20">
      <c r="A9" s="1788" t="s">
        <v>238</v>
      </c>
      <c r="B9" s="1789" t="s">
        <v>1705</v>
      </c>
      <c r="C9" s="1790">
        <v>36370</v>
      </c>
      <c r="D9" s="1790">
        <v>36210</v>
      </c>
      <c r="E9" s="1790">
        <v>36050</v>
      </c>
      <c r="F9" s="1791"/>
      <c r="G9" s="1792">
        <v>26740</v>
      </c>
      <c r="H9" s="1786" t="s">
        <v>282</v>
      </c>
      <c r="I9" s="1808">
        <f>SUMPRODUCT((B87:B126=基准地价!I2)*(C3:G3=基准地价!E2)*(C87:G126))</f>
        <v>0</v>
      </c>
      <c r="K9" s="1784" t="s">
        <v>1739</v>
      </c>
      <c r="L9" s="1784" t="s">
        <v>1740</v>
      </c>
      <c r="M9" s="1784" t="s">
        <v>1741</v>
      </c>
      <c r="N9" s="1784" t="s">
        <v>1742</v>
      </c>
      <c r="O9" s="1784" t="s">
        <v>1743</v>
      </c>
      <c r="P9" s="1784" t="s">
        <v>1744</v>
      </c>
      <c r="Q9" s="1784" t="s">
        <v>1745</v>
      </c>
      <c r="R9" s="1784" t="s">
        <v>1746</v>
      </c>
      <c r="S9" s="1784" t="s">
        <v>1747</v>
      </c>
      <c r="T9" s="1784" t="s">
        <v>1748</v>
      </c>
    </row>
    <row r="10" ht="14.25" customHeight="1" spans="1:20">
      <c r="A10" s="1780" t="s">
        <v>251</v>
      </c>
      <c r="B10" s="1781" t="s">
        <v>1656</v>
      </c>
      <c r="C10" s="1781">
        <v>32350</v>
      </c>
      <c r="D10" s="1781">
        <v>31430</v>
      </c>
      <c r="E10" s="1781">
        <v>31320</v>
      </c>
      <c r="F10" s="1782">
        <v>10850</v>
      </c>
      <c r="G10" s="1782">
        <v>22860</v>
      </c>
      <c r="H10" s="1786" t="s">
        <v>290</v>
      </c>
      <c r="I10" s="1808">
        <f>SUMPRODUCT((B127:B189=基准地价!I2)*(C3:G3=基准地价!E2)*(C127:G189))</f>
        <v>0</v>
      </c>
      <c r="K10" s="1784" t="s">
        <v>1749</v>
      </c>
      <c r="L10" s="1784" t="s">
        <v>1750</v>
      </c>
      <c r="M10" s="1784" t="s">
        <v>1751</v>
      </c>
      <c r="N10" s="1784" t="s">
        <v>1752</v>
      </c>
      <c r="O10" s="1784" t="s">
        <v>1753</v>
      </c>
      <c r="P10" s="1784" t="s">
        <v>1754</v>
      </c>
      <c r="Q10" s="1784" t="s">
        <v>1755</v>
      </c>
      <c r="R10" s="1784" t="s">
        <v>1756</v>
      </c>
      <c r="S10" s="1784" t="s">
        <v>1757</v>
      </c>
      <c r="T10" s="1784" t="s">
        <v>1758</v>
      </c>
    </row>
    <row r="11" ht="14.25" customHeight="1" spans="1:20">
      <c r="A11" s="1784" t="s">
        <v>251</v>
      </c>
      <c r="B11" s="1787" t="s">
        <v>1669</v>
      </c>
      <c r="C11" s="1784">
        <v>31590</v>
      </c>
      <c r="D11" s="1784">
        <v>29490</v>
      </c>
      <c r="E11" s="1784">
        <v>28700</v>
      </c>
      <c r="F11" s="1793">
        <v>10410</v>
      </c>
      <c r="G11" s="1793">
        <v>21460</v>
      </c>
      <c r="H11" s="1786" t="s">
        <v>295</v>
      </c>
      <c r="I11" s="1808">
        <f>SUMPRODUCT((B190:B233=基准地价!I2)*(C3:G3=基准地价!E2)*(C190:G233))</f>
        <v>0</v>
      </c>
      <c r="K11" s="1784" t="s">
        <v>1759</v>
      </c>
      <c r="L11" s="1784" t="s">
        <v>1760</v>
      </c>
      <c r="M11" s="1784" t="s">
        <v>1761</v>
      </c>
      <c r="N11" s="1784" t="s">
        <v>1762</v>
      </c>
      <c r="O11" s="1784" t="s">
        <v>1763</v>
      </c>
      <c r="P11" s="1784" t="s">
        <v>1764</v>
      </c>
      <c r="Q11" s="1784" t="s">
        <v>1765</v>
      </c>
      <c r="R11" s="1784" t="s">
        <v>1766</v>
      </c>
      <c r="S11" s="1784" t="s">
        <v>1767</v>
      </c>
      <c r="T11" s="1784" t="s">
        <v>1768</v>
      </c>
    </row>
    <row r="12" ht="14.25" customHeight="1" spans="1:20">
      <c r="A12" s="1784" t="s">
        <v>251</v>
      </c>
      <c r="B12" s="1787" t="s">
        <v>1682</v>
      </c>
      <c r="C12" s="1784">
        <v>29640</v>
      </c>
      <c r="D12" s="1784">
        <v>27550</v>
      </c>
      <c r="E12" s="1784">
        <v>28010</v>
      </c>
      <c r="F12" s="1793">
        <v>8730</v>
      </c>
      <c r="G12" s="1793">
        <v>20050</v>
      </c>
      <c r="H12" s="1786" t="s">
        <v>301</v>
      </c>
      <c r="I12" s="1808">
        <f>SUMPRODUCT((B234:B276=基准地价!I2)*(C3:G3=基准地价!E2)*(C234:G276))</f>
        <v>0</v>
      </c>
      <c r="K12" s="1784" t="s">
        <v>1769</v>
      </c>
      <c r="L12" s="1784" t="s">
        <v>1770</v>
      </c>
      <c r="M12" s="1784" t="s">
        <v>1771</v>
      </c>
      <c r="N12" s="1784" t="s">
        <v>1772</v>
      </c>
      <c r="O12" s="1784" t="s">
        <v>1773</v>
      </c>
      <c r="P12" s="1784" t="s">
        <v>1774</v>
      </c>
      <c r="Q12" s="1784" t="s">
        <v>1775</v>
      </c>
      <c r="R12" s="1784" t="s">
        <v>1776</v>
      </c>
      <c r="S12" s="1784" t="s">
        <v>1777</v>
      </c>
      <c r="T12" s="1784" t="s">
        <v>1778</v>
      </c>
    </row>
    <row r="13" ht="14.25" customHeight="1" spans="1:20">
      <c r="A13" s="1784" t="s">
        <v>251</v>
      </c>
      <c r="B13" s="1787" t="s">
        <v>1694</v>
      </c>
      <c r="C13" s="1784">
        <v>29680</v>
      </c>
      <c r="D13" s="1784">
        <v>27660</v>
      </c>
      <c r="E13" s="1784">
        <v>28210</v>
      </c>
      <c r="F13" s="1793">
        <v>9590</v>
      </c>
      <c r="G13" s="1793">
        <v>20120</v>
      </c>
      <c r="H13" s="1786" t="s">
        <v>305</v>
      </c>
      <c r="I13" s="1808">
        <f>SUMPRODUCT((B277:B326=基准地价!I2)*(C3:G3=基准地价!E2)*(C277:G326))</f>
        <v>0</v>
      </c>
      <c r="K13" s="1784" t="s">
        <v>1779</v>
      </c>
      <c r="L13" s="1784" t="s">
        <v>1780</v>
      </c>
      <c r="M13" s="1784" t="s">
        <v>1781</v>
      </c>
      <c r="N13" s="1784" t="s">
        <v>1782</v>
      </c>
      <c r="O13" s="1784" t="s">
        <v>1783</v>
      </c>
      <c r="P13" s="1784" t="s">
        <v>1784</v>
      </c>
      <c r="Q13" s="1784" t="s">
        <v>1785</v>
      </c>
      <c r="R13" s="1784" t="s">
        <v>1786</v>
      </c>
      <c r="S13" s="1784" t="s">
        <v>1787</v>
      </c>
      <c r="T13" s="1784" t="s">
        <v>1788</v>
      </c>
    </row>
    <row r="14" ht="14.25" customHeight="1" spans="1:20">
      <c r="A14" s="1784" t="s">
        <v>251</v>
      </c>
      <c r="B14" s="1787" t="s">
        <v>1706</v>
      </c>
      <c r="C14" s="1784">
        <v>30520</v>
      </c>
      <c r="D14" s="1784">
        <v>29510</v>
      </c>
      <c r="E14" s="1784">
        <v>29400</v>
      </c>
      <c r="F14" s="1793">
        <v>9630</v>
      </c>
      <c r="G14" s="1793">
        <v>21480</v>
      </c>
      <c r="H14" s="1786" t="s">
        <v>309</v>
      </c>
      <c r="I14" s="1808">
        <f>SUMPRODUCT((B327:B357=基准地价!I2)*(C3:G3=基准地价!E2)*(C327:G357))</f>
        <v>0</v>
      </c>
      <c r="K14" s="1784" t="s">
        <v>1789</v>
      </c>
      <c r="L14" s="1784" t="s">
        <v>1790</v>
      </c>
      <c r="M14" s="1784" t="s">
        <v>1791</v>
      </c>
      <c r="N14" s="1784" t="s">
        <v>523</v>
      </c>
      <c r="O14" s="1784" t="s">
        <v>1792</v>
      </c>
      <c r="P14" s="1784" t="s">
        <v>1793</v>
      </c>
      <c r="Q14" s="1784" t="s">
        <v>1794</v>
      </c>
      <c r="R14" s="1784" t="s">
        <v>1795</v>
      </c>
      <c r="S14" s="1784" t="s">
        <v>1796</v>
      </c>
      <c r="T14" s="1784" t="s">
        <v>1797</v>
      </c>
    </row>
    <row r="15" ht="14.25" customHeight="1" spans="1:20">
      <c r="A15" s="1784" t="s">
        <v>251</v>
      </c>
      <c r="B15" s="1787" t="s">
        <v>1717</v>
      </c>
      <c r="C15" s="1784">
        <v>29090</v>
      </c>
      <c r="D15" s="1784">
        <v>27590</v>
      </c>
      <c r="E15" s="1784">
        <v>28120</v>
      </c>
      <c r="F15" s="1793">
        <v>9110</v>
      </c>
      <c r="G15" s="1793">
        <v>20070</v>
      </c>
      <c r="H15" s="1786" t="s">
        <v>313</v>
      </c>
      <c r="I15" s="1808">
        <f>SUMPRODUCT((B358:B377=基准地价!I2)*(C3:G3=基准地价!E2)*(C358:G377))</f>
        <v>0</v>
      </c>
      <c r="K15" s="1784" t="s">
        <v>1798</v>
      </c>
      <c r="L15" s="1784" t="s">
        <v>1799</v>
      </c>
      <c r="M15" s="1784" t="s">
        <v>1800</v>
      </c>
      <c r="N15" s="1784" t="s">
        <v>1801</v>
      </c>
      <c r="O15" s="1784" t="s">
        <v>1802</v>
      </c>
      <c r="P15" s="1784" t="s">
        <v>1803</v>
      </c>
      <c r="Q15" s="1784" t="s">
        <v>1804</v>
      </c>
      <c r="R15" s="1784" t="s">
        <v>1805</v>
      </c>
      <c r="S15" s="1784" t="s">
        <v>1806</v>
      </c>
      <c r="T15" s="1784" t="s">
        <v>1807</v>
      </c>
    </row>
    <row r="16" ht="14.25" customHeight="1" spans="1:20">
      <c r="A16" s="1784" t="s">
        <v>251</v>
      </c>
      <c r="B16" s="1787" t="s">
        <v>1728</v>
      </c>
      <c r="C16" s="1784">
        <v>26790</v>
      </c>
      <c r="D16" s="1784">
        <v>30370</v>
      </c>
      <c r="E16" s="1784">
        <v>30240</v>
      </c>
      <c r="F16" s="1793">
        <v>11590</v>
      </c>
      <c r="G16" s="1793">
        <v>22090</v>
      </c>
      <c r="H16" s="1794" t="s">
        <v>317</v>
      </c>
      <c r="I16" s="1809">
        <f>SUMPRODUCT((B378:B384=基准地价!I2)*(C3:G3=基准地价!E2)*(C378:G384))</f>
        <v>0</v>
      </c>
      <c r="K16" s="1784" t="s">
        <v>1808</v>
      </c>
      <c r="L16" s="1784" t="s">
        <v>1809</v>
      </c>
      <c r="M16" s="1784" t="s">
        <v>1810</v>
      </c>
      <c r="N16" s="1784" t="s">
        <v>1811</v>
      </c>
      <c r="O16" s="1784" t="s">
        <v>1812</v>
      </c>
      <c r="P16" s="1784" t="s">
        <v>1813</v>
      </c>
      <c r="Q16" s="1784" t="s">
        <v>1814</v>
      </c>
      <c r="R16" s="1784" t="s">
        <v>1815</v>
      </c>
      <c r="S16" s="1784" t="s">
        <v>1816</v>
      </c>
      <c r="T16" s="1784" t="s">
        <v>1817</v>
      </c>
    </row>
    <row r="17" ht="14.25" customHeight="1" spans="1:20">
      <c r="A17" s="1784" t="s">
        <v>251</v>
      </c>
      <c r="B17" s="1787" t="s">
        <v>1739</v>
      </c>
      <c r="C17" s="1784">
        <v>29180</v>
      </c>
      <c r="D17" s="1784">
        <v>27620</v>
      </c>
      <c r="E17" s="1784">
        <v>28180</v>
      </c>
      <c r="F17" s="1793">
        <v>10790</v>
      </c>
      <c r="G17" s="1795">
        <v>20090</v>
      </c>
      <c r="I17" s="1810"/>
      <c r="K17" s="1784" t="s">
        <v>1818</v>
      </c>
      <c r="L17" s="1784" t="s">
        <v>1819</v>
      </c>
      <c r="M17" s="1784" t="s">
        <v>1820</v>
      </c>
      <c r="N17" s="1784" t="s">
        <v>1821</v>
      </c>
      <c r="O17" s="1784" t="s">
        <v>1822</v>
      </c>
      <c r="P17" s="1784" t="s">
        <v>1823</v>
      </c>
      <c r="Q17" s="1784" t="s">
        <v>1824</v>
      </c>
      <c r="R17" s="1784" t="s">
        <v>1825</v>
      </c>
      <c r="S17" s="1784" t="s">
        <v>1826</v>
      </c>
      <c r="T17" s="1784" t="s">
        <v>1827</v>
      </c>
    </row>
    <row r="18" ht="14.25" customHeight="1" spans="1:20">
      <c r="A18" s="1784" t="s">
        <v>251</v>
      </c>
      <c r="B18" s="1787" t="s">
        <v>1749</v>
      </c>
      <c r="C18" s="1784">
        <v>26840</v>
      </c>
      <c r="D18" s="1784">
        <v>28930</v>
      </c>
      <c r="E18" s="1784">
        <v>28820</v>
      </c>
      <c r="F18" s="1793"/>
      <c r="G18" s="1795">
        <v>21050</v>
      </c>
      <c r="I18" s="1810"/>
      <c r="K18" s="1784" t="s">
        <v>1828</v>
      </c>
      <c r="L18" s="1784" t="s">
        <v>1829</v>
      </c>
      <c r="M18" s="1784" t="s">
        <v>1830</v>
      </c>
      <c r="N18" s="1784" t="s">
        <v>1831</v>
      </c>
      <c r="O18" s="1784" t="s">
        <v>1832</v>
      </c>
      <c r="P18" s="1784" t="s">
        <v>1833</v>
      </c>
      <c r="Q18" s="1784" t="s">
        <v>1834</v>
      </c>
      <c r="R18" s="1784" t="s">
        <v>1835</v>
      </c>
      <c r="S18" s="1784" t="s">
        <v>1836</v>
      </c>
      <c r="T18" s="1784" t="s">
        <v>1837</v>
      </c>
    </row>
    <row r="19" ht="14.25" customHeight="1" spans="1:20">
      <c r="A19" s="1784" t="s">
        <v>251</v>
      </c>
      <c r="B19" s="1787" t="s">
        <v>1759</v>
      </c>
      <c r="C19" s="1784">
        <v>27750</v>
      </c>
      <c r="D19" s="1784">
        <v>26680</v>
      </c>
      <c r="E19" s="1784">
        <v>26590</v>
      </c>
      <c r="F19" s="1793"/>
      <c r="G19" s="1795">
        <v>19420</v>
      </c>
      <c r="I19" s="1810"/>
      <c r="K19" s="1784" t="s">
        <v>1838</v>
      </c>
      <c r="L19" s="1784" t="s">
        <v>1839</v>
      </c>
      <c r="M19" s="1784" t="s">
        <v>1840</v>
      </c>
      <c r="N19" s="1784" t="s">
        <v>1841</v>
      </c>
      <c r="O19" s="1784" t="s">
        <v>1842</v>
      </c>
      <c r="P19" s="1784" t="s">
        <v>1843</v>
      </c>
      <c r="Q19" s="1784" t="s">
        <v>1844</v>
      </c>
      <c r="R19" s="1784" t="s">
        <v>1845</v>
      </c>
      <c r="S19" s="1784" t="s">
        <v>1846</v>
      </c>
      <c r="T19" s="1784" t="s">
        <v>1847</v>
      </c>
    </row>
    <row r="20" ht="14.25" customHeight="1" spans="1:20">
      <c r="A20" s="1784" t="s">
        <v>251</v>
      </c>
      <c r="B20" s="1787" t="s">
        <v>1769</v>
      </c>
      <c r="C20" s="1784">
        <v>27050</v>
      </c>
      <c r="D20" s="1784">
        <v>29010</v>
      </c>
      <c r="E20" s="1784">
        <v>28910</v>
      </c>
      <c r="F20" s="1793"/>
      <c r="G20" s="1795">
        <v>21110</v>
      </c>
      <c r="K20" s="1784" t="s">
        <v>1848</v>
      </c>
      <c r="L20" s="1784" t="s">
        <v>1849</v>
      </c>
      <c r="M20" s="1784" t="s">
        <v>1850</v>
      </c>
      <c r="N20" s="1784" t="s">
        <v>1851</v>
      </c>
      <c r="O20" s="1784" t="s">
        <v>1852</v>
      </c>
      <c r="P20" s="1784" t="s">
        <v>1853</v>
      </c>
      <c r="Q20" s="1784" t="s">
        <v>1854</v>
      </c>
      <c r="R20" s="1784" t="s">
        <v>1855</v>
      </c>
      <c r="S20" s="1784" t="s">
        <v>1856</v>
      </c>
      <c r="T20" s="1784" t="s">
        <v>1857</v>
      </c>
    </row>
    <row r="21" ht="14.25" customHeight="1" spans="1:20">
      <c r="A21" s="1784" t="s">
        <v>251</v>
      </c>
      <c r="B21" s="1787" t="s">
        <v>1779</v>
      </c>
      <c r="C21" s="1784">
        <v>32370</v>
      </c>
      <c r="D21" s="1784">
        <v>26730</v>
      </c>
      <c r="E21" s="1784">
        <v>26640</v>
      </c>
      <c r="F21" s="1793"/>
      <c r="G21" s="1795">
        <v>19440</v>
      </c>
      <c r="K21" s="1811" t="s">
        <v>1858</v>
      </c>
      <c r="L21" s="1784" t="s">
        <v>1859</v>
      </c>
      <c r="M21" s="1784" t="s">
        <v>1860</v>
      </c>
      <c r="N21" s="1784" t="s">
        <v>1861</v>
      </c>
      <c r="O21" s="1784" t="s">
        <v>1862</v>
      </c>
      <c r="P21" s="1784" t="s">
        <v>1863</v>
      </c>
      <c r="Q21" s="1784" t="s">
        <v>1864</v>
      </c>
      <c r="R21" s="1784" t="s">
        <v>1865</v>
      </c>
      <c r="S21" s="1784" t="s">
        <v>1866</v>
      </c>
      <c r="T21" s="1784" t="s">
        <v>1867</v>
      </c>
    </row>
    <row r="22" ht="14.25" customHeight="1" spans="1:20">
      <c r="A22" s="1784" t="s">
        <v>251</v>
      </c>
      <c r="B22" s="1787" t="s">
        <v>1789</v>
      </c>
      <c r="C22" s="1784">
        <v>29830</v>
      </c>
      <c r="D22" s="1784">
        <v>27600</v>
      </c>
      <c r="E22" s="1784">
        <v>28150</v>
      </c>
      <c r="F22" s="1793"/>
      <c r="G22" s="1795">
        <v>20080</v>
      </c>
      <c r="L22" s="1811" t="s">
        <v>1868</v>
      </c>
      <c r="M22" s="1784" t="s">
        <v>1869</v>
      </c>
      <c r="N22" s="1784" t="s">
        <v>1870</v>
      </c>
      <c r="O22" s="1784" t="s">
        <v>1871</v>
      </c>
      <c r="P22" s="1784" t="s">
        <v>1872</v>
      </c>
      <c r="Q22" s="1784" t="s">
        <v>1873</v>
      </c>
      <c r="R22" s="1784" t="s">
        <v>1874</v>
      </c>
      <c r="S22" s="1784" t="s">
        <v>1875</v>
      </c>
      <c r="T22" s="1787"/>
    </row>
    <row r="23" ht="14.25" customHeight="1" spans="1:19">
      <c r="A23" s="1784" t="s">
        <v>251</v>
      </c>
      <c r="B23" s="1787" t="s">
        <v>1798</v>
      </c>
      <c r="C23" s="1784">
        <v>27800</v>
      </c>
      <c r="D23" s="1784">
        <v>26900</v>
      </c>
      <c r="E23" s="1784">
        <v>27170</v>
      </c>
      <c r="F23" s="1793"/>
      <c r="G23" s="1795">
        <v>19570</v>
      </c>
      <c r="L23" s="1811" t="s">
        <v>1876</v>
      </c>
      <c r="M23" s="1784" t="s">
        <v>1877</v>
      </c>
      <c r="N23" s="1784" t="s">
        <v>1878</v>
      </c>
      <c r="O23" s="1784" t="s">
        <v>1879</v>
      </c>
      <c r="P23" s="1784" t="s">
        <v>1880</v>
      </c>
      <c r="Q23" s="1784" t="s">
        <v>1881</v>
      </c>
      <c r="R23" s="1784" t="s">
        <v>1882</v>
      </c>
      <c r="S23" s="1784" t="s">
        <v>1883</v>
      </c>
    </row>
    <row r="24" ht="14.25" customHeight="1" spans="1:19">
      <c r="A24" s="1784" t="s">
        <v>251</v>
      </c>
      <c r="B24" s="1787" t="s">
        <v>1808</v>
      </c>
      <c r="C24" s="1784">
        <v>27930</v>
      </c>
      <c r="D24" s="1784">
        <v>32260</v>
      </c>
      <c r="E24" s="1784">
        <v>32120</v>
      </c>
      <c r="F24" s="1793"/>
      <c r="G24" s="1795">
        <v>23470</v>
      </c>
      <c r="L24" s="1811" t="s">
        <v>1884</v>
      </c>
      <c r="M24" s="1784" t="s">
        <v>1885</v>
      </c>
      <c r="N24" s="1784" t="s">
        <v>1886</v>
      </c>
      <c r="O24" s="1784" t="s">
        <v>1887</v>
      </c>
      <c r="P24" s="1784" t="s">
        <v>1888</v>
      </c>
      <c r="Q24" s="1784" t="s">
        <v>1889</v>
      </c>
      <c r="R24" s="1784" t="s">
        <v>1890</v>
      </c>
      <c r="S24" s="1784" t="s">
        <v>1891</v>
      </c>
    </row>
    <row r="25" ht="14.25" customHeight="1" spans="1:19">
      <c r="A25" s="1784" t="s">
        <v>251</v>
      </c>
      <c r="B25" s="1787" t="s">
        <v>1818</v>
      </c>
      <c r="C25" s="1784">
        <v>32230</v>
      </c>
      <c r="D25" s="1784">
        <v>29640</v>
      </c>
      <c r="E25" s="1784">
        <v>29510</v>
      </c>
      <c r="F25" s="1793"/>
      <c r="G25" s="1795">
        <v>21560</v>
      </c>
      <c r="L25" s="1811" t="s">
        <v>1892</v>
      </c>
      <c r="M25" s="1784" t="s">
        <v>1893</v>
      </c>
      <c r="N25" s="1784" t="s">
        <v>1894</v>
      </c>
      <c r="O25" s="1784" t="s">
        <v>1895</v>
      </c>
      <c r="P25" s="1784" t="s">
        <v>1896</v>
      </c>
      <c r="Q25" s="1784" t="s">
        <v>1897</v>
      </c>
      <c r="R25" s="1784" t="s">
        <v>1898</v>
      </c>
      <c r="S25" s="1784" t="s">
        <v>1899</v>
      </c>
    </row>
    <row r="26" ht="14.25" customHeight="1" spans="1:19">
      <c r="A26" s="1784" t="s">
        <v>251</v>
      </c>
      <c r="B26" s="1787" t="s">
        <v>1828</v>
      </c>
      <c r="C26" s="1784">
        <v>31690</v>
      </c>
      <c r="D26" s="1784">
        <v>27650</v>
      </c>
      <c r="E26" s="1784">
        <v>28200</v>
      </c>
      <c r="F26" s="1793"/>
      <c r="G26" s="1795">
        <v>20110</v>
      </c>
      <c r="L26" s="1811" t="s">
        <v>1900</v>
      </c>
      <c r="M26" s="1784" t="s">
        <v>1901</v>
      </c>
      <c r="N26" s="1784" t="s">
        <v>1902</v>
      </c>
      <c r="O26" s="1784" t="s">
        <v>1903</v>
      </c>
      <c r="P26" s="1784" t="s">
        <v>1904</v>
      </c>
      <c r="Q26" s="1784" t="s">
        <v>1905</v>
      </c>
      <c r="R26" s="1784" t="s">
        <v>1906</v>
      </c>
      <c r="S26" s="1784" t="s">
        <v>1907</v>
      </c>
    </row>
    <row r="27" ht="14.25" customHeight="1" spans="1:19">
      <c r="A27" s="1784" t="s">
        <v>251</v>
      </c>
      <c r="B27" s="1787" t="s">
        <v>1838</v>
      </c>
      <c r="C27" s="1784">
        <v>29610</v>
      </c>
      <c r="D27" s="1784">
        <v>27770</v>
      </c>
      <c r="E27" s="1784">
        <v>28300</v>
      </c>
      <c r="F27" s="1793"/>
      <c r="G27" s="1795">
        <v>20210</v>
      </c>
      <c r="M27" s="1784" t="s">
        <v>1908</v>
      </c>
      <c r="N27" s="1784" t="s">
        <v>1909</v>
      </c>
      <c r="O27" s="1784" t="s">
        <v>1910</v>
      </c>
      <c r="P27" s="1784" t="s">
        <v>1911</v>
      </c>
      <c r="Q27" s="1784" t="s">
        <v>1912</v>
      </c>
      <c r="R27" s="1784" t="s">
        <v>1913</v>
      </c>
      <c r="S27" s="1784" t="s">
        <v>1914</v>
      </c>
    </row>
    <row r="28" ht="14.25" customHeight="1" spans="1:19">
      <c r="A28" s="1788" t="s">
        <v>251</v>
      </c>
      <c r="B28" s="1796" t="s">
        <v>1848</v>
      </c>
      <c r="C28" s="1797"/>
      <c r="D28" s="1797">
        <v>31520</v>
      </c>
      <c r="E28" s="1797">
        <v>31410</v>
      </c>
      <c r="F28" s="1798"/>
      <c r="G28" s="1799">
        <v>22940</v>
      </c>
      <c r="M28" s="1784" t="s">
        <v>1915</v>
      </c>
      <c r="N28" s="1784" t="s">
        <v>1916</v>
      </c>
      <c r="O28" s="1784" t="s">
        <v>1917</v>
      </c>
      <c r="P28" s="1784" t="s">
        <v>1918</v>
      </c>
      <c r="Q28" s="1784" t="s">
        <v>1919</v>
      </c>
      <c r="R28" s="1784" t="s">
        <v>1920</v>
      </c>
      <c r="S28" s="1811" t="s">
        <v>1921</v>
      </c>
    </row>
    <row r="29" ht="14.25" customHeight="1" spans="1:19">
      <c r="A29" s="1800" t="s">
        <v>251</v>
      </c>
      <c r="B29" s="1790" t="s">
        <v>1858</v>
      </c>
      <c r="C29" s="1790"/>
      <c r="D29" s="1790">
        <v>29460</v>
      </c>
      <c r="E29" s="1790">
        <v>28640</v>
      </c>
      <c r="F29" s="1791"/>
      <c r="G29" s="1801">
        <v>21430</v>
      </c>
      <c r="M29" s="1811" t="s">
        <v>1922</v>
      </c>
      <c r="N29" s="1784" t="s">
        <v>1923</v>
      </c>
      <c r="O29" s="1784" t="s">
        <v>1924</v>
      </c>
      <c r="P29" s="1784" t="s">
        <v>1925</v>
      </c>
      <c r="Q29" s="1784" t="s">
        <v>1926</v>
      </c>
      <c r="R29" s="1784" t="s">
        <v>1927</v>
      </c>
      <c r="S29" s="1811" t="s">
        <v>1928</v>
      </c>
    </row>
    <row r="30" ht="14.25" customHeight="1" spans="1:19">
      <c r="A30" s="1788" t="s">
        <v>263</v>
      </c>
      <c r="B30" s="1787" t="s">
        <v>1657</v>
      </c>
      <c r="C30" s="1787">
        <v>26890</v>
      </c>
      <c r="D30" s="1787">
        <v>26770</v>
      </c>
      <c r="E30" s="1787">
        <v>25700</v>
      </c>
      <c r="F30" s="1785">
        <v>8180</v>
      </c>
      <c r="G30" s="1785">
        <v>18740</v>
      </c>
      <c r="I30" s="1810"/>
      <c r="M30" s="1811" t="s">
        <v>1929</v>
      </c>
      <c r="N30" s="1784" t="s">
        <v>1930</v>
      </c>
      <c r="O30" s="1784" t="s">
        <v>1931</v>
      </c>
      <c r="P30" s="1784" t="s">
        <v>1932</v>
      </c>
      <c r="Q30" s="1784" t="s">
        <v>1933</v>
      </c>
      <c r="R30" s="1784" t="s">
        <v>1934</v>
      </c>
      <c r="S30" s="1811" t="s">
        <v>1935</v>
      </c>
    </row>
    <row r="31" ht="14.25" customHeight="1" spans="1:19">
      <c r="A31" s="1784" t="s">
        <v>263</v>
      </c>
      <c r="B31" s="1787" t="s">
        <v>1670</v>
      </c>
      <c r="C31" s="1784">
        <v>24550</v>
      </c>
      <c r="D31" s="1784">
        <v>23990</v>
      </c>
      <c r="E31" s="1784">
        <v>22930</v>
      </c>
      <c r="F31" s="1793">
        <v>7470</v>
      </c>
      <c r="G31" s="1793">
        <v>16790</v>
      </c>
      <c r="I31" s="1810"/>
      <c r="M31" s="1811" t="s">
        <v>1936</v>
      </c>
      <c r="N31" s="1784" t="s">
        <v>1937</v>
      </c>
      <c r="O31" s="1784" t="s">
        <v>1938</v>
      </c>
      <c r="P31" s="1784" t="s">
        <v>1939</v>
      </c>
      <c r="Q31" s="1784" t="s">
        <v>1940</v>
      </c>
      <c r="R31" s="1784" t="s">
        <v>1941</v>
      </c>
      <c r="S31" s="1811" t="s">
        <v>1942</v>
      </c>
    </row>
    <row r="32" ht="14.25" customHeight="1" spans="1:19">
      <c r="A32" s="1784" t="s">
        <v>263</v>
      </c>
      <c r="B32" s="1787" t="s">
        <v>1683</v>
      </c>
      <c r="C32" s="1784">
        <v>27210</v>
      </c>
      <c r="D32" s="1784">
        <v>23240</v>
      </c>
      <c r="E32" s="1784">
        <v>23260</v>
      </c>
      <c r="F32" s="1793">
        <v>7130</v>
      </c>
      <c r="G32" s="1793">
        <v>16270</v>
      </c>
      <c r="I32" s="1810"/>
      <c r="M32" s="1811" t="s">
        <v>1943</v>
      </c>
      <c r="N32" s="1784" t="s">
        <v>1944</v>
      </c>
      <c r="O32" s="1784" t="s">
        <v>1945</v>
      </c>
      <c r="P32" s="1784" t="s">
        <v>1946</v>
      </c>
      <c r="Q32" s="1784" t="s">
        <v>1947</v>
      </c>
      <c r="R32" s="1784" t="s">
        <v>1948</v>
      </c>
      <c r="S32" s="1811" t="s">
        <v>1949</v>
      </c>
    </row>
    <row r="33" ht="14.25" customHeight="1" spans="1:18">
      <c r="A33" s="1784" t="s">
        <v>263</v>
      </c>
      <c r="B33" s="1787" t="s">
        <v>1695</v>
      </c>
      <c r="C33" s="1784">
        <v>27300</v>
      </c>
      <c r="D33" s="1784">
        <v>22980</v>
      </c>
      <c r="E33" s="1784">
        <v>24260</v>
      </c>
      <c r="F33" s="1793">
        <v>5860</v>
      </c>
      <c r="G33" s="1793">
        <v>16090</v>
      </c>
      <c r="I33" s="1810"/>
      <c r="M33" s="1811" t="s">
        <v>1950</v>
      </c>
      <c r="N33" s="1784" t="s">
        <v>1951</v>
      </c>
      <c r="O33" s="1784" t="s">
        <v>1952</v>
      </c>
      <c r="P33" s="1784" t="s">
        <v>1953</v>
      </c>
      <c r="Q33" s="1784" t="s">
        <v>1954</v>
      </c>
      <c r="R33" s="1784" t="s">
        <v>1955</v>
      </c>
    </row>
    <row r="34" ht="14.25" customHeight="1" spans="1:18">
      <c r="A34" s="1784" t="s">
        <v>263</v>
      </c>
      <c r="B34" s="1787" t="s">
        <v>1707</v>
      </c>
      <c r="C34" s="1784">
        <v>23090</v>
      </c>
      <c r="D34" s="1784">
        <v>23390</v>
      </c>
      <c r="E34" s="1784">
        <v>23510</v>
      </c>
      <c r="F34" s="1793">
        <v>6700</v>
      </c>
      <c r="G34" s="1793">
        <v>16370</v>
      </c>
      <c r="I34" s="1810"/>
      <c r="N34" s="1784" t="s">
        <v>1956</v>
      </c>
      <c r="O34" s="1784" t="s">
        <v>1957</v>
      </c>
      <c r="P34" s="1784" t="s">
        <v>1958</v>
      </c>
      <c r="Q34" s="1784" t="s">
        <v>1959</v>
      </c>
      <c r="R34" s="1784" t="s">
        <v>1960</v>
      </c>
    </row>
    <row r="35" ht="14.25" customHeight="1" spans="1:18">
      <c r="A35" s="1784" t="s">
        <v>263</v>
      </c>
      <c r="B35" s="1787" t="s">
        <v>1718</v>
      </c>
      <c r="C35" s="1784">
        <v>27270</v>
      </c>
      <c r="D35" s="1784">
        <v>24270</v>
      </c>
      <c r="E35" s="1784">
        <v>24950</v>
      </c>
      <c r="F35" s="1793">
        <v>6600</v>
      </c>
      <c r="G35" s="1793">
        <v>16990</v>
      </c>
      <c r="I35" s="1810"/>
      <c r="N35" s="1784" t="s">
        <v>1961</v>
      </c>
      <c r="O35" s="1784" t="s">
        <v>1962</v>
      </c>
      <c r="P35" s="1784" t="s">
        <v>1963</v>
      </c>
      <c r="Q35" s="1784" t="s">
        <v>1964</v>
      </c>
      <c r="R35" s="1784" t="s">
        <v>1965</v>
      </c>
    </row>
    <row r="36" ht="14.25" customHeight="1" spans="1:18">
      <c r="A36" s="1784" t="s">
        <v>263</v>
      </c>
      <c r="B36" s="1787" t="s">
        <v>1729</v>
      </c>
      <c r="C36" s="1784">
        <v>23490</v>
      </c>
      <c r="D36" s="1784">
        <v>23020</v>
      </c>
      <c r="E36" s="1784">
        <v>25230</v>
      </c>
      <c r="F36" s="1793">
        <v>6780</v>
      </c>
      <c r="G36" s="1793">
        <v>16120</v>
      </c>
      <c r="I36" s="1810"/>
      <c r="N36" s="1811" t="s">
        <v>1966</v>
      </c>
      <c r="O36" s="1812" t="s">
        <v>1967</v>
      </c>
      <c r="P36" s="1784" t="s">
        <v>1968</v>
      </c>
      <c r="Q36" s="1784" t="s">
        <v>1969</v>
      </c>
      <c r="R36" s="1784" t="s">
        <v>1970</v>
      </c>
    </row>
    <row r="37" ht="14.25" customHeight="1" spans="1:18">
      <c r="A37" s="1784" t="s">
        <v>263</v>
      </c>
      <c r="B37" s="1787" t="s">
        <v>1740</v>
      </c>
      <c r="C37" s="1784">
        <v>24380</v>
      </c>
      <c r="D37" s="1784">
        <v>22240</v>
      </c>
      <c r="E37" s="1784">
        <v>25980</v>
      </c>
      <c r="F37" s="1793">
        <v>8160</v>
      </c>
      <c r="G37" s="1793">
        <v>15570</v>
      </c>
      <c r="I37" s="1813"/>
      <c r="N37" s="1811" t="s">
        <v>1971</v>
      </c>
      <c r="O37" s="1812" t="s">
        <v>1972</v>
      </c>
      <c r="P37" s="1784" t="s">
        <v>1973</v>
      </c>
      <c r="Q37" s="1784" t="s">
        <v>1974</v>
      </c>
      <c r="R37" s="1784" t="s">
        <v>1975</v>
      </c>
    </row>
    <row r="38" ht="14.25" customHeight="1" spans="1:18">
      <c r="A38" s="1784" t="s">
        <v>263</v>
      </c>
      <c r="B38" s="1787" t="s">
        <v>1750</v>
      </c>
      <c r="C38" s="1784">
        <v>23120</v>
      </c>
      <c r="D38" s="1784">
        <v>24630</v>
      </c>
      <c r="E38" s="1784">
        <v>25030</v>
      </c>
      <c r="F38" s="1793">
        <v>7710</v>
      </c>
      <c r="G38" s="1793">
        <v>17240</v>
      </c>
      <c r="I38" s="1814"/>
      <c r="N38" s="1811" t="s">
        <v>1976</v>
      </c>
      <c r="O38" s="1812" t="s">
        <v>1977</v>
      </c>
      <c r="P38" s="1784" t="s">
        <v>1978</v>
      </c>
      <c r="Q38" s="1784" t="s">
        <v>1979</v>
      </c>
      <c r="R38" s="1784" t="s">
        <v>1980</v>
      </c>
    </row>
    <row r="39" ht="14.25" customHeight="1" spans="1:18">
      <c r="A39" s="1784" t="s">
        <v>263</v>
      </c>
      <c r="B39" s="1787" t="s">
        <v>1760</v>
      </c>
      <c r="C39" s="1784">
        <v>22330</v>
      </c>
      <c r="D39" s="1784">
        <v>21140</v>
      </c>
      <c r="E39" s="1784">
        <v>23970</v>
      </c>
      <c r="F39" s="1793">
        <v>7940</v>
      </c>
      <c r="G39" s="1793">
        <v>14790</v>
      </c>
      <c r="I39" s="1814"/>
      <c r="N39" s="1811" t="s">
        <v>1981</v>
      </c>
      <c r="O39" s="1812" t="s">
        <v>1982</v>
      </c>
      <c r="P39" s="1784" t="s">
        <v>1983</v>
      </c>
      <c r="Q39" s="1784" t="s">
        <v>1984</v>
      </c>
      <c r="R39" s="1784" t="s">
        <v>1985</v>
      </c>
    </row>
    <row r="40" ht="14.25" customHeight="1" spans="1:18">
      <c r="A40" s="1784" t="s">
        <v>263</v>
      </c>
      <c r="B40" s="1787" t="s">
        <v>1770</v>
      </c>
      <c r="C40" s="1784">
        <v>24740</v>
      </c>
      <c r="D40" s="1784">
        <v>24690</v>
      </c>
      <c r="E40" s="1784">
        <v>22610</v>
      </c>
      <c r="F40" s="1793"/>
      <c r="G40" s="1793">
        <v>17280</v>
      </c>
      <c r="I40" s="1814"/>
      <c r="N40" s="1811" t="s">
        <v>1986</v>
      </c>
      <c r="O40" s="1812" t="s">
        <v>1987</v>
      </c>
      <c r="P40" s="1784" t="s">
        <v>1988</v>
      </c>
      <c r="Q40" s="1784" t="s">
        <v>1989</v>
      </c>
      <c r="R40" s="1784" t="s">
        <v>1990</v>
      </c>
    </row>
    <row r="41" ht="14.25" customHeight="1" spans="1:18">
      <c r="A41" s="1784" t="s">
        <v>263</v>
      </c>
      <c r="B41" s="1787" t="s">
        <v>1780</v>
      </c>
      <c r="C41" s="1784">
        <v>21220</v>
      </c>
      <c r="D41" s="1784">
        <v>21120</v>
      </c>
      <c r="E41" s="1784">
        <v>22590</v>
      </c>
      <c r="F41" s="1793"/>
      <c r="G41" s="1793">
        <v>14780</v>
      </c>
      <c r="I41" s="1814"/>
      <c r="N41" s="1811" t="s">
        <v>1991</v>
      </c>
      <c r="O41" s="1815" t="s">
        <v>1992</v>
      </c>
      <c r="P41" s="1787" t="s">
        <v>1993</v>
      </c>
      <c r="Q41" s="1811" t="s">
        <v>1994</v>
      </c>
      <c r="R41" s="1787" t="s">
        <v>1995</v>
      </c>
    </row>
    <row r="42" ht="14.25" customHeight="1" spans="1:18">
      <c r="A42" s="1784" t="s">
        <v>263</v>
      </c>
      <c r="B42" s="1787" t="s">
        <v>1790</v>
      </c>
      <c r="C42" s="1784">
        <v>24800</v>
      </c>
      <c r="D42" s="1784">
        <v>22280</v>
      </c>
      <c r="E42" s="1784">
        <v>24350</v>
      </c>
      <c r="F42" s="1793"/>
      <c r="G42" s="1793">
        <v>15590</v>
      </c>
      <c r="I42" s="1814"/>
      <c r="O42" s="1784" t="s">
        <v>1996</v>
      </c>
      <c r="P42" s="1784" t="s">
        <v>1997</v>
      </c>
      <c r="Q42" s="1811" t="s">
        <v>1998</v>
      </c>
      <c r="R42" s="1784" t="s">
        <v>1999</v>
      </c>
    </row>
    <row r="43" ht="14.25" customHeight="1" spans="1:18">
      <c r="A43" s="1784" t="s">
        <v>263</v>
      </c>
      <c r="B43" s="1787" t="s">
        <v>1799</v>
      </c>
      <c r="C43" s="1784">
        <v>21210</v>
      </c>
      <c r="D43" s="1784">
        <v>21160</v>
      </c>
      <c r="E43" s="1784">
        <v>22650</v>
      </c>
      <c r="F43" s="1793"/>
      <c r="G43" s="1793">
        <v>14800</v>
      </c>
      <c r="I43" s="1814"/>
      <c r="O43" s="1784" t="s">
        <v>2000</v>
      </c>
      <c r="P43" s="1784" t="s">
        <v>2001</v>
      </c>
      <c r="Q43" s="1811" t="s">
        <v>2002</v>
      </c>
      <c r="R43" s="1784" t="s">
        <v>2003</v>
      </c>
    </row>
    <row r="44" ht="14.25" customHeight="1" spans="1:18">
      <c r="A44" s="1784" t="s">
        <v>263</v>
      </c>
      <c r="B44" s="1787" t="s">
        <v>1809</v>
      </c>
      <c r="C44" s="1784">
        <v>22370</v>
      </c>
      <c r="D44" s="1784">
        <v>23140</v>
      </c>
      <c r="E44" s="1784">
        <v>25090</v>
      </c>
      <c r="F44" s="1793"/>
      <c r="G44" s="1793">
        <v>16190</v>
      </c>
      <c r="I44" s="1814"/>
      <c r="O44" s="1784" t="s">
        <v>2004</v>
      </c>
      <c r="P44" s="1784" t="s">
        <v>2005</v>
      </c>
      <c r="Q44" s="1811" t="s">
        <v>2006</v>
      </c>
      <c r="R44" s="1784" t="s">
        <v>2007</v>
      </c>
    </row>
    <row r="45" ht="14.25" customHeight="1" spans="1:18">
      <c r="A45" s="1784" t="s">
        <v>263</v>
      </c>
      <c r="B45" s="1787" t="s">
        <v>1819</v>
      </c>
      <c r="C45" s="1784">
        <v>21240</v>
      </c>
      <c r="D45" s="1784">
        <v>27050</v>
      </c>
      <c r="E45" s="1784">
        <v>28000</v>
      </c>
      <c r="F45" s="1793"/>
      <c r="G45" s="1793">
        <v>18940</v>
      </c>
      <c r="I45" s="1810"/>
      <c r="O45" s="1784" t="s">
        <v>2008</v>
      </c>
      <c r="P45" s="1784" t="s">
        <v>2009</v>
      </c>
      <c r="R45" s="1784" t="s">
        <v>2010</v>
      </c>
    </row>
    <row r="46" ht="14.25" customHeight="1" spans="1:18">
      <c r="A46" s="1784" t="s">
        <v>263</v>
      </c>
      <c r="B46" s="1787" t="s">
        <v>1829</v>
      </c>
      <c r="C46" s="1784">
        <v>23240</v>
      </c>
      <c r="D46" s="1784">
        <v>23000</v>
      </c>
      <c r="E46" s="1784">
        <v>24980</v>
      </c>
      <c r="F46" s="1793"/>
      <c r="G46" s="1793">
        <v>16100</v>
      </c>
      <c r="I46" s="1814"/>
      <c r="O46" s="1784" t="s">
        <v>2011</v>
      </c>
      <c r="P46" s="1784"/>
      <c r="R46" s="1784" t="s">
        <v>2012</v>
      </c>
    </row>
    <row r="47" ht="14.25" customHeight="1" spans="1:18">
      <c r="A47" s="1784" t="s">
        <v>263</v>
      </c>
      <c r="B47" s="1796" t="s">
        <v>1839</v>
      </c>
      <c r="C47" s="1797">
        <v>27150</v>
      </c>
      <c r="D47" s="1797">
        <v>23310</v>
      </c>
      <c r="E47" s="1797">
        <v>25150</v>
      </c>
      <c r="F47" s="1798"/>
      <c r="G47" s="1798">
        <v>16310</v>
      </c>
      <c r="I47" s="1814"/>
      <c r="O47" s="1784" t="s">
        <v>2013</v>
      </c>
      <c r="P47" s="1784"/>
      <c r="R47" s="1811" t="s">
        <v>2014</v>
      </c>
    </row>
    <row r="48" ht="14.25" customHeight="1" spans="1:18">
      <c r="A48" s="1784" t="s">
        <v>263</v>
      </c>
      <c r="B48" s="1784" t="s">
        <v>1849</v>
      </c>
      <c r="C48" s="1784">
        <v>23100</v>
      </c>
      <c r="D48" s="1784">
        <v>21110</v>
      </c>
      <c r="E48" s="1784">
        <v>23080</v>
      </c>
      <c r="F48" s="1793"/>
      <c r="G48" s="1802">
        <v>14780</v>
      </c>
      <c r="I48" s="1810"/>
      <c r="O48" s="1784" t="s">
        <v>2015</v>
      </c>
      <c r="P48" s="1784"/>
      <c r="R48" s="1811" t="s">
        <v>2016</v>
      </c>
    </row>
    <row r="49" ht="14.25" customHeight="1" spans="1:18">
      <c r="A49" s="1784" t="s">
        <v>263</v>
      </c>
      <c r="B49" s="1787" t="s">
        <v>1859</v>
      </c>
      <c r="C49" s="1787">
        <v>23400</v>
      </c>
      <c r="D49" s="1787">
        <v>22920</v>
      </c>
      <c r="E49" s="1787">
        <v>24900</v>
      </c>
      <c r="F49" s="1785"/>
      <c r="G49" s="1785">
        <v>16040</v>
      </c>
      <c r="I49" s="1814"/>
      <c r="O49" s="1784" t="s">
        <v>2017</v>
      </c>
      <c r="P49" s="1784"/>
      <c r="R49" s="1811" t="s">
        <v>2018</v>
      </c>
    </row>
    <row r="50" ht="14.25" customHeight="1" spans="1:18">
      <c r="A50" s="1784" t="s">
        <v>263</v>
      </c>
      <c r="B50" s="1784" t="s">
        <v>1868</v>
      </c>
      <c r="C50" s="1784">
        <v>21200</v>
      </c>
      <c r="D50" s="1784">
        <v>26540</v>
      </c>
      <c r="E50" s="1784">
        <v>23200</v>
      </c>
      <c r="F50" s="1793"/>
      <c r="G50" s="1793">
        <v>18580</v>
      </c>
      <c r="I50" s="1814"/>
      <c r="O50" s="1811" t="s">
        <v>2019</v>
      </c>
      <c r="R50" s="1811" t="s">
        <v>2020</v>
      </c>
    </row>
    <row r="51" ht="14.25" customHeight="1" spans="1:18">
      <c r="A51" s="1784" t="s">
        <v>263</v>
      </c>
      <c r="B51" s="1784" t="s">
        <v>1876</v>
      </c>
      <c r="C51" s="1784">
        <v>23000</v>
      </c>
      <c r="D51" s="1784">
        <v>23460</v>
      </c>
      <c r="E51" s="1784">
        <v>25290</v>
      </c>
      <c r="F51" s="1793"/>
      <c r="G51" s="1793">
        <v>16420</v>
      </c>
      <c r="I51" s="1814"/>
      <c r="O51" s="1811" t="s">
        <v>2021</v>
      </c>
      <c r="R51" s="1811" t="s">
        <v>2022</v>
      </c>
    </row>
    <row r="52" ht="14.25" customHeight="1" spans="1:15">
      <c r="A52" s="1784" t="s">
        <v>263</v>
      </c>
      <c r="B52" s="1784" t="s">
        <v>1884</v>
      </c>
      <c r="C52" s="1784">
        <v>26660</v>
      </c>
      <c r="D52" s="1784">
        <v>22350</v>
      </c>
      <c r="E52" s="1784">
        <v>22920</v>
      </c>
      <c r="F52" s="1793"/>
      <c r="G52" s="1793">
        <v>15640</v>
      </c>
      <c r="I52" s="1814"/>
      <c r="O52" s="1811" t="s">
        <v>2023</v>
      </c>
    </row>
    <row r="53" ht="14.25" customHeight="1" spans="1:15">
      <c r="A53" s="1784" t="s">
        <v>263</v>
      </c>
      <c r="B53" s="1784" t="s">
        <v>1892</v>
      </c>
      <c r="C53" s="1784">
        <v>23580</v>
      </c>
      <c r="D53" s="1784"/>
      <c r="E53" s="1784">
        <v>24280</v>
      </c>
      <c r="F53" s="1793"/>
      <c r="G53" s="1793"/>
      <c r="I53" s="1814"/>
      <c r="O53" s="1811" t="s">
        <v>2024</v>
      </c>
    </row>
    <row r="54" ht="14.25" customHeight="1" spans="1:15">
      <c r="A54" s="1800" t="s">
        <v>263</v>
      </c>
      <c r="B54" s="1790" t="s">
        <v>1900</v>
      </c>
      <c r="C54" s="1790">
        <v>22460</v>
      </c>
      <c r="D54" s="1790"/>
      <c r="E54" s="1790"/>
      <c r="F54" s="1791"/>
      <c r="G54" s="1801"/>
      <c r="I54" s="1814"/>
      <c r="O54" s="1811" t="s">
        <v>2025</v>
      </c>
    </row>
    <row r="55" ht="14.25" customHeight="1" spans="1:15">
      <c r="A55" s="1788" t="s">
        <v>273</v>
      </c>
      <c r="B55" s="1787" t="s">
        <v>1658</v>
      </c>
      <c r="C55" s="1787">
        <v>21970</v>
      </c>
      <c r="D55" s="1787">
        <v>20370</v>
      </c>
      <c r="E55" s="1787">
        <v>20180</v>
      </c>
      <c r="F55" s="1785">
        <v>5730</v>
      </c>
      <c r="G55" s="1785">
        <v>13820</v>
      </c>
      <c r="I55" s="1814"/>
      <c r="O55" s="1811" t="s">
        <v>2026</v>
      </c>
    </row>
    <row r="56" ht="14.25" customHeight="1" spans="1:15">
      <c r="A56" s="1784" t="s">
        <v>273</v>
      </c>
      <c r="B56" s="1784" t="s">
        <v>1671</v>
      </c>
      <c r="C56" s="1784">
        <v>20470</v>
      </c>
      <c r="D56" s="1784">
        <v>20700</v>
      </c>
      <c r="E56" s="1784">
        <v>20380</v>
      </c>
      <c r="F56" s="1793">
        <v>4760</v>
      </c>
      <c r="G56" s="1793">
        <v>14050</v>
      </c>
      <c r="I56" s="1814"/>
      <c r="O56" s="1811" t="s">
        <v>2027</v>
      </c>
    </row>
    <row r="57" ht="14.25" customHeight="1" spans="1:15">
      <c r="A57" s="1784" t="s">
        <v>273</v>
      </c>
      <c r="B57" s="1784" t="s">
        <v>1684</v>
      </c>
      <c r="C57" s="1784">
        <v>20790</v>
      </c>
      <c r="D57" s="1784">
        <v>21370</v>
      </c>
      <c r="E57" s="1784">
        <v>20890</v>
      </c>
      <c r="F57" s="1793">
        <v>4910</v>
      </c>
      <c r="G57" s="1793">
        <v>14510</v>
      </c>
      <c r="I57" s="1814"/>
      <c r="O57" s="1811" t="s">
        <v>2028</v>
      </c>
    </row>
    <row r="58" ht="14.25" customHeight="1" spans="1:15">
      <c r="A58" s="1784" t="s">
        <v>273</v>
      </c>
      <c r="B58" s="1784" t="s">
        <v>1696</v>
      </c>
      <c r="C58" s="1784">
        <v>21460</v>
      </c>
      <c r="D58" s="1784">
        <v>20920</v>
      </c>
      <c r="E58" s="1784">
        <v>23410</v>
      </c>
      <c r="F58" s="1793">
        <v>5100</v>
      </c>
      <c r="G58" s="1793">
        <v>14200</v>
      </c>
      <c r="I58" s="1814"/>
      <c r="O58" s="1811" t="s">
        <v>2029</v>
      </c>
    </row>
    <row r="59" ht="14.25" customHeight="1" spans="1:15">
      <c r="A59" s="1784" t="s">
        <v>273</v>
      </c>
      <c r="B59" s="1784" t="s">
        <v>1708</v>
      </c>
      <c r="C59" s="1784">
        <v>21000</v>
      </c>
      <c r="D59" s="1784">
        <v>21550</v>
      </c>
      <c r="E59" s="1784">
        <v>21150</v>
      </c>
      <c r="F59" s="1793">
        <v>5250</v>
      </c>
      <c r="G59" s="1793">
        <v>14630</v>
      </c>
      <c r="I59" s="1814"/>
      <c r="O59" s="1811" t="s">
        <v>2030</v>
      </c>
    </row>
    <row r="60" ht="14.25" customHeight="1" spans="1:15">
      <c r="A60" s="1784" t="s">
        <v>273</v>
      </c>
      <c r="B60" s="1784" t="s">
        <v>1719</v>
      </c>
      <c r="C60" s="1784">
        <v>21640</v>
      </c>
      <c r="D60" s="1784">
        <v>21260</v>
      </c>
      <c r="E60" s="1784">
        <v>24040</v>
      </c>
      <c r="F60" s="1793">
        <v>4470</v>
      </c>
      <c r="G60" s="1793">
        <v>14430</v>
      </c>
      <c r="I60" s="1814"/>
      <c r="O60" s="1811" t="s">
        <v>2031</v>
      </c>
    </row>
    <row r="61" ht="14.25" customHeight="1" spans="1:15">
      <c r="A61" s="1784" t="s">
        <v>273</v>
      </c>
      <c r="B61" s="1784" t="s">
        <v>1730</v>
      </c>
      <c r="C61" s="1784">
        <v>21330</v>
      </c>
      <c r="D61" s="1784">
        <v>18640</v>
      </c>
      <c r="E61" s="1784">
        <v>21190</v>
      </c>
      <c r="F61" s="1793">
        <v>4180</v>
      </c>
      <c r="G61" s="1803">
        <v>12650</v>
      </c>
      <c r="I61" s="1814"/>
      <c r="O61" s="1811" t="s">
        <v>2032</v>
      </c>
    </row>
    <row r="62" ht="14.25" customHeight="1" spans="1:15">
      <c r="A62" s="1784" t="s">
        <v>273</v>
      </c>
      <c r="B62" s="1784" t="s">
        <v>1741</v>
      </c>
      <c r="C62" s="1784">
        <v>18710</v>
      </c>
      <c r="D62" s="1784">
        <v>19400</v>
      </c>
      <c r="E62" s="1784">
        <v>23750</v>
      </c>
      <c r="F62" s="1793">
        <v>4860</v>
      </c>
      <c r="G62" s="1803">
        <v>13170</v>
      </c>
      <c r="I62" s="1814"/>
      <c r="O62" s="1811" t="s">
        <v>2033</v>
      </c>
    </row>
    <row r="63" ht="14.25" customHeight="1" spans="1:15">
      <c r="A63" s="1784" t="s">
        <v>273</v>
      </c>
      <c r="B63" s="1784" t="s">
        <v>1751</v>
      </c>
      <c r="C63" s="1784">
        <v>19480</v>
      </c>
      <c r="D63" s="1784">
        <v>16830</v>
      </c>
      <c r="E63" s="1784">
        <v>21590</v>
      </c>
      <c r="F63" s="1793">
        <v>4560</v>
      </c>
      <c r="G63" s="1803">
        <v>11420</v>
      </c>
      <c r="I63" s="1814"/>
      <c r="O63" s="1811" t="s">
        <v>2034</v>
      </c>
    </row>
    <row r="64" ht="14.25" customHeight="1" spans="1:15">
      <c r="A64" s="1784" t="s">
        <v>273</v>
      </c>
      <c r="B64" s="1784" t="s">
        <v>1761</v>
      </c>
      <c r="C64" s="1784">
        <v>16920</v>
      </c>
      <c r="D64" s="1784">
        <v>19190</v>
      </c>
      <c r="E64" s="1784">
        <v>22200</v>
      </c>
      <c r="F64" s="1793">
        <v>4390</v>
      </c>
      <c r="G64" s="1803">
        <v>13030</v>
      </c>
      <c r="I64" s="1814"/>
      <c r="O64" s="1811" t="s">
        <v>2035</v>
      </c>
    </row>
    <row r="65" s="1765" customFormat="1" ht="14.25" customHeight="1" spans="1:21">
      <c r="A65" s="1784" t="s">
        <v>273</v>
      </c>
      <c r="B65" s="1784" t="s">
        <v>1771</v>
      </c>
      <c r="C65" s="1784">
        <v>19290</v>
      </c>
      <c r="D65" s="1784">
        <v>17020</v>
      </c>
      <c r="E65" s="1784">
        <v>19880</v>
      </c>
      <c r="F65" s="1793">
        <v>4070</v>
      </c>
      <c r="G65" s="1793">
        <v>11550</v>
      </c>
      <c r="I65" s="1814"/>
      <c r="J65" s="1768"/>
      <c r="K65" s="1768"/>
      <c r="L65" s="1768"/>
      <c r="M65" s="1768"/>
      <c r="N65" s="1768"/>
      <c r="O65" s="1768"/>
      <c r="P65" s="1768"/>
      <c r="Q65" s="1768"/>
      <c r="R65" s="1768"/>
      <c r="S65" s="1768"/>
      <c r="T65" s="1768"/>
      <c r="U65" s="1768"/>
    </row>
    <row r="66" s="1765" customFormat="1" ht="14.25" customHeight="1" spans="1:21">
      <c r="A66" s="1784" t="s">
        <v>273</v>
      </c>
      <c r="B66" s="1784" t="s">
        <v>1781</v>
      </c>
      <c r="C66" s="1784">
        <v>17090</v>
      </c>
      <c r="D66" s="1784">
        <v>18340</v>
      </c>
      <c r="E66" s="1784">
        <v>21830</v>
      </c>
      <c r="F66" s="1793">
        <v>4690</v>
      </c>
      <c r="G66" s="1793">
        <v>12450</v>
      </c>
      <c r="I66" s="1814"/>
      <c r="J66" s="1768"/>
      <c r="K66" s="1768"/>
      <c r="L66" s="1768"/>
      <c r="M66" s="1768"/>
      <c r="N66" s="1768"/>
      <c r="O66" s="1768"/>
      <c r="P66" s="1768"/>
      <c r="Q66" s="1768"/>
      <c r="R66" s="1768"/>
      <c r="S66" s="1768"/>
      <c r="T66" s="1768"/>
      <c r="U66" s="1768"/>
    </row>
    <row r="67" s="1765" customFormat="1" ht="14.25" customHeight="1" spans="1:21">
      <c r="A67" s="1784" t="s">
        <v>273</v>
      </c>
      <c r="B67" s="1784" t="s">
        <v>1791</v>
      </c>
      <c r="C67" s="1784">
        <v>18420</v>
      </c>
      <c r="D67" s="1784">
        <v>16360</v>
      </c>
      <c r="E67" s="1784">
        <v>20020</v>
      </c>
      <c r="F67" s="1793">
        <v>5150</v>
      </c>
      <c r="G67" s="1793">
        <v>11110</v>
      </c>
      <c r="I67" s="1814"/>
      <c r="J67" s="1768"/>
      <c r="K67" s="1768"/>
      <c r="L67" s="1768"/>
      <c r="M67" s="1768"/>
      <c r="N67" s="1768"/>
      <c r="O67" s="1768"/>
      <c r="P67" s="1768"/>
      <c r="Q67" s="1768"/>
      <c r="R67" s="1768"/>
      <c r="S67" s="1768"/>
      <c r="T67" s="1768"/>
      <c r="U67" s="1768"/>
    </row>
    <row r="68" s="1765" customFormat="1" ht="14.25" customHeight="1" spans="1:21">
      <c r="A68" s="1784" t="s">
        <v>273</v>
      </c>
      <c r="B68" s="1784" t="s">
        <v>1800</v>
      </c>
      <c r="C68" s="1784">
        <v>16450</v>
      </c>
      <c r="D68" s="1784">
        <v>18430</v>
      </c>
      <c r="E68" s="1784">
        <v>21010</v>
      </c>
      <c r="F68" s="1793">
        <v>4720</v>
      </c>
      <c r="G68" s="1793">
        <v>12510</v>
      </c>
      <c r="I68" s="1814"/>
      <c r="J68" s="1768"/>
      <c r="K68" s="1768"/>
      <c r="L68" s="1768"/>
      <c r="M68" s="1768"/>
      <c r="N68" s="1768"/>
      <c r="O68" s="1768"/>
      <c r="P68" s="1768"/>
      <c r="Q68" s="1768"/>
      <c r="R68" s="1768"/>
      <c r="S68" s="1768"/>
      <c r="T68" s="1768"/>
      <c r="U68" s="1768"/>
    </row>
    <row r="69" s="1765" customFormat="1" ht="14.25" customHeight="1" spans="1:21">
      <c r="A69" s="1784" t="s">
        <v>273</v>
      </c>
      <c r="B69" s="1784" t="s">
        <v>1810</v>
      </c>
      <c r="C69" s="1784">
        <v>18510</v>
      </c>
      <c r="D69" s="1784">
        <v>16300</v>
      </c>
      <c r="E69" s="1784">
        <v>18830</v>
      </c>
      <c r="F69" s="1793">
        <v>5400</v>
      </c>
      <c r="G69" s="1793">
        <v>11070</v>
      </c>
      <c r="I69" s="1814"/>
      <c r="J69" s="1768"/>
      <c r="K69" s="1768"/>
      <c r="L69" s="1768"/>
      <c r="M69" s="1768"/>
      <c r="N69" s="1768"/>
      <c r="O69" s="1768"/>
      <c r="P69" s="1768"/>
      <c r="Q69" s="1768"/>
      <c r="R69" s="1768"/>
      <c r="S69" s="1768"/>
      <c r="T69" s="1768"/>
      <c r="U69" s="1768"/>
    </row>
    <row r="70" s="1765" customFormat="1" ht="14.25" customHeight="1" spans="1:21">
      <c r="A70" s="1784" t="s">
        <v>273</v>
      </c>
      <c r="B70" s="1784" t="s">
        <v>1820</v>
      </c>
      <c r="C70" s="1784">
        <v>16370</v>
      </c>
      <c r="D70" s="1784">
        <v>18620</v>
      </c>
      <c r="E70" s="1784">
        <v>21100</v>
      </c>
      <c r="F70" s="1793">
        <v>5700</v>
      </c>
      <c r="G70" s="1793">
        <v>12640</v>
      </c>
      <c r="I70" s="1814"/>
      <c r="J70" s="1768"/>
      <c r="K70" s="1768"/>
      <c r="L70" s="1768"/>
      <c r="M70" s="1768"/>
      <c r="N70" s="1768"/>
      <c r="O70" s="1768"/>
      <c r="P70" s="1768"/>
      <c r="Q70" s="1768"/>
      <c r="R70" s="1768"/>
      <c r="S70" s="1768"/>
      <c r="T70" s="1768"/>
      <c r="U70" s="1768"/>
    </row>
    <row r="71" s="1765" customFormat="1" ht="14.25" customHeight="1" spans="1:21">
      <c r="A71" s="1784" t="s">
        <v>273</v>
      </c>
      <c r="B71" s="1784" t="s">
        <v>1830</v>
      </c>
      <c r="C71" s="1784">
        <v>18700</v>
      </c>
      <c r="D71" s="1784">
        <v>16290</v>
      </c>
      <c r="E71" s="1784">
        <v>18760</v>
      </c>
      <c r="F71" s="1793">
        <v>4780</v>
      </c>
      <c r="G71" s="1793">
        <v>11050</v>
      </c>
      <c r="I71" s="1814"/>
      <c r="J71" s="1768"/>
      <c r="K71" s="1768"/>
      <c r="L71" s="1768"/>
      <c r="M71" s="1768"/>
      <c r="N71" s="1768"/>
      <c r="O71" s="1768"/>
      <c r="P71" s="1768"/>
      <c r="Q71" s="1768"/>
      <c r="R71" s="1768"/>
      <c r="S71" s="1768"/>
      <c r="T71" s="1768"/>
      <c r="U71" s="1768"/>
    </row>
    <row r="72" s="1765" customFormat="1" ht="14.25" customHeight="1" spans="1:21">
      <c r="A72" s="1784" t="s">
        <v>273</v>
      </c>
      <c r="B72" s="1784" t="s">
        <v>1840</v>
      </c>
      <c r="C72" s="1784">
        <v>16340</v>
      </c>
      <c r="D72" s="1784">
        <v>17520</v>
      </c>
      <c r="E72" s="1784">
        <v>21170</v>
      </c>
      <c r="F72" s="1793"/>
      <c r="G72" s="1793">
        <v>11900</v>
      </c>
      <c r="I72" s="1814"/>
      <c r="J72" s="1768"/>
      <c r="K72" s="1768"/>
      <c r="L72" s="1768"/>
      <c r="M72" s="1768"/>
      <c r="N72" s="1768"/>
      <c r="O72" s="1768"/>
      <c r="P72" s="1768"/>
      <c r="Q72" s="1768"/>
      <c r="R72" s="1768"/>
      <c r="S72" s="1768"/>
      <c r="T72" s="1768"/>
      <c r="U72" s="1768"/>
    </row>
    <row r="73" s="1765" customFormat="1" ht="14.25" customHeight="1" spans="1:21">
      <c r="A73" s="1784" t="s">
        <v>273</v>
      </c>
      <c r="B73" s="1784" t="s">
        <v>1850</v>
      </c>
      <c r="C73" s="1784">
        <v>17610</v>
      </c>
      <c r="D73" s="1784">
        <v>18520</v>
      </c>
      <c r="E73" s="1784">
        <v>18720</v>
      </c>
      <c r="F73" s="1793"/>
      <c r="G73" s="1793">
        <v>12570</v>
      </c>
      <c r="I73" s="1814"/>
      <c r="J73" s="1768"/>
      <c r="K73" s="1768"/>
      <c r="L73" s="1768"/>
      <c r="M73" s="1768"/>
      <c r="N73" s="1768"/>
      <c r="O73" s="1768"/>
      <c r="P73" s="1768"/>
      <c r="Q73" s="1768"/>
      <c r="R73" s="1768"/>
      <c r="S73" s="1768"/>
      <c r="T73" s="1768"/>
      <c r="U73" s="1768"/>
    </row>
    <row r="74" s="1765" customFormat="1" ht="14.25" customHeight="1" spans="1:21">
      <c r="A74" s="1784" t="s">
        <v>273</v>
      </c>
      <c r="B74" s="1784" t="s">
        <v>1860</v>
      </c>
      <c r="C74" s="1784">
        <v>18600</v>
      </c>
      <c r="D74" s="1784">
        <v>16480</v>
      </c>
      <c r="E74" s="1784">
        <v>20100</v>
      </c>
      <c r="F74" s="1793"/>
      <c r="G74" s="1793">
        <v>11190</v>
      </c>
      <c r="I74" s="1814"/>
      <c r="J74" s="1768"/>
      <c r="K74" s="1768"/>
      <c r="L74" s="1768"/>
      <c r="M74" s="1768"/>
      <c r="N74" s="1768"/>
      <c r="O74" s="1768"/>
      <c r="P74" s="1768"/>
      <c r="Q74" s="1768"/>
      <c r="R74" s="1768"/>
      <c r="S74" s="1768"/>
      <c r="T74" s="1768"/>
      <c r="U74" s="1768"/>
    </row>
    <row r="75" s="1765" customFormat="1" ht="14.25" customHeight="1" spans="1:21">
      <c r="A75" s="1784" t="s">
        <v>273</v>
      </c>
      <c r="B75" s="1784" t="s">
        <v>1869</v>
      </c>
      <c r="C75" s="1784">
        <v>16570</v>
      </c>
      <c r="D75" s="1784">
        <v>17530</v>
      </c>
      <c r="E75" s="1784">
        <v>21030</v>
      </c>
      <c r="F75" s="1793"/>
      <c r="G75" s="1802">
        <v>11900</v>
      </c>
      <c r="I75" s="1814"/>
      <c r="J75" s="1768"/>
      <c r="K75" s="1768"/>
      <c r="L75" s="1768"/>
      <c r="M75" s="1768"/>
      <c r="N75" s="1768"/>
      <c r="O75" s="1768"/>
      <c r="P75" s="1768"/>
      <c r="Q75" s="1768"/>
      <c r="R75" s="1768"/>
      <c r="S75" s="1768"/>
      <c r="T75" s="1768"/>
      <c r="U75" s="1768"/>
    </row>
    <row r="76" s="1765" customFormat="1" ht="14.25" customHeight="1" spans="1:21">
      <c r="A76" s="1784" t="s">
        <v>273</v>
      </c>
      <c r="B76" s="1787" t="s">
        <v>1877</v>
      </c>
      <c r="C76" s="1787">
        <v>17610</v>
      </c>
      <c r="D76" s="1787">
        <v>20800</v>
      </c>
      <c r="E76" s="1787">
        <v>18920</v>
      </c>
      <c r="F76" s="1785"/>
      <c r="G76" s="1785">
        <v>14120</v>
      </c>
      <c r="I76" s="1814"/>
      <c r="J76" s="1768"/>
      <c r="K76" s="1768"/>
      <c r="L76" s="1768"/>
      <c r="M76" s="1768"/>
      <c r="N76" s="1768"/>
      <c r="O76" s="1768"/>
      <c r="P76" s="1768"/>
      <c r="Q76" s="1768"/>
      <c r="R76" s="1768"/>
      <c r="S76" s="1768"/>
      <c r="T76" s="1768"/>
      <c r="U76" s="1768"/>
    </row>
    <row r="77" s="1765" customFormat="1" ht="14.25" customHeight="1" spans="1:21">
      <c r="A77" s="1784" t="s">
        <v>273</v>
      </c>
      <c r="B77" s="1784" t="s">
        <v>1885</v>
      </c>
      <c r="C77" s="1784">
        <v>20890</v>
      </c>
      <c r="D77" s="1784">
        <v>19740</v>
      </c>
      <c r="E77" s="1784">
        <v>20110</v>
      </c>
      <c r="F77" s="1793"/>
      <c r="G77" s="1793">
        <v>13400</v>
      </c>
      <c r="I77" s="1814"/>
      <c r="J77" s="1768"/>
      <c r="K77" s="1768"/>
      <c r="L77" s="1768"/>
      <c r="M77" s="1768"/>
      <c r="N77" s="1768"/>
      <c r="O77" s="1768"/>
      <c r="P77" s="1768"/>
      <c r="Q77" s="1768"/>
      <c r="R77" s="1768"/>
      <c r="S77" s="1768"/>
      <c r="T77" s="1768"/>
      <c r="U77" s="1768"/>
    </row>
    <row r="78" s="1765" customFormat="1" ht="14.25" customHeight="1" spans="1:21">
      <c r="A78" s="1784" t="s">
        <v>273</v>
      </c>
      <c r="B78" s="1784" t="s">
        <v>1893</v>
      </c>
      <c r="C78" s="1784">
        <v>19820</v>
      </c>
      <c r="D78" s="1784">
        <v>19780</v>
      </c>
      <c r="E78" s="1784">
        <v>18560</v>
      </c>
      <c r="F78" s="1793"/>
      <c r="G78" s="1793">
        <v>13430</v>
      </c>
      <c r="I78" s="1814"/>
      <c r="J78" s="1768"/>
      <c r="K78" s="1768"/>
      <c r="L78" s="1768"/>
      <c r="M78" s="1768"/>
      <c r="N78" s="1768"/>
      <c r="O78" s="1768"/>
      <c r="P78" s="1768"/>
      <c r="Q78" s="1768"/>
      <c r="R78" s="1768"/>
      <c r="S78" s="1768"/>
      <c r="T78" s="1768"/>
      <c r="U78" s="1768"/>
    </row>
    <row r="79" s="1765" customFormat="1" ht="14.25" customHeight="1" spans="1:21">
      <c r="A79" s="1784" t="s">
        <v>273</v>
      </c>
      <c r="B79" s="1784" t="s">
        <v>1901</v>
      </c>
      <c r="C79" s="1784">
        <v>21660</v>
      </c>
      <c r="D79" s="1784">
        <v>18000</v>
      </c>
      <c r="E79" s="1784">
        <v>22570</v>
      </c>
      <c r="F79" s="1793"/>
      <c r="G79" s="1793">
        <v>12220</v>
      </c>
      <c r="I79" s="1814"/>
      <c r="J79" s="1768"/>
      <c r="K79" s="1768"/>
      <c r="L79" s="1768"/>
      <c r="M79" s="1768"/>
      <c r="N79" s="1768"/>
      <c r="O79" s="1768"/>
      <c r="P79" s="1768"/>
      <c r="Q79" s="1768"/>
      <c r="R79" s="1768"/>
      <c r="S79" s="1768"/>
      <c r="T79" s="1768"/>
      <c r="U79" s="1768"/>
    </row>
    <row r="80" s="1765" customFormat="1" ht="14.25" customHeight="1" spans="1:21">
      <c r="A80" s="1784" t="s">
        <v>273</v>
      </c>
      <c r="B80" s="1784" t="s">
        <v>1908</v>
      </c>
      <c r="C80" s="1784">
        <v>19850</v>
      </c>
      <c r="D80" s="1784"/>
      <c r="E80" s="1784">
        <v>21700</v>
      </c>
      <c r="F80" s="1793"/>
      <c r="G80" s="1793"/>
      <c r="I80" s="1814"/>
      <c r="J80" s="1768"/>
      <c r="K80" s="1768"/>
      <c r="L80" s="1768"/>
      <c r="M80" s="1768"/>
      <c r="N80" s="1768"/>
      <c r="O80" s="1768"/>
      <c r="P80" s="1768"/>
      <c r="Q80" s="1768"/>
      <c r="R80" s="1768"/>
      <c r="S80" s="1768"/>
      <c r="T80" s="1768"/>
      <c r="U80" s="1768"/>
    </row>
    <row r="81" s="1765" customFormat="1" ht="14.25" customHeight="1" spans="1:21">
      <c r="A81" s="1784" t="s">
        <v>273</v>
      </c>
      <c r="B81" s="1784" t="s">
        <v>1915</v>
      </c>
      <c r="C81" s="1784">
        <v>18080</v>
      </c>
      <c r="D81" s="1784"/>
      <c r="E81" s="1784">
        <v>20900</v>
      </c>
      <c r="F81" s="1793"/>
      <c r="G81" s="1793"/>
      <c r="I81" s="1814"/>
      <c r="J81" s="1768"/>
      <c r="K81" s="1768"/>
      <c r="L81" s="1768"/>
      <c r="M81" s="1768"/>
      <c r="N81" s="1768"/>
      <c r="O81" s="1768"/>
      <c r="P81" s="1768"/>
      <c r="Q81" s="1768"/>
      <c r="R81" s="1768"/>
      <c r="S81" s="1768"/>
      <c r="T81" s="1768"/>
      <c r="U81" s="1768"/>
    </row>
    <row r="82" s="1765" customFormat="1" ht="14.25" customHeight="1" spans="1:21">
      <c r="A82" s="1784" t="s">
        <v>273</v>
      </c>
      <c r="B82" s="1784" t="s">
        <v>1922</v>
      </c>
      <c r="C82" s="1784"/>
      <c r="D82" s="1784"/>
      <c r="E82" s="1784">
        <v>20840</v>
      </c>
      <c r="F82" s="1793"/>
      <c r="G82" s="1793"/>
      <c r="I82" s="1814"/>
      <c r="J82" s="1768"/>
      <c r="K82" s="1768"/>
      <c r="L82" s="1768"/>
      <c r="M82" s="1768"/>
      <c r="N82" s="1768"/>
      <c r="O82" s="1768"/>
      <c r="P82" s="1768"/>
      <c r="Q82" s="1768"/>
      <c r="R82" s="1768"/>
      <c r="S82" s="1768"/>
      <c r="T82" s="1768"/>
      <c r="U82" s="1768"/>
    </row>
    <row r="83" s="1765" customFormat="1" ht="14.25" customHeight="1" spans="1:21">
      <c r="A83" s="1784" t="s">
        <v>273</v>
      </c>
      <c r="B83" s="1784" t="s">
        <v>1929</v>
      </c>
      <c r="C83" s="1784"/>
      <c r="D83" s="1784"/>
      <c r="E83" s="1784"/>
      <c r="F83" s="1793">
        <v>4770</v>
      </c>
      <c r="G83" s="1793"/>
      <c r="I83" s="1814"/>
      <c r="J83" s="1768"/>
      <c r="K83" s="1768"/>
      <c r="L83" s="1768"/>
      <c r="M83" s="1768"/>
      <c r="N83" s="1768"/>
      <c r="O83" s="1768"/>
      <c r="P83" s="1768"/>
      <c r="Q83" s="1768"/>
      <c r="R83" s="1768"/>
      <c r="S83" s="1768"/>
      <c r="T83" s="1768"/>
      <c r="U83" s="1768"/>
    </row>
    <row r="84" s="1765" customFormat="1" ht="14.25" customHeight="1" spans="1:21">
      <c r="A84" s="1784" t="s">
        <v>273</v>
      </c>
      <c r="B84" s="1784" t="s">
        <v>1936</v>
      </c>
      <c r="C84" s="1784"/>
      <c r="D84" s="1784"/>
      <c r="E84" s="1784"/>
      <c r="F84" s="1793">
        <v>4600</v>
      </c>
      <c r="G84" s="1793"/>
      <c r="I84" s="1814"/>
      <c r="J84" s="1768"/>
      <c r="K84" s="1768"/>
      <c r="L84" s="1768"/>
      <c r="M84" s="1768"/>
      <c r="N84" s="1768"/>
      <c r="O84" s="1768"/>
      <c r="P84" s="1768"/>
      <c r="Q84" s="1768"/>
      <c r="R84" s="1768"/>
      <c r="S84" s="1768"/>
      <c r="T84" s="1768"/>
      <c r="U84" s="1768"/>
    </row>
    <row r="85" s="1765" customFormat="1" ht="14.25" customHeight="1" spans="1:21">
      <c r="A85" s="1784" t="s">
        <v>273</v>
      </c>
      <c r="B85" s="1797" t="s">
        <v>1943</v>
      </c>
      <c r="C85" s="1797"/>
      <c r="D85" s="1797"/>
      <c r="E85" s="1797"/>
      <c r="F85" s="1798">
        <v>4680</v>
      </c>
      <c r="G85" s="1798"/>
      <c r="I85" s="1814"/>
      <c r="J85" s="1768"/>
      <c r="K85" s="1768"/>
      <c r="L85" s="1768"/>
      <c r="M85" s="1768"/>
      <c r="N85" s="1768"/>
      <c r="O85" s="1768"/>
      <c r="P85" s="1768"/>
      <c r="Q85" s="1768"/>
      <c r="R85" s="1768"/>
      <c r="S85" s="1768"/>
      <c r="T85" s="1768"/>
      <c r="U85" s="1768"/>
    </row>
    <row r="86" s="1765" customFormat="1" ht="14.25" customHeight="1" spans="1:21">
      <c r="A86" s="1800" t="s">
        <v>273</v>
      </c>
      <c r="B86" s="1790" t="s">
        <v>1950</v>
      </c>
      <c r="C86" s="1790">
        <v>16610</v>
      </c>
      <c r="D86" s="1790">
        <v>16540</v>
      </c>
      <c r="E86" s="1790">
        <v>18850</v>
      </c>
      <c r="F86" s="1791"/>
      <c r="G86" s="1801">
        <v>11220</v>
      </c>
      <c r="I86" s="1814"/>
      <c r="J86" s="1768"/>
      <c r="K86" s="1768"/>
      <c r="L86" s="1768"/>
      <c r="M86" s="1768"/>
      <c r="N86" s="1768"/>
      <c r="O86" s="1768"/>
      <c r="P86" s="1768"/>
      <c r="Q86" s="1768"/>
      <c r="R86" s="1768"/>
      <c r="S86" s="1768"/>
      <c r="T86" s="1768"/>
      <c r="U86" s="1768"/>
    </row>
    <row r="87" s="1765" customFormat="1" ht="14.25" customHeight="1" spans="1:21">
      <c r="A87" s="1788" t="s">
        <v>282</v>
      </c>
      <c r="B87" s="1787" t="s">
        <v>1659</v>
      </c>
      <c r="C87" s="1787">
        <v>15240</v>
      </c>
      <c r="D87" s="1787">
        <v>15170</v>
      </c>
      <c r="E87" s="1787">
        <v>18260</v>
      </c>
      <c r="F87" s="1785">
        <v>3830</v>
      </c>
      <c r="G87" s="1817">
        <v>10020</v>
      </c>
      <c r="I87" s="1814"/>
      <c r="J87" s="1768"/>
      <c r="K87" s="1768"/>
      <c r="L87" s="1768"/>
      <c r="M87" s="1768"/>
      <c r="N87" s="1768"/>
      <c r="O87" s="1768"/>
      <c r="P87" s="1768"/>
      <c r="Q87" s="1768"/>
      <c r="R87" s="1768"/>
      <c r="S87" s="1768"/>
      <c r="T87" s="1768"/>
      <c r="U87" s="1768"/>
    </row>
    <row r="88" s="1765" customFormat="1" ht="14.25" customHeight="1" spans="1:21">
      <c r="A88" s="1784" t="s">
        <v>282</v>
      </c>
      <c r="B88" s="1784" t="s">
        <v>1672</v>
      </c>
      <c r="C88" s="1784">
        <v>17310</v>
      </c>
      <c r="D88" s="1784">
        <v>17220</v>
      </c>
      <c r="E88" s="1784">
        <v>18610</v>
      </c>
      <c r="F88" s="1793">
        <v>3990</v>
      </c>
      <c r="G88" s="1803">
        <v>11380</v>
      </c>
      <c r="I88" s="1814"/>
      <c r="J88" s="1768"/>
      <c r="K88" s="1768"/>
      <c r="L88" s="1768"/>
      <c r="M88" s="1768"/>
      <c r="N88" s="1768"/>
      <c r="O88" s="1768"/>
      <c r="P88" s="1768"/>
      <c r="Q88" s="1768"/>
      <c r="R88" s="1768"/>
      <c r="S88" s="1768"/>
      <c r="T88" s="1768"/>
      <c r="U88" s="1768"/>
    </row>
    <row r="89" s="1765" customFormat="1" ht="14.25" customHeight="1" spans="1:21">
      <c r="A89" s="1784" t="s">
        <v>282</v>
      </c>
      <c r="B89" s="1784" t="s">
        <v>1685</v>
      </c>
      <c r="C89" s="1784">
        <v>15600</v>
      </c>
      <c r="D89" s="1784">
        <v>15550</v>
      </c>
      <c r="E89" s="1784">
        <v>19200</v>
      </c>
      <c r="F89" s="1793">
        <v>4110</v>
      </c>
      <c r="G89" s="1803">
        <v>10270</v>
      </c>
      <c r="I89" s="1814"/>
      <c r="J89" s="1768"/>
      <c r="K89" s="1768"/>
      <c r="L89" s="1768"/>
      <c r="M89" s="1768"/>
      <c r="N89" s="1768"/>
      <c r="O89" s="1768"/>
      <c r="P89" s="1768"/>
      <c r="Q89" s="1768"/>
      <c r="R89" s="1768"/>
      <c r="S89" s="1768"/>
      <c r="T89" s="1768"/>
      <c r="U89" s="1768"/>
    </row>
    <row r="90" s="1765" customFormat="1" ht="14.25" customHeight="1" spans="1:21">
      <c r="A90" s="1784" t="s">
        <v>282</v>
      </c>
      <c r="B90" s="1784" t="s">
        <v>1697</v>
      </c>
      <c r="C90" s="1784">
        <v>17330</v>
      </c>
      <c r="D90" s="1784">
        <v>17240</v>
      </c>
      <c r="E90" s="1784">
        <v>18570</v>
      </c>
      <c r="F90" s="1793">
        <v>4070</v>
      </c>
      <c r="G90" s="1803">
        <v>11390</v>
      </c>
      <c r="I90" s="1814"/>
      <c r="J90" s="1768"/>
      <c r="K90" s="1768"/>
      <c r="L90" s="1768"/>
      <c r="M90" s="1768"/>
      <c r="N90" s="1768"/>
      <c r="O90" s="1768"/>
      <c r="P90" s="1768"/>
      <c r="Q90" s="1768"/>
      <c r="R90" s="1768"/>
      <c r="S90" s="1768"/>
      <c r="T90" s="1768"/>
      <c r="U90" s="1768"/>
    </row>
    <row r="91" s="1765" customFormat="1" ht="14.25" customHeight="1" spans="1:21">
      <c r="A91" s="1784" t="s">
        <v>282</v>
      </c>
      <c r="B91" s="1784" t="s">
        <v>1709</v>
      </c>
      <c r="C91" s="1784">
        <v>16330</v>
      </c>
      <c r="D91" s="1784">
        <v>16260</v>
      </c>
      <c r="E91" s="1784">
        <v>16800</v>
      </c>
      <c r="F91" s="1793">
        <v>3410</v>
      </c>
      <c r="G91" s="1803">
        <v>10740</v>
      </c>
      <c r="I91" s="1814"/>
      <c r="J91" s="1768"/>
      <c r="K91" s="1768"/>
      <c r="L91" s="1768"/>
      <c r="M91" s="1768"/>
      <c r="N91" s="1768"/>
      <c r="O91" s="1768"/>
      <c r="P91" s="1768"/>
      <c r="Q91" s="1768"/>
      <c r="R91" s="1768"/>
      <c r="S91" s="1768"/>
      <c r="T91" s="1768"/>
      <c r="U91" s="1768"/>
    </row>
    <row r="92" s="1765" customFormat="1" ht="14.25" customHeight="1" spans="1:21">
      <c r="A92" s="1784" t="s">
        <v>282</v>
      </c>
      <c r="B92" s="1784" t="s">
        <v>1720</v>
      </c>
      <c r="C92" s="1784">
        <v>15570</v>
      </c>
      <c r="D92" s="1784">
        <v>15500</v>
      </c>
      <c r="E92" s="1784">
        <v>17360</v>
      </c>
      <c r="F92" s="1793">
        <v>3510</v>
      </c>
      <c r="G92" s="1803">
        <v>10240</v>
      </c>
      <c r="I92" s="1814"/>
      <c r="J92" s="1768"/>
      <c r="K92" s="1768"/>
      <c r="L92" s="1768"/>
      <c r="M92" s="1768"/>
      <c r="N92" s="1768"/>
      <c r="O92" s="1768"/>
      <c r="P92" s="1768"/>
      <c r="Q92" s="1768"/>
      <c r="R92" s="1768"/>
      <c r="S92" s="1768"/>
      <c r="T92" s="1768"/>
      <c r="U92" s="1768"/>
    </row>
    <row r="93" s="1765" customFormat="1" ht="14.25" customHeight="1" spans="1:21">
      <c r="A93" s="1784" t="s">
        <v>282</v>
      </c>
      <c r="B93" s="1784" t="s">
        <v>1731</v>
      </c>
      <c r="C93" s="1784">
        <v>14000</v>
      </c>
      <c r="D93" s="1784">
        <v>13930</v>
      </c>
      <c r="E93" s="1784">
        <v>18200</v>
      </c>
      <c r="F93" s="1793">
        <v>3640</v>
      </c>
      <c r="G93" s="1803">
        <v>9210</v>
      </c>
      <c r="I93" s="1814"/>
      <c r="J93" s="1768"/>
      <c r="K93" s="1768"/>
      <c r="L93" s="1768"/>
      <c r="M93" s="1768"/>
      <c r="N93" s="1768"/>
      <c r="O93" s="1768"/>
      <c r="P93" s="1768"/>
      <c r="Q93" s="1768"/>
      <c r="R93" s="1768"/>
      <c r="S93" s="1768"/>
      <c r="T93" s="1768"/>
      <c r="U93" s="1768"/>
    </row>
    <row r="94" s="1765" customFormat="1" ht="14.25" customHeight="1" spans="1:21">
      <c r="A94" s="1784" t="s">
        <v>282</v>
      </c>
      <c r="B94" s="1784" t="s">
        <v>1742</v>
      </c>
      <c r="C94" s="1784">
        <v>14530</v>
      </c>
      <c r="D94" s="1784">
        <v>14470</v>
      </c>
      <c r="E94" s="1784">
        <v>18240</v>
      </c>
      <c r="F94" s="1793">
        <v>3180</v>
      </c>
      <c r="G94" s="1803">
        <v>9560</v>
      </c>
      <c r="I94" s="1814"/>
      <c r="J94" s="1768"/>
      <c r="K94" s="1768"/>
      <c r="L94" s="1768"/>
      <c r="M94" s="1768"/>
      <c r="N94" s="1768"/>
      <c r="O94" s="1768"/>
      <c r="P94" s="1768"/>
      <c r="Q94" s="1768"/>
      <c r="R94" s="1768"/>
      <c r="S94" s="1768"/>
      <c r="T94" s="1768"/>
      <c r="U94" s="1768"/>
    </row>
    <row r="95" s="1765" customFormat="1" ht="14.25" customHeight="1" spans="1:21">
      <c r="A95" s="1784" t="s">
        <v>282</v>
      </c>
      <c r="B95" s="1784" t="s">
        <v>1752</v>
      </c>
      <c r="C95" s="1784">
        <v>17330</v>
      </c>
      <c r="D95" s="1784">
        <v>17260</v>
      </c>
      <c r="E95" s="1784">
        <v>18420</v>
      </c>
      <c r="F95" s="1793">
        <v>3060</v>
      </c>
      <c r="G95" s="1793">
        <v>11410</v>
      </c>
      <c r="I95" s="1814"/>
      <c r="J95" s="1768"/>
      <c r="K95" s="1768"/>
      <c r="L95" s="1768"/>
      <c r="M95" s="1768"/>
      <c r="N95" s="1768"/>
      <c r="O95" s="1768"/>
      <c r="P95" s="1768"/>
      <c r="Q95" s="1768"/>
      <c r="R95" s="1768"/>
      <c r="S95" s="1768"/>
      <c r="T95" s="1768"/>
      <c r="U95" s="1768"/>
    </row>
    <row r="96" s="1765" customFormat="1" ht="14.25" customHeight="1" spans="1:21">
      <c r="A96" s="1784" t="s">
        <v>282</v>
      </c>
      <c r="B96" s="1784" t="s">
        <v>1762</v>
      </c>
      <c r="C96" s="1784">
        <v>15030</v>
      </c>
      <c r="D96" s="1784">
        <v>14970</v>
      </c>
      <c r="E96" s="1784">
        <v>17580</v>
      </c>
      <c r="F96" s="1793">
        <v>2970</v>
      </c>
      <c r="G96" s="1793">
        <v>9890</v>
      </c>
      <c r="I96" s="1814"/>
      <c r="J96" s="1768"/>
      <c r="K96" s="1768"/>
      <c r="L96" s="1768"/>
      <c r="M96" s="1768"/>
      <c r="N96" s="1768"/>
      <c r="O96" s="1768"/>
      <c r="P96" s="1768"/>
      <c r="Q96" s="1768"/>
      <c r="R96" s="1768"/>
      <c r="S96" s="1768"/>
      <c r="T96" s="1768"/>
      <c r="U96" s="1768"/>
    </row>
    <row r="97" s="1765" customFormat="1" ht="14.25" customHeight="1" spans="1:21">
      <c r="A97" s="1784" t="s">
        <v>282</v>
      </c>
      <c r="B97" s="1784" t="s">
        <v>1772</v>
      </c>
      <c r="C97" s="1784">
        <v>17400</v>
      </c>
      <c r="D97" s="1784">
        <v>17330</v>
      </c>
      <c r="E97" s="1784">
        <v>16430</v>
      </c>
      <c r="F97" s="1793">
        <v>2950</v>
      </c>
      <c r="G97" s="1793">
        <v>11450</v>
      </c>
      <c r="I97" s="1814"/>
      <c r="J97" s="1768"/>
      <c r="K97" s="1768"/>
      <c r="L97" s="1768"/>
      <c r="M97" s="1768"/>
      <c r="N97" s="1768"/>
      <c r="O97" s="1768"/>
      <c r="P97" s="1768"/>
      <c r="Q97" s="1768"/>
      <c r="R97" s="1768"/>
      <c r="S97" s="1768"/>
      <c r="T97" s="1768"/>
      <c r="U97" s="1768"/>
    </row>
    <row r="98" s="1765" customFormat="1" ht="14.25" customHeight="1" spans="1:21">
      <c r="A98" s="1784" t="s">
        <v>282</v>
      </c>
      <c r="B98" s="1784" t="s">
        <v>1782</v>
      </c>
      <c r="C98" s="1784">
        <v>15200</v>
      </c>
      <c r="D98" s="1784">
        <v>15120</v>
      </c>
      <c r="E98" s="1784">
        <v>17550</v>
      </c>
      <c r="F98" s="1793">
        <v>3080</v>
      </c>
      <c r="G98" s="1793">
        <v>9990</v>
      </c>
      <c r="I98" s="1814"/>
      <c r="J98" s="1768"/>
      <c r="K98" s="1768"/>
      <c r="L98" s="1768"/>
      <c r="M98" s="1768"/>
      <c r="N98" s="1768"/>
      <c r="O98" s="1768"/>
      <c r="P98" s="1768"/>
      <c r="Q98" s="1768"/>
      <c r="R98" s="1768"/>
      <c r="S98" s="1768"/>
      <c r="T98" s="1768"/>
      <c r="U98" s="1768"/>
    </row>
    <row r="99" s="1765" customFormat="1" ht="14.25" customHeight="1" spans="1:21">
      <c r="A99" s="1784" t="s">
        <v>282</v>
      </c>
      <c r="B99" s="1784" t="s">
        <v>523</v>
      </c>
      <c r="C99" s="1784">
        <v>17520</v>
      </c>
      <c r="D99" s="1784">
        <v>17430</v>
      </c>
      <c r="E99" s="1784">
        <v>16350</v>
      </c>
      <c r="F99" s="1793">
        <v>3260</v>
      </c>
      <c r="G99" s="1793">
        <v>11510</v>
      </c>
      <c r="I99" s="1814"/>
      <c r="J99" s="1768"/>
      <c r="K99" s="1768"/>
      <c r="L99" s="1768"/>
      <c r="M99" s="1768"/>
      <c r="N99" s="1768"/>
      <c r="O99" s="1768"/>
      <c r="P99" s="1768"/>
      <c r="Q99" s="1768"/>
      <c r="R99" s="1768"/>
      <c r="S99" s="1768"/>
      <c r="T99" s="1768"/>
      <c r="U99" s="1768"/>
    </row>
    <row r="100" s="1765" customFormat="1" ht="14.25" customHeight="1" spans="1:21">
      <c r="A100" s="1784" t="s">
        <v>282</v>
      </c>
      <c r="B100" s="1784" t="s">
        <v>1801</v>
      </c>
      <c r="C100" s="1784">
        <v>15340</v>
      </c>
      <c r="D100" s="1784">
        <v>15260</v>
      </c>
      <c r="E100" s="1784">
        <v>15930</v>
      </c>
      <c r="F100" s="1793">
        <v>2740</v>
      </c>
      <c r="G100" s="1793">
        <v>10080</v>
      </c>
      <c r="I100" s="1814"/>
      <c r="J100" s="1768"/>
      <c r="K100" s="1768"/>
      <c r="L100" s="1768"/>
      <c r="M100" s="1768"/>
      <c r="N100" s="1768"/>
      <c r="O100" s="1768"/>
      <c r="P100" s="1768"/>
      <c r="Q100" s="1768"/>
      <c r="R100" s="1768"/>
      <c r="S100" s="1768"/>
      <c r="T100" s="1768"/>
      <c r="U100" s="1768"/>
    </row>
    <row r="101" s="1765" customFormat="1" ht="14.25" customHeight="1" spans="1:21">
      <c r="A101" s="1784" t="s">
        <v>282</v>
      </c>
      <c r="B101" s="1784" t="s">
        <v>1811</v>
      </c>
      <c r="C101" s="1784">
        <v>14620</v>
      </c>
      <c r="D101" s="1784">
        <v>14560</v>
      </c>
      <c r="E101" s="1784">
        <v>15570</v>
      </c>
      <c r="F101" s="1793">
        <v>3500</v>
      </c>
      <c r="G101" s="1793">
        <v>9630</v>
      </c>
      <c r="I101" s="1814"/>
      <c r="J101" s="1768"/>
      <c r="K101" s="1768"/>
      <c r="L101" s="1768"/>
      <c r="M101" s="1768"/>
      <c r="N101" s="1768"/>
      <c r="O101" s="1768"/>
      <c r="P101" s="1768"/>
      <c r="Q101" s="1768"/>
      <c r="R101" s="1768"/>
      <c r="S101" s="1768"/>
      <c r="T101" s="1768"/>
      <c r="U101" s="1768"/>
    </row>
    <row r="102" s="1765" customFormat="1" ht="14.25" customHeight="1" spans="1:21">
      <c r="A102" s="1784" t="s">
        <v>282</v>
      </c>
      <c r="B102" s="1784" t="s">
        <v>1821</v>
      </c>
      <c r="C102" s="1784">
        <v>13680</v>
      </c>
      <c r="D102" s="1784">
        <v>13610</v>
      </c>
      <c r="E102" s="1784">
        <v>15690</v>
      </c>
      <c r="F102" s="1793">
        <v>2870</v>
      </c>
      <c r="G102" s="1793">
        <v>8990</v>
      </c>
      <c r="I102" s="1814"/>
      <c r="J102" s="1768"/>
      <c r="K102" s="1768"/>
      <c r="L102" s="1768"/>
      <c r="M102" s="1768"/>
      <c r="N102" s="1768"/>
      <c r="O102" s="1768"/>
      <c r="P102" s="1768"/>
      <c r="Q102" s="1768"/>
      <c r="R102" s="1768"/>
      <c r="S102" s="1768"/>
      <c r="T102" s="1768"/>
      <c r="U102" s="1768"/>
    </row>
    <row r="103" s="1765" customFormat="1" ht="14.25" customHeight="1" spans="1:21">
      <c r="A103" s="1784" t="s">
        <v>282</v>
      </c>
      <c r="B103" s="1784" t="s">
        <v>1831</v>
      </c>
      <c r="C103" s="1784">
        <v>14620</v>
      </c>
      <c r="D103" s="1784">
        <v>14540</v>
      </c>
      <c r="E103" s="1784">
        <v>15240</v>
      </c>
      <c r="F103" s="1793">
        <v>2840</v>
      </c>
      <c r="G103" s="1793">
        <v>9610</v>
      </c>
      <c r="I103" s="1814"/>
      <c r="J103" s="1768"/>
      <c r="K103" s="1768"/>
      <c r="L103" s="1768"/>
      <c r="M103" s="1768"/>
      <c r="N103" s="1768"/>
      <c r="O103" s="1768"/>
      <c r="P103" s="1768"/>
      <c r="Q103" s="1768"/>
      <c r="R103" s="1768"/>
      <c r="S103" s="1768"/>
      <c r="T103" s="1768"/>
      <c r="U103" s="1768"/>
    </row>
    <row r="104" s="1765" customFormat="1" ht="14.25" customHeight="1" spans="1:21">
      <c r="A104" s="1784" t="s">
        <v>282</v>
      </c>
      <c r="B104" s="1784" t="s">
        <v>1841</v>
      </c>
      <c r="C104" s="1784">
        <v>13610</v>
      </c>
      <c r="D104" s="1784">
        <v>13540</v>
      </c>
      <c r="E104" s="1784">
        <v>15750</v>
      </c>
      <c r="F104" s="1793">
        <v>2770</v>
      </c>
      <c r="G104" s="1793">
        <v>8940</v>
      </c>
      <c r="I104" s="1814"/>
      <c r="J104" s="1768"/>
      <c r="K104" s="1768"/>
      <c r="L104" s="1768"/>
      <c r="M104" s="1768"/>
      <c r="N104" s="1768"/>
      <c r="O104" s="1768"/>
      <c r="P104" s="1768"/>
      <c r="Q104" s="1768"/>
      <c r="R104" s="1768"/>
      <c r="S104" s="1768"/>
      <c r="T104" s="1768"/>
      <c r="U104" s="1768"/>
    </row>
    <row r="105" s="1765" customFormat="1" ht="14.25" customHeight="1" spans="1:21">
      <c r="A105" s="1784" t="s">
        <v>282</v>
      </c>
      <c r="B105" s="1784" t="s">
        <v>1851</v>
      </c>
      <c r="C105" s="1784">
        <v>13310</v>
      </c>
      <c r="D105" s="1784">
        <v>13240</v>
      </c>
      <c r="E105" s="1784">
        <v>16280</v>
      </c>
      <c r="F105" s="1793">
        <v>3210</v>
      </c>
      <c r="G105" s="1793">
        <v>8750</v>
      </c>
      <c r="I105" s="1814"/>
      <c r="J105" s="1768"/>
      <c r="K105" s="1768"/>
      <c r="L105" s="1768"/>
      <c r="M105" s="1768"/>
      <c r="N105" s="1768"/>
      <c r="O105" s="1768"/>
      <c r="P105" s="1768"/>
      <c r="Q105" s="1768"/>
      <c r="R105" s="1768"/>
      <c r="S105" s="1768"/>
      <c r="T105" s="1768"/>
      <c r="U105" s="1768"/>
    </row>
    <row r="106" s="1765" customFormat="1" ht="14.25" customHeight="1" spans="1:21">
      <c r="A106" s="1784" t="s">
        <v>282</v>
      </c>
      <c r="B106" s="1784" t="s">
        <v>1861</v>
      </c>
      <c r="C106" s="1784">
        <v>13010</v>
      </c>
      <c r="D106" s="1784">
        <v>12930</v>
      </c>
      <c r="E106" s="1784">
        <v>14960</v>
      </c>
      <c r="F106" s="1793">
        <v>3530</v>
      </c>
      <c r="G106" s="1793">
        <v>8550</v>
      </c>
      <c r="I106" s="1814"/>
      <c r="J106" s="1768"/>
      <c r="K106" s="1768"/>
      <c r="L106" s="1768"/>
      <c r="M106" s="1768"/>
      <c r="N106" s="1768"/>
      <c r="O106" s="1768"/>
      <c r="P106" s="1768"/>
      <c r="Q106" s="1768"/>
      <c r="R106" s="1768"/>
      <c r="S106" s="1768"/>
      <c r="T106" s="1768"/>
      <c r="U106" s="1768"/>
    </row>
    <row r="107" s="1765" customFormat="1" ht="14.25" customHeight="1" spans="1:21">
      <c r="A107" s="1784" t="s">
        <v>282</v>
      </c>
      <c r="B107" s="1784" t="s">
        <v>1870</v>
      </c>
      <c r="C107" s="1784">
        <v>13070</v>
      </c>
      <c r="D107" s="1784">
        <v>13000</v>
      </c>
      <c r="E107" s="1784">
        <v>15910</v>
      </c>
      <c r="F107" s="1793">
        <v>3990</v>
      </c>
      <c r="G107" s="1793">
        <v>8580</v>
      </c>
      <c r="I107" s="1814"/>
      <c r="J107" s="1768"/>
      <c r="K107" s="1768"/>
      <c r="L107" s="1768"/>
      <c r="M107" s="1768"/>
      <c r="N107" s="1768"/>
      <c r="O107" s="1768"/>
      <c r="P107" s="1768"/>
      <c r="Q107" s="1768"/>
      <c r="R107" s="1768"/>
      <c r="S107" s="1768"/>
      <c r="T107" s="1768"/>
      <c r="U107" s="1768"/>
    </row>
    <row r="108" s="1765" customFormat="1" ht="14.25" customHeight="1" spans="1:21">
      <c r="A108" s="1784" t="s">
        <v>282</v>
      </c>
      <c r="B108" s="1784" t="s">
        <v>1878</v>
      </c>
      <c r="C108" s="1784">
        <v>12640</v>
      </c>
      <c r="D108" s="1784">
        <v>12580</v>
      </c>
      <c r="E108" s="1784">
        <v>15730</v>
      </c>
      <c r="F108" s="1793"/>
      <c r="G108" s="1793">
        <v>8310</v>
      </c>
      <c r="I108" s="1814"/>
      <c r="J108" s="1768"/>
      <c r="K108" s="1768"/>
      <c r="L108" s="1768"/>
      <c r="M108" s="1768"/>
      <c r="N108" s="1768"/>
      <c r="O108" s="1768"/>
      <c r="P108" s="1768"/>
      <c r="Q108" s="1768"/>
      <c r="R108" s="1768"/>
      <c r="S108" s="1768"/>
      <c r="T108" s="1768"/>
      <c r="U108" s="1768"/>
    </row>
    <row r="109" s="1765" customFormat="1" ht="14.25" customHeight="1" spans="1:21">
      <c r="A109" s="1784" t="s">
        <v>282</v>
      </c>
      <c r="B109" s="1784" t="s">
        <v>1886</v>
      </c>
      <c r="C109" s="1784">
        <v>13130</v>
      </c>
      <c r="D109" s="1784">
        <v>13070</v>
      </c>
      <c r="E109" s="1784">
        <v>15000</v>
      </c>
      <c r="F109" s="1793"/>
      <c r="G109" s="1802">
        <v>8630</v>
      </c>
      <c r="I109" s="1814"/>
      <c r="J109" s="1768"/>
      <c r="K109" s="1768"/>
      <c r="L109" s="1768"/>
      <c r="M109" s="1768"/>
      <c r="N109" s="1768"/>
      <c r="O109" s="1768"/>
      <c r="P109" s="1768"/>
      <c r="Q109" s="1768"/>
      <c r="R109" s="1768"/>
      <c r="S109" s="1768"/>
      <c r="T109" s="1768"/>
      <c r="U109" s="1768"/>
    </row>
    <row r="110" s="1765" customFormat="1" ht="14.25" customHeight="1" spans="1:21">
      <c r="A110" s="1784" t="s">
        <v>282</v>
      </c>
      <c r="B110" s="1787" t="s">
        <v>1894</v>
      </c>
      <c r="C110" s="1787">
        <v>13560</v>
      </c>
      <c r="D110" s="1787">
        <v>13490</v>
      </c>
      <c r="E110" s="1787">
        <v>16300</v>
      </c>
      <c r="F110" s="1785"/>
      <c r="G110" s="1785">
        <v>8920</v>
      </c>
      <c r="I110" s="1814"/>
      <c r="J110" s="1768"/>
      <c r="K110" s="1768"/>
      <c r="L110" s="1768"/>
      <c r="M110" s="1768"/>
      <c r="N110" s="1768"/>
      <c r="O110" s="1768"/>
      <c r="P110" s="1768"/>
      <c r="Q110" s="1768"/>
      <c r="R110" s="1768"/>
      <c r="S110" s="1768"/>
      <c r="T110" s="1768"/>
      <c r="U110" s="1768"/>
    </row>
    <row r="111" s="1765" customFormat="1" ht="14.25" customHeight="1" spans="1:21">
      <c r="A111" s="1784" t="s">
        <v>282</v>
      </c>
      <c r="B111" s="1784" t="s">
        <v>1902</v>
      </c>
      <c r="C111" s="1784">
        <v>12440</v>
      </c>
      <c r="D111" s="1784">
        <v>12380</v>
      </c>
      <c r="E111" s="1784">
        <v>17850</v>
      </c>
      <c r="F111" s="1793"/>
      <c r="G111" s="1793">
        <v>8180</v>
      </c>
      <c r="I111" s="1814"/>
      <c r="J111" s="1768"/>
      <c r="K111" s="1768"/>
      <c r="L111" s="1768"/>
      <c r="M111" s="1768"/>
      <c r="N111" s="1768"/>
      <c r="O111" s="1768"/>
      <c r="P111" s="1768"/>
      <c r="Q111" s="1768"/>
      <c r="R111" s="1768"/>
      <c r="S111" s="1768"/>
      <c r="T111" s="1768"/>
      <c r="U111" s="1768"/>
    </row>
    <row r="112" s="1765" customFormat="1" ht="14.25" customHeight="1" spans="1:21">
      <c r="A112" s="1784" t="s">
        <v>282</v>
      </c>
      <c r="B112" s="1784" t="s">
        <v>1909</v>
      </c>
      <c r="C112" s="1784">
        <v>13260</v>
      </c>
      <c r="D112" s="1784">
        <v>13180</v>
      </c>
      <c r="E112" s="1784">
        <v>19740</v>
      </c>
      <c r="F112" s="1793"/>
      <c r="G112" s="1793">
        <v>8710</v>
      </c>
      <c r="I112" s="1814"/>
      <c r="J112" s="1768"/>
      <c r="K112" s="1768"/>
      <c r="L112" s="1768"/>
      <c r="M112" s="1768"/>
      <c r="N112" s="1768"/>
      <c r="O112" s="1768"/>
      <c r="P112" s="1768"/>
      <c r="Q112" s="1768"/>
      <c r="R112" s="1768"/>
      <c r="S112" s="1768"/>
      <c r="T112" s="1768"/>
      <c r="U112" s="1768"/>
    </row>
    <row r="113" s="1765" customFormat="1" ht="14.25" customHeight="1" spans="1:21">
      <c r="A113" s="1784" t="s">
        <v>282</v>
      </c>
      <c r="B113" s="1784" t="s">
        <v>1916</v>
      </c>
      <c r="C113" s="1784">
        <v>15520</v>
      </c>
      <c r="D113" s="1784">
        <v>15450</v>
      </c>
      <c r="E113" s="1784"/>
      <c r="F113" s="1793"/>
      <c r="G113" s="1793">
        <v>10210</v>
      </c>
      <c r="I113" s="1814"/>
      <c r="J113" s="1768"/>
      <c r="K113" s="1768"/>
      <c r="L113" s="1768"/>
      <c r="M113" s="1768"/>
      <c r="N113" s="1768"/>
      <c r="O113" s="1768"/>
      <c r="P113" s="1768"/>
      <c r="Q113" s="1768"/>
      <c r="R113" s="1768"/>
      <c r="S113" s="1768"/>
      <c r="T113" s="1768"/>
      <c r="U113" s="1768"/>
    </row>
    <row r="114" s="1765" customFormat="1" ht="14.25" customHeight="1" spans="1:21">
      <c r="A114" s="1784" t="s">
        <v>282</v>
      </c>
      <c r="B114" s="1784" t="s">
        <v>1923</v>
      </c>
      <c r="C114" s="1784">
        <v>13110</v>
      </c>
      <c r="D114" s="1784">
        <v>13050</v>
      </c>
      <c r="E114" s="1784"/>
      <c r="F114" s="1793"/>
      <c r="G114" s="1793">
        <v>8620</v>
      </c>
      <c r="I114" s="1814"/>
      <c r="J114" s="1768"/>
      <c r="K114" s="1768"/>
      <c r="L114" s="1768"/>
      <c r="M114" s="1768"/>
      <c r="N114" s="1768"/>
      <c r="O114" s="1768"/>
      <c r="P114" s="1768"/>
      <c r="Q114" s="1768"/>
      <c r="R114" s="1768"/>
      <c r="S114" s="1768"/>
      <c r="T114" s="1768"/>
      <c r="U114" s="1768"/>
    </row>
    <row r="115" s="1765" customFormat="1" ht="14.25" customHeight="1" spans="1:21">
      <c r="A115" s="1784" t="s">
        <v>282</v>
      </c>
      <c r="B115" s="1784" t="s">
        <v>1930</v>
      </c>
      <c r="C115" s="1784">
        <v>12460</v>
      </c>
      <c r="D115" s="1784">
        <v>12390</v>
      </c>
      <c r="E115" s="1784"/>
      <c r="F115" s="1793"/>
      <c r="G115" s="1793">
        <v>8190</v>
      </c>
      <c r="I115" s="1814"/>
      <c r="J115" s="1768"/>
      <c r="K115" s="1768"/>
      <c r="L115" s="1768"/>
      <c r="M115" s="1768"/>
      <c r="N115" s="1768"/>
      <c r="O115" s="1768"/>
      <c r="P115" s="1768"/>
      <c r="Q115" s="1768"/>
      <c r="R115" s="1768"/>
      <c r="S115" s="1768"/>
      <c r="T115" s="1768"/>
      <c r="U115" s="1768"/>
    </row>
    <row r="116" s="1765" customFormat="1" ht="14.25" customHeight="1" spans="1:21">
      <c r="A116" s="1784" t="s">
        <v>282</v>
      </c>
      <c r="B116" s="1784" t="s">
        <v>1937</v>
      </c>
      <c r="C116" s="1784">
        <v>13580</v>
      </c>
      <c r="D116" s="1784">
        <v>13520</v>
      </c>
      <c r="E116" s="1784"/>
      <c r="F116" s="1793"/>
      <c r="G116" s="1793">
        <v>8930</v>
      </c>
      <c r="I116" s="1814"/>
      <c r="J116" s="1768"/>
      <c r="K116" s="1768"/>
      <c r="L116" s="1768"/>
      <c r="M116" s="1768"/>
      <c r="N116" s="1768"/>
      <c r="O116" s="1768"/>
      <c r="P116" s="1768"/>
      <c r="Q116" s="1768"/>
      <c r="R116" s="1768"/>
      <c r="S116" s="1768"/>
      <c r="T116" s="1768"/>
      <c r="U116" s="1768"/>
    </row>
    <row r="117" s="1765" customFormat="1" ht="14.25" customHeight="1" spans="1:21">
      <c r="A117" s="1784" t="s">
        <v>282</v>
      </c>
      <c r="B117" s="1784" t="s">
        <v>1944</v>
      </c>
      <c r="C117" s="1784">
        <v>17120</v>
      </c>
      <c r="D117" s="1784">
        <v>17040</v>
      </c>
      <c r="E117" s="1784"/>
      <c r="F117" s="1793"/>
      <c r="G117" s="1793">
        <v>11260</v>
      </c>
      <c r="I117" s="1814"/>
      <c r="J117" s="1768"/>
      <c r="K117" s="1768"/>
      <c r="L117" s="1768"/>
      <c r="M117" s="1768"/>
      <c r="N117" s="1768"/>
      <c r="O117" s="1768"/>
      <c r="P117" s="1768"/>
      <c r="Q117" s="1768"/>
      <c r="R117" s="1768"/>
      <c r="S117" s="1768"/>
      <c r="T117" s="1768"/>
      <c r="U117" s="1768"/>
    </row>
    <row r="118" s="1765" customFormat="1" ht="14.25" customHeight="1" spans="1:21">
      <c r="A118" s="1784" t="s">
        <v>282</v>
      </c>
      <c r="B118" s="1784" t="s">
        <v>1951</v>
      </c>
      <c r="C118" s="1784">
        <v>14860</v>
      </c>
      <c r="D118" s="1784">
        <v>14790</v>
      </c>
      <c r="E118" s="1784"/>
      <c r="F118" s="1793"/>
      <c r="G118" s="1793">
        <v>9780</v>
      </c>
      <c r="I118" s="1814"/>
      <c r="J118" s="1768"/>
      <c r="K118" s="1768"/>
      <c r="L118" s="1768"/>
      <c r="M118" s="1768"/>
      <c r="N118" s="1768"/>
      <c r="O118" s="1768"/>
      <c r="P118" s="1768"/>
      <c r="Q118" s="1768"/>
      <c r="R118" s="1768"/>
      <c r="S118" s="1768"/>
      <c r="T118" s="1768"/>
      <c r="U118" s="1768"/>
    </row>
    <row r="119" s="1765" customFormat="1" ht="14.25" customHeight="1" spans="1:21">
      <c r="A119" s="1784" t="s">
        <v>282</v>
      </c>
      <c r="B119" s="1784" t="s">
        <v>1956</v>
      </c>
      <c r="C119" s="1784">
        <v>16470</v>
      </c>
      <c r="D119" s="1784">
        <v>16400</v>
      </c>
      <c r="E119" s="1784"/>
      <c r="F119" s="1793"/>
      <c r="G119" s="1793">
        <v>10840</v>
      </c>
      <c r="I119" s="1814"/>
      <c r="J119" s="1768"/>
      <c r="K119" s="1768"/>
      <c r="L119" s="1768"/>
      <c r="M119" s="1768"/>
      <c r="N119" s="1768"/>
      <c r="O119" s="1768"/>
      <c r="P119" s="1768"/>
      <c r="Q119" s="1768"/>
      <c r="R119" s="1768"/>
      <c r="S119" s="1768"/>
      <c r="T119" s="1768"/>
      <c r="U119" s="1768"/>
    </row>
    <row r="120" s="1765" customFormat="1" ht="14.25" customHeight="1" spans="1:21">
      <c r="A120" s="1784" t="s">
        <v>282</v>
      </c>
      <c r="B120" s="1784" t="s">
        <v>1961</v>
      </c>
      <c r="C120" s="1784"/>
      <c r="D120" s="1784"/>
      <c r="E120" s="1784"/>
      <c r="F120" s="1793">
        <v>4160</v>
      </c>
      <c r="G120" s="1793"/>
      <c r="I120" s="1814"/>
      <c r="J120" s="1768"/>
      <c r="K120" s="1768"/>
      <c r="L120" s="1768"/>
      <c r="M120" s="1768"/>
      <c r="N120" s="1768"/>
      <c r="O120" s="1768"/>
      <c r="P120" s="1768"/>
      <c r="Q120" s="1768"/>
      <c r="R120" s="1768"/>
      <c r="S120" s="1768"/>
      <c r="T120" s="1768"/>
      <c r="U120" s="1768"/>
    </row>
    <row r="121" s="1765" customFormat="1" ht="14.25" customHeight="1" spans="1:21">
      <c r="A121" s="1784" t="s">
        <v>282</v>
      </c>
      <c r="B121" s="1784" t="s">
        <v>1966</v>
      </c>
      <c r="C121" s="1784"/>
      <c r="D121" s="1784"/>
      <c r="E121" s="1784"/>
      <c r="F121" s="1793">
        <v>3880</v>
      </c>
      <c r="G121" s="1793"/>
      <c r="I121" s="1814"/>
      <c r="J121" s="1768"/>
      <c r="K121" s="1768"/>
      <c r="L121" s="1768"/>
      <c r="M121" s="1768"/>
      <c r="N121" s="1768"/>
      <c r="O121" s="1768"/>
      <c r="P121" s="1768"/>
      <c r="Q121" s="1768"/>
      <c r="R121" s="1768"/>
      <c r="S121" s="1768"/>
      <c r="T121" s="1768"/>
      <c r="U121" s="1768"/>
    </row>
    <row r="122" s="1765" customFormat="1" ht="14.25" customHeight="1" spans="1:21">
      <c r="A122" s="1784" t="s">
        <v>282</v>
      </c>
      <c r="B122" s="1784" t="s">
        <v>1971</v>
      </c>
      <c r="C122" s="1784">
        <v>13750</v>
      </c>
      <c r="D122" s="1784">
        <v>13680</v>
      </c>
      <c r="E122" s="1784">
        <v>16460</v>
      </c>
      <c r="F122" s="1793">
        <v>2880</v>
      </c>
      <c r="G122" s="1793">
        <v>9040</v>
      </c>
      <c r="I122" s="1814"/>
      <c r="J122" s="1768"/>
      <c r="K122" s="1768"/>
      <c r="L122" s="1768"/>
      <c r="M122" s="1768"/>
      <c r="N122" s="1768"/>
      <c r="O122" s="1768"/>
      <c r="P122" s="1768"/>
      <c r="Q122" s="1768"/>
      <c r="R122" s="1768"/>
      <c r="S122" s="1768"/>
      <c r="T122" s="1768"/>
      <c r="U122" s="1768"/>
    </row>
    <row r="123" s="1765" customFormat="1" ht="14.25" customHeight="1" spans="1:21">
      <c r="A123" s="1784" t="s">
        <v>282</v>
      </c>
      <c r="B123" s="1784" t="s">
        <v>1976</v>
      </c>
      <c r="C123" s="1784">
        <v>13590</v>
      </c>
      <c r="D123" s="1784">
        <v>13520</v>
      </c>
      <c r="E123" s="1784">
        <v>16290</v>
      </c>
      <c r="F123" s="1793">
        <v>2790</v>
      </c>
      <c r="G123" s="1793">
        <v>8930</v>
      </c>
      <c r="I123" s="1814"/>
      <c r="J123" s="1768"/>
      <c r="K123" s="1768"/>
      <c r="L123" s="1768"/>
      <c r="M123" s="1768"/>
      <c r="N123" s="1768"/>
      <c r="O123" s="1768"/>
      <c r="P123" s="1768"/>
      <c r="Q123" s="1768"/>
      <c r="R123" s="1768"/>
      <c r="S123" s="1768"/>
      <c r="T123" s="1768"/>
      <c r="U123" s="1768"/>
    </row>
    <row r="124" s="1765" customFormat="1" ht="14.25" customHeight="1" spans="1:21">
      <c r="A124" s="1784" t="s">
        <v>282</v>
      </c>
      <c r="B124" s="1784" t="s">
        <v>1981</v>
      </c>
      <c r="C124" s="1784">
        <v>13400</v>
      </c>
      <c r="D124" s="1784">
        <v>13320</v>
      </c>
      <c r="E124" s="1784">
        <v>16100</v>
      </c>
      <c r="F124" s="1793">
        <v>2320</v>
      </c>
      <c r="G124" s="1803">
        <v>8800</v>
      </c>
      <c r="I124" s="1814"/>
      <c r="J124" s="1768"/>
      <c r="K124" s="1768"/>
      <c r="L124" s="1768"/>
      <c r="M124" s="1768"/>
      <c r="N124" s="1768"/>
      <c r="O124" s="1768"/>
      <c r="P124" s="1768"/>
      <c r="Q124" s="1768"/>
      <c r="R124" s="1768"/>
      <c r="S124" s="1768"/>
      <c r="T124" s="1768"/>
      <c r="U124" s="1768"/>
    </row>
    <row r="125" s="1765" customFormat="1" ht="14.25" customHeight="1" spans="1:21">
      <c r="A125" s="1784" t="s">
        <v>282</v>
      </c>
      <c r="B125" s="1797" t="s">
        <v>1986</v>
      </c>
      <c r="C125" s="1797">
        <v>12860</v>
      </c>
      <c r="D125" s="1797">
        <v>12790</v>
      </c>
      <c r="E125" s="1797">
        <v>15370</v>
      </c>
      <c r="F125" s="1798">
        <v>2280</v>
      </c>
      <c r="G125" s="1818">
        <v>8450</v>
      </c>
      <c r="I125" s="1814"/>
      <c r="J125" s="1768"/>
      <c r="K125" s="1768"/>
      <c r="L125" s="1768"/>
      <c r="M125" s="1768"/>
      <c r="N125" s="1768"/>
      <c r="O125" s="1768"/>
      <c r="P125" s="1768"/>
      <c r="Q125" s="1768"/>
      <c r="R125" s="1768"/>
      <c r="S125" s="1768"/>
      <c r="T125" s="1768"/>
      <c r="U125" s="1768"/>
    </row>
    <row r="126" s="1765" customFormat="1" ht="14.25" customHeight="1" spans="1:21">
      <c r="A126" s="1800" t="s">
        <v>282</v>
      </c>
      <c r="B126" s="1790" t="s">
        <v>1991</v>
      </c>
      <c r="C126" s="1790">
        <v>12960</v>
      </c>
      <c r="D126" s="1790">
        <v>12890</v>
      </c>
      <c r="E126" s="1790">
        <v>15530</v>
      </c>
      <c r="F126" s="1791">
        <v>2910</v>
      </c>
      <c r="G126" s="1819">
        <v>8520</v>
      </c>
      <c r="I126" s="1814"/>
      <c r="J126" s="1768"/>
      <c r="K126" s="1768"/>
      <c r="L126" s="1768"/>
      <c r="M126" s="1768"/>
      <c r="N126" s="1768"/>
      <c r="O126" s="1768"/>
      <c r="P126" s="1768"/>
      <c r="Q126" s="1768"/>
      <c r="R126" s="1768"/>
      <c r="S126" s="1768"/>
      <c r="T126" s="1768"/>
      <c r="U126" s="1768"/>
    </row>
    <row r="127" s="1765" customFormat="1" ht="14.25" customHeight="1" spans="1:21">
      <c r="A127" s="1788" t="s">
        <v>290</v>
      </c>
      <c r="B127" s="1787" t="s">
        <v>1660</v>
      </c>
      <c r="C127" s="1787">
        <v>12280</v>
      </c>
      <c r="D127" s="1787">
        <v>12250</v>
      </c>
      <c r="E127" s="1787">
        <v>15130</v>
      </c>
      <c r="F127" s="1785">
        <v>2710</v>
      </c>
      <c r="G127" s="1817">
        <v>7870</v>
      </c>
      <c r="I127" s="1814"/>
      <c r="J127" s="1768"/>
      <c r="K127" s="1768"/>
      <c r="L127" s="1768"/>
      <c r="M127" s="1768"/>
      <c r="N127" s="1768"/>
      <c r="O127" s="1768"/>
      <c r="P127" s="1768"/>
      <c r="Q127" s="1768"/>
      <c r="R127" s="1768"/>
      <c r="S127" s="1768"/>
      <c r="T127" s="1768"/>
      <c r="U127" s="1768"/>
    </row>
    <row r="128" s="1765" customFormat="1" ht="14.25" customHeight="1" spans="1:21">
      <c r="A128" s="1784" t="s">
        <v>290</v>
      </c>
      <c r="B128" s="1784" t="s">
        <v>1673</v>
      </c>
      <c r="C128" s="1784">
        <v>13180</v>
      </c>
      <c r="D128" s="1784">
        <v>13150</v>
      </c>
      <c r="E128" s="1784">
        <v>16190</v>
      </c>
      <c r="F128" s="1793">
        <v>2820</v>
      </c>
      <c r="G128" s="1803">
        <v>8460</v>
      </c>
      <c r="I128" s="1814"/>
      <c r="J128" s="1768"/>
      <c r="K128" s="1768"/>
      <c r="L128" s="1768"/>
      <c r="M128" s="1768"/>
      <c r="N128" s="1768"/>
      <c r="O128" s="1768"/>
      <c r="P128" s="1768"/>
      <c r="Q128" s="1768"/>
      <c r="R128" s="1768"/>
      <c r="S128" s="1768"/>
      <c r="T128" s="1768"/>
      <c r="U128" s="1768"/>
    </row>
    <row r="129" s="1765" customFormat="1" ht="14.25" customHeight="1" spans="1:21">
      <c r="A129" s="1784" t="s">
        <v>290</v>
      </c>
      <c r="B129" s="1784" t="s">
        <v>1686</v>
      </c>
      <c r="C129" s="1784">
        <v>10950</v>
      </c>
      <c r="D129" s="1784">
        <v>10920</v>
      </c>
      <c r="E129" s="1784">
        <v>13820</v>
      </c>
      <c r="F129" s="1793">
        <v>2500</v>
      </c>
      <c r="G129" s="1803">
        <v>7020</v>
      </c>
      <c r="I129" s="1814"/>
      <c r="J129" s="1768"/>
      <c r="K129" s="1768"/>
      <c r="L129" s="1768"/>
      <c r="M129" s="1768"/>
      <c r="N129" s="1768"/>
      <c r="O129" s="1768"/>
      <c r="P129" s="1768"/>
      <c r="Q129" s="1768"/>
      <c r="R129" s="1768"/>
      <c r="S129" s="1768"/>
      <c r="T129" s="1768"/>
      <c r="U129" s="1768"/>
    </row>
    <row r="130" s="1765" customFormat="1" ht="14.25" customHeight="1" spans="1:21">
      <c r="A130" s="1784" t="s">
        <v>290</v>
      </c>
      <c r="B130" s="1784" t="s">
        <v>1698</v>
      </c>
      <c r="C130" s="1784">
        <v>10910</v>
      </c>
      <c r="D130" s="1784">
        <v>10860</v>
      </c>
      <c r="E130" s="1784">
        <v>13730</v>
      </c>
      <c r="F130" s="1793">
        <v>2760</v>
      </c>
      <c r="G130" s="1803">
        <v>6990</v>
      </c>
      <c r="I130" s="1814"/>
      <c r="J130" s="1768"/>
      <c r="K130" s="1768"/>
      <c r="L130" s="1768"/>
      <c r="M130" s="1768"/>
      <c r="N130" s="1768"/>
      <c r="O130" s="1768"/>
      <c r="P130" s="1768"/>
      <c r="Q130" s="1768"/>
      <c r="R130" s="1768"/>
      <c r="S130" s="1768"/>
      <c r="T130" s="1768"/>
      <c r="U130" s="1768"/>
    </row>
    <row r="131" s="1765" customFormat="1" ht="14.25" customHeight="1" spans="1:21">
      <c r="A131" s="1784" t="s">
        <v>290</v>
      </c>
      <c r="B131" s="1784" t="s">
        <v>1710</v>
      </c>
      <c r="C131" s="1784">
        <v>12910</v>
      </c>
      <c r="D131" s="1784">
        <v>12870</v>
      </c>
      <c r="E131" s="1784">
        <v>15720</v>
      </c>
      <c r="F131" s="1793">
        <v>2750</v>
      </c>
      <c r="G131" s="1803">
        <v>8280</v>
      </c>
      <c r="I131" s="1814"/>
      <c r="J131" s="1768"/>
      <c r="K131" s="1768"/>
      <c r="L131" s="1768"/>
      <c r="M131" s="1768"/>
      <c r="N131" s="1768"/>
      <c r="O131" s="1768"/>
      <c r="P131" s="1768"/>
      <c r="Q131" s="1768"/>
      <c r="R131" s="1768"/>
      <c r="S131" s="1768"/>
      <c r="T131" s="1768"/>
      <c r="U131" s="1768"/>
    </row>
    <row r="132" s="1765" customFormat="1" ht="14.25" customHeight="1" spans="1:21">
      <c r="A132" s="1784" t="s">
        <v>290</v>
      </c>
      <c r="B132" s="1784" t="s">
        <v>1721</v>
      </c>
      <c r="C132" s="1784">
        <v>11910</v>
      </c>
      <c r="D132" s="1784">
        <v>11860</v>
      </c>
      <c r="E132" s="1784">
        <v>14730</v>
      </c>
      <c r="F132" s="1793">
        <v>2360</v>
      </c>
      <c r="G132" s="1803">
        <v>7630</v>
      </c>
      <c r="I132" s="1814"/>
      <c r="J132" s="1768"/>
      <c r="K132" s="1768"/>
      <c r="L132" s="1768"/>
      <c r="M132" s="1768"/>
      <c r="N132" s="1768"/>
      <c r="O132" s="1768"/>
      <c r="P132" s="1768"/>
      <c r="Q132" s="1768"/>
      <c r="R132" s="1768"/>
      <c r="S132" s="1768"/>
      <c r="T132" s="1768"/>
      <c r="U132" s="1768"/>
    </row>
    <row r="133" s="1765" customFormat="1" ht="14.25" customHeight="1" spans="1:21">
      <c r="A133" s="1784" t="s">
        <v>290</v>
      </c>
      <c r="B133" s="1784" t="s">
        <v>1732</v>
      </c>
      <c r="C133" s="1784">
        <v>12270</v>
      </c>
      <c r="D133" s="1784">
        <v>12210</v>
      </c>
      <c r="E133" s="1784">
        <v>15010</v>
      </c>
      <c r="F133" s="1793">
        <v>2580</v>
      </c>
      <c r="G133" s="1803">
        <v>7860</v>
      </c>
      <c r="I133" s="1814"/>
      <c r="J133" s="1768"/>
      <c r="K133" s="1768"/>
      <c r="L133" s="1768"/>
      <c r="M133" s="1768"/>
      <c r="N133" s="1768"/>
      <c r="O133" s="1768"/>
      <c r="P133" s="1768"/>
      <c r="Q133" s="1768"/>
      <c r="R133" s="1768"/>
      <c r="S133" s="1768"/>
      <c r="T133" s="1768"/>
      <c r="U133" s="1768"/>
    </row>
    <row r="134" s="1765" customFormat="1" ht="14.25" customHeight="1" spans="1:21">
      <c r="A134" s="1784" t="s">
        <v>290</v>
      </c>
      <c r="B134" s="1784" t="s">
        <v>1743</v>
      </c>
      <c r="C134" s="1784">
        <v>10800</v>
      </c>
      <c r="D134" s="1784">
        <v>10780</v>
      </c>
      <c r="E134" s="1784">
        <v>13640</v>
      </c>
      <c r="F134" s="1793">
        <v>2110</v>
      </c>
      <c r="G134" s="1793">
        <v>6930</v>
      </c>
      <c r="I134" s="1814"/>
      <c r="J134" s="1768"/>
      <c r="K134" s="1768"/>
      <c r="L134" s="1768"/>
      <c r="M134" s="1768"/>
      <c r="N134" s="1768"/>
      <c r="O134" s="1768"/>
      <c r="P134" s="1768"/>
      <c r="Q134" s="1768"/>
      <c r="R134" s="1768"/>
      <c r="S134" s="1768"/>
      <c r="T134" s="1768"/>
      <c r="U134" s="1768"/>
    </row>
    <row r="135" s="1765" customFormat="1" ht="14.25" customHeight="1" spans="1:21">
      <c r="A135" s="1784" t="s">
        <v>290</v>
      </c>
      <c r="B135" s="1784" t="s">
        <v>1753</v>
      </c>
      <c r="C135" s="1784">
        <v>10430</v>
      </c>
      <c r="D135" s="1784">
        <v>10390</v>
      </c>
      <c r="E135" s="1784">
        <v>13140</v>
      </c>
      <c r="F135" s="1793">
        <v>2240</v>
      </c>
      <c r="G135" s="1803">
        <v>6680</v>
      </c>
      <c r="I135" s="1814"/>
      <c r="J135" s="1768"/>
      <c r="K135" s="1768"/>
      <c r="L135" s="1768"/>
      <c r="M135" s="1768"/>
      <c r="N135" s="1768"/>
      <c r="O135" s="1768"/>
      <c r="P135" s="1768"/>
      <c r="Q135" s="1768"/>
      <c r="R135" s="1768"/>
      <c r="S135" s="1768"/>
      <c r="T135" s="1768"/>
      <c r="U135" s="1768"/>
    </row>
    <row r="136" s="1765" customFormat="1" ht="14.25" customHeight="1" spans="1:21">
      <c r="A136" s="1784" t="s">
        <v>290</v>
      </c>
      <c r="B136" s="1784" t="s">
        <v>1763</v>
      </c>
      <c r="C136" s="1784">
        <v>11930</v>
      </c>
      <c r="D136" s="1784">
        <v>11880</v>
      </c>
      <c r="E136" s="1784">
        <v>14770</v>
      </c>
      <c r="F136" s="1793">
        <v>1970</v>
      </c>
      <c r="G136" s="1803">
        <v>7640</v>
      </c>
      <c r="I136" s="1814"/>
      <c r="J136" s="1768"/>
      <c r="K136" s="1768"/>
      <c r="L136" s="1768"/>
      <c r="M136" s="1768"/>
      <c r="N136" s="1768"/>
      <c r="O136" s="1768"/>
      <c r="P136" s="1768"/>
      <c r="Q136" s="1768"/>
      <c r="R136" s="1768"/>
      <c r="S136" s="1768"/>
      <c r="T136" s="1768"/>
      <c r="U136" s="1768"/>
    </row>
    <row r="137" s="1765" customFormat="1" ht="14.25" customHeight="1" spans="1:21">
      <c r="A137" s="1784" t="s">
        <v>290</v>
      </c>
      <c r="B137" s="1784" t="s">
        <v>1773</v>
      </c>
      <c r="C137" s="1784">
        <v>10470</v>
      </c>
      <c r="D137" s="1784">
        <v>10430</v>
      </c>
      <c r="E137" s="1784">
        <v>13190</v>
      </c>
      <c r="F137" s="1793">
        <v>1990</v>
      </c>
      <c r="G137" s="1803">
        <v>6710</v>
      </c>
      <c r="I137" s="1814"/>
      <c r="J137" s="1768"/>
      <c r="K137" s="1768"/>
      <c r="L137" s="1768"/>
      <c r="M137" s="1768"/>
      <c r="N137" s="1768"/>
      <c r="O137" s="1768"/>
      <c r="P137" s="1768"/>
      <c r="Q137" s="1768"/>
      <c r="R137" s="1768"/>
      <c r="S137" s="1768"/>
      <c r="T137" s="1768"/>
      <c r="U137" s="1768"/>
    </row>
    <row r="138" s="1765" customFormat="1" ht="14.25" customHeight="1" spans="1:21">
      <c r="A138" s="1784" t="s">
        <v>290</v>
      </c>
      <c r="B138" s="1784" t="s">
        <v>1783</v>
      </c>
      <c r="C138" s="1784">
        <v>10410</v>
      </c>
      <c r="D138" s="1784">
        <v>10380</v>
      </c>
      <c r="E138" s="1784">
        <v>13130</v>
      </c>
      <c r="F138" s="1793">
        <v>2030</v>
      </c>
      <c r="G138" s="1803">
        <v>6680</v>
      </c>
      <c r="I138" s="1814"/>
      <c r="J138" s="1768"/>
      <c r="K138" s="1768"/>
      <c r="L138" s="1768"/>
      <c r="M138" s="1768"/>
      <c r="N138" s="1768"/>
      <c r="O138" s="1768"/>
      <c r="P138" s="1768"/>
      <c r="Q138" s="1768"/>
      <c r="R138" s="1768"/>
      <c r="S138" s="1768"/>
      <c r="T138" s="1768"/>
      <c r="U138" s="1768"/>
    </row>
    <row r="139" s="1765" customFormat="1" ht="14.25" customHeight="1" spans="1:21">
      <c r="A139" s="1784" t="s">
        <v>290</v>
      </c>
      <c r="B139" s="1784" t="s">
        <v>1792</v>
      </c>
      <c r="C139" s="1784">
        <v>9460</v>
      </c>
      <c r="D139" s="1784">
        <v>9410</v>
      </c>
      <c r="E139" s="1784">
        <v>12050</v>
      </c>
      <c r="F139" s="1793">
        <v>2140</v>
      </c>
      <c r="G139" s="1793">
        <v>6050</v>
      </c>
      <c r="I139" s="1814"/>
      <c r="J139" s="1768"/>
      <c r="K139" s="1768"/>
      <c r="L139" s="1768"/>
      <c r="M139" s="1768"/>
      <c r="N139" s="1768"/>
      <c r="O139" s="1768"/>
      <c r="P139" s="1768"/>
      <c r="Q139" s="1768"/>
      <c r="R139" s="1768"/>
      <c r="S139" s="1768"/>
      <c r="T139" s="1768"/>
      <c r="U139" s="1768"/>
    </row>
    <row r="140" s="1765" customFormat="1" ht="14.25" customHeight="1" spans="1:21">
      <c r="A140" s="1784" t="s">
        <v>290</v>
      </c>
      <c r="B140" s="1784" t="s">
        <v>1802</v>
      </c>
      <c r="C140" s="1784">
        <v>11030</v>
      </c>
      <c r="D140" s="1784">
        <v>10980</v>
      </c>
      <c r="E140" s="1784">
        <v>13880</v>
      </c>
      <c r="F140" s="1793">
        <v>2210</v>
      </c>
      <c r="G140" s="1793">
        <v>7060</v>
      </c>
      <c r="I140" s="1814"/>
      <c r="J140" s="1768"/>
      <c r="K140" s="1768"/>
      <c r="L140" s="1768"/>
      <c r="M140" s="1768"/>
      <c r="N140" s="1768"/>
      <c r="O140" s="1768"/>
      <c r="P140" s="1768"/>
      <c r="Q140" s="1768"/>
      <c r="R140" s="1768"/>
      <c r="S140" s="1768"/>
      <c r="T140" s="1768"/>
      <c r="U140" s="1768"/>
    </row>
    <row r="141" s="1765" customFormat="1" ht="14.25" customHeight="1" spans="1:21">
      <c r="A141" s="1784" t="s">
        <v>290</v>
      </c>
      <c r="B141" s="1784" t="s">
        <v>1812</v>
      </c>
      <c r="C141" s="1784">
        <v>11200</v>
      </c>
      <c r="D141" s="1784">
        <v>11150</v>
      </c>
      <c r="E141" s="1784">
        <v>14100</v>
      </c>
      <c r="F141" s="1793">
        <v>2470</v>
      </c>
      <c r="G141" s="1803">
        <v>7170</v>
      </c>
      <c r="I141" s="1814"/>
      <c r="J141" s="1768"/>
      <c r="K141" s="1768"/>
      <c r="L141" s="1768"/>
      <c r="M141" s="1768"/>
      <c r="N141" s="1768"/>
      <c r="O141" s="1768"/>
      <c r="P141" s="1768"/>
      <c r="Q141" s="1768"/>
      <c r="R141" s="1768"/>
      <c r="S141" s="1768"/>
      <c r="T141" s="1768"/>
      <c r="U141" s="1768"/>
    </row>
    <row r="142" s="1765" customFormat="1" ht="14.25" customHeight="1" spans="1:21">
      <c r="A142" s="1784" t="s">
        <v>290</v>
      </c>
      <c r="B142" s="1784" t="s">
        <v>1822</v>
      </c>
      <c r="C142" s="1784">
        <v>10780</v>
      </c>
      <c r="D142" s="1784">
        <v>10730</v>
      </c>
      <c r="E142" s="1784">
        <v>13540</v>
      </c>
      <c r="F142" s="1793">
        <v>2280</v>
      </c>
      <c r="G142" s="1803">
        <v>6900</v>
      </c>
      <c r="I142" s="1814"/>
      <c r="J142" s="1768"/>
      <c r="K142" s="1768"/>
      <c r="L142" s="1768"/>
      <c r="M142" s="1768"/>
      <c r="N142" s="1768"/>
      <c r="O142" s="1768"/>
      <c r="P142" s="1768"/>
      <c r="Q142" s="1768"/>
      <c r="R142" s="1768"/>
      <c r="S142" s="1768"/>
      <c r="T142" s="1768"/>
      <c r="U142" s="1768"/>
    </row>
    <row r="143" s="1765" customFormat="1" ht="14.25" customHeight="1" spans="1:21">
      <c r="A143" s="1784" t="s">
        <v>290</v>
      </c>
      <c r="B143" s="1784" t="s">
        <v>1832</v>
      </c>
      <c r="C143" s="1784">
        <v>11550</v>
      </c>
      <c r="D143" s="1784">
        <v>11490</v>
      </c>
      <c r="E143" s="1784">
        <v>14480</v>
      </c>
      <c r="F143" s="1793">
        <v>2070</v>
      </c>
      <c r="G143" s="1803">
        <v>7390</v>
      </c>
      <c r="I143" s="1814"/>
      <c r="J143" s="1768"/>
      <c r="K143" s="1768"/>
      <c r="L143" s="1768"/>
      <c r="M143" s="1768"/>
      <c r="N143" s="1768"/>
      <c r="O143" s="1768"/>
      <c r="P143" s="1768"/>
      <c r="Q143" s="1768"/>
      <c r="R143" s="1768"/>
      <c r="S143" s="1768"/>
      <c r="T143" s="1768"/>
      <c r="U143" s="1768"/>
    </row>
    <row r="144" s="1765" customFormat="1" ht="14.25" customHeight="1" spans="1:21">
      <c r="A144" s="1784" t="s">
        <v>290</v>
      </c>
      <c r="B144" s="1784" t="s">
        <v>1842</v>
      </c>
      <c r="C144" s="1784">
        <v>10720</v>
      </c>
      <c r="D144" s="1784">
        <v>10680</v>
      </c>
      <c r="E144" s="1784">
        <v>13480</v>
      </c>
      <c r="F144" s="1793">
        <v>2440</v>
      </c>
      <c r="G144" s="1803">
        <v>6870</v>
      </c>
      <c r="I144" s="1814"/>
      <c r="J144" s="1768"/>
      <c r="K144" s="1768"/>
      <c r="L144" s="1768"/>
      <c r="M144" s="1768"/>
      <c r="N144" s="1768"/>
      <c r="O144" s="1768"/>
      <c r="P144" s="1768"/>
      <c r="Q144" s="1768"/>
      <c r="R144" s="1768"/>
      <c r="S144" s="1768"/>
      <c r="T144" s="1768"/>
      <c r="U144" s="1768"/>
    </row>
    <row r="145" s="1765" customFormat="1" ht="14.25" customHeight="1" spans="1:21">
      <c r="A145" s="1784" t="s">
        <v>290</v>
      </c>
      <c r="B145" s="1784" t="s">
        <v>1852</v>
      </c>
      <c r="C145" s="1784">
        <v>10340</v>
      </c>
      <c r="D145" s="1784">
        <v>10290</v>
      </c>
      <c r="E145" s="1784">
        <v>12880</v>
      </c>
      <c r="F145" s="1793">
        <v>2650</v>
      </c>
      <c r="G145" s="1793">
        <v>6620</v>
      </c>
      <c r="I145" s="1814"/>
      <c r="J145" s="1768"/>
      <c r="K145" s="1768"/>
      <c r="L145" s="1768"/>
      <c r="M145" s="1768"/>
      <c r="N145" s="1768"/>
      <c r="O145" s="1768"/>
      <c r="P145" s="1768"/>
      <c r="Q145" s="1768"/>
      <c r="R145" s="1768"/>
      <c r="S145" s="1768"/>
      <c r="T145" s="1768"/>
      <c r="U145" s="1768"/>
    </row>
    <row r="146" s="1765" customFormat="1" ht="14.25" customHeight="1" spans="1:21">
      <c r="A146" s="1784" t="s">
        <v>290</v>
      </c>
      <c r="B146" s="1784" t="s">
        <v>1862</v>
      </c>
      <c r="C146" s="1784">
        <v>11890</v>
      </c>
      <c r="D146" s="1784">
        <v>11830</v>
      </c>
      <c r="E146" s="1784">
        <v>14670</v>
      </c>
      <c r="F146" s="1793"/>
      <c r="G146" s="1793">
        <v>7610</v>
      </c>
      <c r="I146" s="1814"/>
      <c r="J146" s="1768"/>
      <c r="K146" s="1768"/>
      <c r="L146" s="1768"/>
      <c r="M146" s="1768"/>
      <c r="N146" s="1768"/>
      <c r="O146" s="1768"/>
      <c r="P146" s="1768"/>
      <c r="Q146" s="1768"/>
      <c r="R146" s="1768"/>
      <c r="S146" s="1768"/>
      <c r="T146" s="1768"/>
      <c r="U146" s="1768"/>
    </row>
    <row r="147" s="1765" customFormat="1" ht="14.25" customHeight="1" spans="1:21">
      <c r="A147" s="1784" t="s">
        <v>290</v>
      </c>
      <c r="B147" s="1784" t="s">
        <v>1871</v>
      </c>
      <c r="C147" s="1784">
        <v>12650</v>
      </c>
      <c r="D147" s="1784">
        <v>12600</v>
      </c>
      <c r="E147" s="1784">
        <v>15440</v>
      </c>
      <c r="F147" s="1793"/>
      <c r="G147" s="1793">
        <v>8110</v>
      </c>
      <c r="I147" s="1814"/>
      <c r="J147" s="1768"/>
      <c r="K147" s="1768"/>
      <c r="L147" s="1768"/>
      <c r="M147" s="1768"/>
      <c r="N147" s="1768"/>
      <c r="O147" s="1768"/>
      <c r="P147" s="1768"/>
      <c r="Q147" s="1768"/>
      <c r="R147" s="1768"/>
      <c r="S147" s="1768"/>
      <c r="T147" s="1768"/>
      <c r="U147" s="1768"/>
    </row>
    <row r="148" s="1765" customFormat="1" ht="14.25" customHeight="1" spans="1:21">
      <c r="A148" s="1784" t="s">
        <v>290</v>
      </c>
      <c r="B148" s="1784" t="s">
        <v>1879</v>
      </c>
      <c r="C148" s="1784">
        <v>10370</v>
      </c>
      <c r="D148" s="1784">
        <v>10310</v>
      </c>
      <c r="E148" s="1784">
        <v>12970</v>
      </c>
      <c r="F148" s="1793"/>
      <c r="G148" s="1793">
        <v>6630</v>
      </c>
      <c r="I148" s="1814"/>
      <c r="J148" s="1768"/>
      <c r="K148" s="1768"/>
      <c r="L148" s="1768"/>
      <c r="M148" s="1768"/>
      <c r="N148" s="1768"/>
      <c r="O148" s="1768"/>
      <c r="P148" s="1768"/>
      <c r="Q148" s="1768"/>
      <c r="R148" s="1768"/>
      <c r="S148" s="1768"/>
      <c r="T148" s="1768"/>
      <c r="U148" s="1768"/>
    </row>
    <row r="149" s="1765" customFormat="1" ht="14.25" customHeight="1" spans="1:21">
      <c r="A149" s="1784" t="s">
        <v>290</v>
      </c>
      <c r="B149" s="1784" t="s">
        <v>1887</v>
      </c>
      <c r="C149" s="1784">
        <v>11600</v>
      </c>
      <c r="D149" s="1784">
        <v>11560</v>
      </c>
      <c r="E149" s="1784">
        <v>14540</v>
      </c>
      <c r="F149" s="1793">
        <v>2390</v>
      </c>
      <c r="G149" s="1793">
        <v>7430</v>
      </c>
      <c r="I149" s="1814"/>
      <c r="J149" s="1768"/>
      <c r="K149" s="1768"/>
      <c r="L149" s="1768"/>
      <c r="M149" s="1768"/>
      <c r="N149" s="1768"/>
      <c r="O149" s="1768"/>
      <c r="P149" s="1768"/>
      <c r="Q149" s="1768"/>
      <c r="R149" s="1768"/>
      <c r="S149" s="1768"/>
      <c r="T149" s="1768"/>
      <c r="U149" s="1768"/>
    </row>
    <row r="150" s="1765" customFormat="1" ht="14.25" customHeight="1" spans="1:21">
      <c r="A150" s="1784" t="s">
        <v>290</v>
      </c>
      <c r="B150" s="1784" t="s">
        <v>1895</v>
      </c>
      <c r="C150" s="1784">
        <v>9950</v>
      </c>
      <c r="D150" s="1784">
        <v>9890</v>
      </c>
      <c r="E150" s="1784">
        <v>12590</v>
      </c>
      <c r="F150" s="1793">
        <v>1970</v>
      </c>
      <c r="G150" s="1793">
        <v>6360</v>
      </c>
      <c r="I150" s="1814"/>
      <c r="J150" s="1768"/>
      <c r="K150" s="1768"/>
      <c r="L150" s="1768"/>
      <c r="M150" s="1768"/>
      <c r="N150" s="1768"/>
      <c r="O150" s="1768"/>
      <c r="P150" s="1768"/>
      <c r="Q150" s="1768"/>
      <c r="R150" s="1768"/>
      <c r="S150" s="1768"/>
      <c r="T150" s="1768"/>
      <c r="U150" s="1768"/>
    </row>
    <row r="151" s="1765" customFormat="1" ht="14.25" customHeight="1" spans="1:21">
      <c r="A151" s="1784" t="s">
        <v>290</v>
      </c>
      <c r="B151" s="1784" t="s">
        <v>1903</v>
      </c>
      <c r="C151" s="1784">
        <v>10700</v>
      </c>
      <c r="D151" s="1784">
        <v>10650</v>
      </c>
      <c r="E151" s="1784">
        <v>13420</v>
      </c>
      <c r="F151" s="1793">
        <v>2020</v>
      </c>
      <c r="G151" s="1793">
        <v>6850</v>
      </c>
      <c r="I151" s="1814"/>
      <c r="J151" s="1768"/>
      <c r="K151" s="1768"/>
      <c r="L151" s="1768"/>
      <c r="M151" s="1768"/>
      <c r="N151" s="1768"/>
      <c r="O151" s="1768"/>
      <c r="P151" s="1768"/>
      <c r="Q151" s="1768"/>
      <c r="R151" s="1768"/>
      <c r="S151" s="1768"/>
      <c r="T151" s="1768"/>
      <c r="U151" s="1768"/>
    </row>
    <row r="152" s="1765" customFormat="1" ht="14.25" customHeight="1" spans="1:21">
      <c r="A152" s="1784" t="s">
        <v>290</v>
      </c>
      <c r="B152" s="1784" t="s">
        <v>1910</v>
      </c>
      <c r="C152" s="1784">
        <v>10310</v>
      </c>
      <c r="D152" s="1784">
        <v>10260</v>
      </c>
      <c r="E152" s="1784">
        <v>12820</v>
      </c>
      <c r="F152" s="1793">
        <v>1980</v>
      </c>
      <c r="G152" s="1793">
        <v>6600</v>
      </c>
      <c r="I152" s="1814"/>
      <c r="J152" s="1768"/>
      <c r="K152" s="1768"/>
      <c r="L152" s="1768"/>
      <c r="M152" s="1768"/>
      <c r="N152" s="1768"/>
      <c r="O152" s="1768"/>
      <c r="P152" s="1768"/>
      <c r="Q152" s="1768"/>
      <c r="R152" s="1768"/>
      <c r="S152" s="1768"/>
      <c r="T152" s="1768"/>
      <c r="U152" s="1768"/>
    </row>
    <row r="153" s="1765" customFormat="1" ht="14.25" customHeight="1" spans="1:21">
      <c r="A153" s="1784" t="s">
        <v>290</v>
      </c>
      <c r="B153" s="1784" t="s">
        <v>1917</v>
      </c>
      <c r="C153" s="1784">
        <v>10880</v>
      </c>
      <c r="D153" s="1784">
        <v>10820</v>
      </c>
      <c r="E153" s="1784">
        <v>13660</v>
      </c>
      <c r="F153" s="1793">
        <v>2260</v>
      </c>
      <c r="G153" s="1793">
        <v>6970</v>
      </c>
      <c r="I153" s="1814"/>
      <c r="J153" s="1768"/>
      <c r="K153" s="1768"/>
      <c r="L153" s="1768"/>
      <c r="M153" s="1768"/>
      <c r="N153" s="1768"/>
      <c r="O153" s="1768"/>
      <c r="P153" s="1768"/>
      <c r="Q153" s="1768"/>
      <c r="R153" s="1768"/>
      <c r="S153" s="1768"/>
      <c r="T153" s="1768"/>
      <c r="U153" s="1768"/>
    </row>
    <row r="154" s="1765" customFormat="1" ht="14.25" customHeight="1" spans="1:21">
      <c r="A154" s="1784" t="s">
        <v>290</v>
      </c>
      <c r="B154" s="1784" t="s">
        <v>1924</v>
      </c>
      <c r="C154" s="1784">
        <v>11220</v>
      </c>
      <c r="D154" s="1784">
        <v>11160</v>
      </c>
      <c r="E154" s="1784">
        <v>14130</v>
      </c>
      <c r="F154" s="1793">
        <v>2230</v>
      </c>
      <c r="G154" s="1793">
        <v>7180</v>
      </c>
      <c r="I154" s="1814"/>
      <c r="J154" s="1768"/>
      <c r="K154" s="1768"/>
      <c r="L154" s="1768"/>
      <c r="M154" s="1768"/>
      <c r="N154" s="1768"/>
      <c r="O154" s="1768"/>
      <c r="P154" s="1768"/>
      <c r="Q154" s="1768"/>
      <c r="R154" s="1768"/>
      <c r="S154" s="1768"/>
      <c r="T154" s="1768"/>
      <c r="U154" s="1768"/>
    </row>
    <row r="155" s="1765" customFormat="1" ht="14.25" customHeight="1" spans="1:21">
      <c r="A155" s="1784" t="s">
        <v>290</v>
      </c>
      <c r="B155" s="1784" t="s">
        <v>1931</v>
      </c>
      <c r="C155" s="1784">
        <v>10430</v>
      </c>
      <c r="D155" s="1784">
        <v>10380</v>
      </c>
      <c r="E155" s="1784">
        <v>13140</v>
      </c>
      <c r="F155" s="1793">
        <v>2080</v>
      </c>
      <c r="G155" s="1793">
        <v>6650</v>
      </c>
      <c r="I155" s="1814"/>
      <c r="J155" s="1768"/>
      <c r="K155" s="1768"/>
      <c r="L155" s="1768"/>
      <c r="M155" s="1768"/>
      <c r="N155" s="1768"/>
      <c r="O155" s="1768"/>
      <c r="P155" s="1768"/>
      <c r="Q155" s="1768"/>
      <c r="R155" s="1768"/>
      <c r="S155" s="1768"/>
      <c r="T155" s="1768"/>
      <c r="U155" s="1768"/>
    </row>
    <row r="156" s="1765" customFormat="1" ht="14.25" customHeight="1" spans="1:21">
      <c r="A156" s="1784" t="s">
        <v>290</v>
      </c>
      <c r="B156" s="1784" t="s">
        <v>1938</v>
      </c>
      <c r="C156" s="1784">
        <v>10440</v>
      </c>
      <c r="D156" s="1784">
        <v>10400</v>
      </c>
      <c r="E156" s="1784">
        <v>13150</v>
      </c>
      <c r="F156" s="1793">
        <v>2490</v>
      </c>
      <c r="G156" s="1793">
        <v>6690</v>
      </c>
      <c r="I156" s="1814"/>
      <c r="J156" s="1768"/>
      <c r="K156" s="1768"/>
      <c r="L156" s="1768"/>
      <c r="M156" s="1768"/>
      <c r="N156" s="1768"/>
      <c r="O156" s="1768"/>
      <c r="P156" s="1768"/>
      <c r="Q156" s="1768"/>
      <c r="R156" s="1768"/>
      <c r="S156" s="1768"/>
      <c r="T156" s="1768"/>
      <c r="U156" s="1768"/>
    </row>
    <row r="157" s="1765" customFormat="1" ht="14.25" customHeight="1" spans="1:21">
      <c r="A157" s="1784" t="s">
        <v>290</v>
      </c>
      <c r="B157" s="1784" t="s">
        <v>1945</v>
      </c>
      <c r="C157" s="1784">
        <v>10970</v>
      </c>
      <c r="D157" s="1784">
        <v>10920</v>
      </c>
      <c r="E157" s="1784">
        <v>13840</v>
      </c>
      <c r="F157" s="1793">
        <v>2420</v>
      </c>
      <c r="G157" s="1802">
        <v>7020</v>
      </c>
      <c r="I157" s="1814"/>
      <c r="J157" s="1768"/>
      <c r="K157" s="1768"/>
      <c r="L157" s="1768"/>
      <c r="M157" s="1768"/>
      <c r="N157" s="1768"/>
      <c r="O157" s="1768"/>
      <c r="P157" s="1768"/>
      <c r="Q157" s="1768"/>
      <c r="R157" s="1768"/>
      <c r="S157" s="1768"/>
      <c r="T157" s="1768"/>
      <c r="U157" s="1768"/>
    </row>
    <row r="158" s="1765" customFormat="1" ht="14.25" customHeight="1" spans="1:21">
      <c r="A158" s="1787" t="s">
        <v>290</v>
      </c>
      <c r="B158" s="1787" t="s">
        <v>1952</v>
      </c>
      <c r="C158" s="1787">
        <v>9590</v>
      </c>
      <c r="D158" s="1787">
        <v>9540</v>
      </c>
      <c r="E158" s="1787">
        <v>12210</v>
      </c>
      <c r="F158" s="1785">
        <v>2100</v>
      </c>
      <c r="G158" s="1785">
        <v>6130</v>
      </c>
      <c r="I158" s="1814"/>
      <c r="J158" s="1768"/>
      <c r="K158" s="1768"/>
      <c r="L158" s="1768"/>
      <c r="M158" s="1768"/>
      <c r="N158" s="1768"/>
      <c r="O158" s="1768"/>
      <c r="P158" s="1768"/>
      <c r="Q158" s="1768"/>
      <c r="R158" s="1768"/>
      <c r="S158" s="1768"/>
      <c r="T158" s="1768"/>
      <c r="U158" s="1768"/>
    </row>
    <row r="159" s="1765" customFormat="1" ht="14.25" customHeight="1" spans="1:21">
      <c r="A159" s="1784" t="s">
        <v>290</v>
      </c>
      <c r="B159" s="1784" t="s">
        <v>1957</v>
      </c>
      <c r="C159" s="1784">
        <v>11190</v>
      </c>
      <c r="D159" s="1784">
        <v>11140</v>
      </c>
      <c r="E159" s="1784">
        <v>14090</v>
      </c>
      <c r="F159" s="1793">
        <v>2470</v>
      </c>
      <c r="G159" s="1793">
        <v>7170</v>
      </c>
      <c r="I159" s="1814"/>
      <c r="J159" s="1768"/>
      <c r="K159" s="1768"/>
      <c r="L159" s="1768"/>
      <c r="M159" s="1768"/>
      <c r="N159" s="1768"/>
      <c r="O159" s="1768"/>
      <c r="P159" s="1768"/>
      <c r="Q159" s="1768"/>
      <c r="R159" s="1768"/>
      <c r="S159" s="1768"/>
      <c r="T159" s="1768"/>
      <c r="U159" s="1768"/>
    </row>
    <row r="160" s="1765" customFormat="1" ht="14.25" customHeight="1" spans="1:21">
      <c r="A160" s="1784" t="s">
        <v>290</v>
      </c>
      <c r="B160" s="1784" t="s">
        <v>1962</v>
      </c>
      <c r="C160" s="1784">
        <v>11180</v>
      </c>
      <c r="D160" s="1784">
        <v>11140</v>
      </c>
      <c r="E160" s="1784">
        <v>14050</v>
      </c>
      <c r="F160" s="1793">
        <v>2270</v>
      </c>
      <c r="G160" s="1793">
        <v>7170</v>
      </c>
      <c r="I160" s="1814"/>
      <c r="J160" s="1768"/>
      <c r="K160" s="1768"/>
      <c r="L160" s="1768"/>
      <c r="M160" s="1768"/>
      <c r="N160" s="1768"/>
      <c r="O160" s="1768"/>
      <c r="P160" s="1768"/>
      <c r="Q160" s="1768"/>
      <c r="R160" s="1768"/>
      <c r="S160" s="1768"/>
      <c r="T160" s="1768"/>
      <c r="U160" s="1768"/>
    </row>
    <row r="161" s="1765" customFormat="1" ht="14.25" customHeight="1" spans="1:21">
      <c r="A161" s="1784" t="s">
        <v>290</v>
      </c>
      <c r="B161" s="1784" t="s">
        <v>1967</v>
      </c>
      <c r="C161" s="1784">
        <v>11160</v>
      </c>
      <c r="D161" s="1784">
        <v>11120</v>
      </c>
      <c r="E161" s="1784">
        <v>14020</v>
      </c>
      <c r="F161" s="1793">
        <v>2150</v>
      </c>
      <c r="G161" s="1793">
        <v>7160</v>
      </c>
      <c r="I161" s="1814"/>
      <c r="J161" s="1768"/>
      <c r="K161" s="1768"/>
      <c r="L161" s="1768"/>
      <c r="M161" s="1768"/>
      <c r="N161" s="1768"/>
      <c r="O161" s="1768"/>
      <c r="P161" s="1768"/>
      <c r="Q161" s="1768"/>
      <c r="R161" s="1768"/>
      <c r="S161" s="1768"/>
      <c r="T161" s="1768"/>
      <c r="U161" s="1768"/>
    </row>
    <row r="162" s="1765" customFormat="1" ht="14.25" customHeight="1" spans="1:21">
      <c r="A162" s="1784" t="s">
        <v>290</v>
      </c>
      <c r="B162" s="1784" t="s">
        <v>1972</v>
      </c>
      <c r="C162" s="1784">
        <v>9620</v>
      </c>
      <c r="D162" s="1784">
        <v>9570</v>
      </c>
      <c r="E162" s="1784">
        <v>12320</v>
      </c>
      <c r="F162" s="1793">
        <v>2010</v>
      </c>
      <c r="G162" s="1793">
        <v>6160</v>
      </c>
      <c r="I162" s="1814"/>
      <c r="J162" s="1768"/>
      <c r="K162" s="1768"/>
      <c r="L162" s="1768"/>
      <c r="M162" s="1768"/>
      <c r="N162" s="1768"/>
      <c r="O162" s="1768"/>
      <c r="P162" s="1768"/>
      <c r="Q162" s="1768"/>
      <c r="R162" s="1768"/>
      <c r="S162" s="1768"/>
      <c r="T162" s="1768"/>
      <c r="U162" s="1768"/>
    </row>
    <row r="163" s="1765" customFormat="1" ht="14.25" customHeight="1" spans="1:21">
      <c r="A163" s="1784" t="s">
        <v>290</v>
      </c>
      <c r="B163" s="1784" t="s">
        <v>1977</v>
      </c>
      <c r="C163" s="1784">
        <v>9320</v>
      </c>
      <c r="D163" s="1784">
        <v>9270</v>
      </c>
      <c r="E163" s="1784">
        <v>11790</v>
      </c>
      <c r="F163" s="1793">
        <v>1920</v>
      </c>
      <c r="G163" s="1793">
        <v>5960</v>
      </c>
      <c r="I163" s="1814"/>
      <c r="J163" s="1768"/>
      <c r="K163" s="1768"/>
      <c r="L163" s="1768"/>
      <c r="M163" s="1768"/>
      <c r="N163" s="1768"/>
      <c r="O163" s="1768"/>
      <c r="P163" s="1768"/>
      <c r="Q163" s="1768"/>
      <c r="R163" s="1768"/>
      <c r="S163" s="1768"/>
      <c r="T163" s="1768"/>
      <c r="U163" s="1768"/>
    </row>
    <row r="164" s="1765" customFormat="1" ht="14.25" customHeight="1" spans="1:21">
      <c r="A164" s="1784" t="s">
        <v>290</v>
      </c>
      <c r="B164" s="1784" t="s">
        <v>1982</v>
      </c>
      <c r="C164" s="1784"/>
      <c r="D164" s="1784"/>
      <c r="E164" s="1784"/>
      <c r="F164" s="1793">
        <v>1980</v>
      </c>
      <c r="G164" s="1793"/>
      <c r="I164" s="1814"/>
      <c r="J164" s="1768"/>
      <c r="K164" s="1768"/>
      <c r="L164" s="1768"/>
      <c r="M164" s="1768"/>
      <c r="N164" s="1768"/>
      <c r="O164" s="1768"/>
      <c r="P164" s="1768"/>
      <c r="Q164" s="1768"/>
      <c r="R164" s="1768"/>
      <c r="S164" s="1768"/>
      <c r="T164" s="1768"/>
      <c r="U164" s="1768"/>
    </row>
    <row r="165" s="1765" customFormat="1" ht="14.25" customHeight="1" spans="1:21">
      <c r="A165" s="1784" t="s">
        <v>290</v>
      </c>
      <c r="B165" s="1784" t="s">
        <v>1987</v>
      </c>
      <c r="C165" s="1784">
        <v>11060</v>
      </c>
      <c r="D165" s="1784">
        <v>11030</v>
      </c>
      <c r="E165" s="1784">
        <v>13850</v>
      </c>
      <c r="F165" s="1793">
        <v>2170</v>
      </c>
      <c r="G165" s="1793">
        <v>7090</v>
      </c>
      <c r="I165" s="1814"/>
      <c r="J165" s="1768"/>
      <c r="K165" s="1768"/>
      <c r="L165" s="1768"/>
      <c r="M165" s="1768"/>
      <c r="N165" s="1768"/>
      <c r="O165" s="1768"/>
      <c r="P165" s="1768"/>
      <c r="Q165" s="1768"/>
      <c r="R165" s="1768"/>
      <c r="S165" s="1768"/>
      <c r="T165" s="1768"/>
      <c r="U165" s="1768"/>
    </row>
    <row r="166" s="1765" customFormat="1" ht="14.25" customHeight="1" spans="1:21">
      <c r="A166" s="1784" t="s">
        <v>290</v>
      </c>
      <c r="B166" s="1784" t="s">
        <v>1992</v>
      </c>
      <c r="C166" s="1784">
        <v>11050</v>
      </c>
      <c r="D166" s="1784">
        <v>11010</v>
      </c>
      <c r="E166" s="1784">
        <v>13920</v>
      </c>
      <c r="F166" s="1793">
        <v>2140</v>
      </c>
      <c r="G166" s="1793">
        <v>7080</v>
      </c>
      <c r="I166" s="1814"/>
      <c r="J166" s="1768"/>
      <c r="K166" s="1768"/>
      <c r="L166" s="1768"/>
      <c r="M166" s="1768"/>
      <c r="N166" s="1768"/>
      <c r="O166" s="1768"/>
      <c r="P166" s="1768"/>
      <c r="Q166" s="1768"/>
      <c r="R166" s="1768"/>
      <c r="S166" s="1768"/>
      <c r="T166" s="1768"/>
      <c r="U166" s="1768"/>
    </row>
    <row r="167" s="1765" customFormat="1" ht="14.25" customHeight="1" spans="1:21">
      <c r="A167" s="1784" t="s">
        <v>290</v>
      </c>
      <c r="B167" s="1784" t="s">
        <v>1996</v>
      </c>
      <c r="C167" s="1784">
        <v>10930</v>
      </c>
      <c r="D167" s="1784">
        <v>10890</v>
      </c>
      <c r="E167" s="1784">
        <v>13790</v>
      </c>
      <c r="F167" s="1793">
        <v>2010</v>
      </c>
      <c r="G167" s="1803">
        <v>7000</v>
      </c>
      <c r="I167" s="1814"/>
      <c r="J167" s="1768"/>
      <c r="K167" s="1768"/>
      <c r="L167" s="1768"/>
      <c r="M167" s="1768"/>
      <c r="N167" s="1768"/>
      <c r="O167" s="1768"/>
      <c r="P167" s="1768"/>
      <c r="Q167" s="1768"/>
      <c r="R167" s="1768"/>
      <c r="S167" s="1768"/>
      <c r="T167" s="1768"/>
      <c r="U167" s="1768"/>
    </row>
    <row r="168" s="1765" customFormat="1" ht="14.25" customHeight="1" spans="1:21">
      <c r="A168" s="1784" t="s">
        <v>290</v>
      </c>
      <c r="B168" s="1784" t="s">
        <v>2000</v>
      </c>
      <c r="C168" s="1784">
        <v>9420</v>
      </c>
      <c r="D168" s="1784">
        <v>9380</v>
      </c>
      <c r="E168" s="1784">
        <v>11970</v>
      </c>
      <c r="F168" s="1793"/>
      <c r="G168" s="1803">
        <v>6040</v>
      </c>
      <c r="I168" s="1814"/>
      <c r="J168" s="1768"/>
      <c r="K168" s="1768"/>
      <c r="L168" s="1768"/>
      <c r="M168" s="1768"/>
      <c r="N168" s="1768"/>
      <c r="O168" s="1768"/>
      <c r="P168" s="1768"/>
      <c r="Q168" s="1768"/>
      <c r="R168" s="1768"/>
      <c r="S168" s="1768"/>
      <c r="T168" s="1768"/>
      <c r="U168" s="1768"/>
    </row>
    <row r="169" s="1765" customFormat="1" ht="14.25" customHeight="1" spans="1:21">
      <c r="A169" s="1784" t="s">
        <v>290</v>
      </c>
      <c r="B169" s="1784" t="s">
        <v>2004</v>
      </c>
      <c r="C169" s="1784"/>
      <c r="D169" s="1784"/>
      <c r="E169" s="1784"/>
      <c r="F169" s="1793">
        <v>2880</v>
      </c>
      <c r="G169" s="1803"/>
      <c r="I169" s="1814"/>
      <c r="J169" s="1768"/>
      <c r="K169" s="1768"/>
      <c r="L169" s="1768"/>
      <c r="M169" s="1768"/>
      <c r="N169" s="1768"/>
      <c r="O169" s="1768"/>
      <c r="P169" s="1768"/>
      <c r="Q169" s="1768"/>
      <c r="R169" s="1768"/>
      <c r="S169" s="1768"/>
      <c r="T169" s="1768"/>
      <c r="U169" s="1768"/>
    </row>
    <row r="170" s="1765" customFormat="1" ht="14.25" customHeight="1" spans="1:21">
      <c r="A170" s="1784" t="s">
        <v>290</v>
      </c>
      <c r="B170" s="1784" t="s">
        <v>2008</v>
      </c>
      <c r="C170" s="1784"/>
      <c r="D170" s="1784"/>
      <c r="E170" s="1784"/>
      <c r="F170" s="1793">
        <v>2880</v>
      </c>
      <c r="G170" s="1803"/>
      <c r="I170" s="1814"/>
      <c r="J170" s="1768"/>
      <c r="K170" s="1768"/>
      <c r="L170" s="1768"/>
      <c r="M170" s="1768"/>
      <c r="N170" s="1768"/>
      <c r="O170" s="1768"/>
      <c r="P170" s="1768"/>
      <c r="Q170" s="1768"/>
      <c r="R170" s="1768"/>
      <c r="S170" s="1768"/>
      <c r="T170" s="1768"/>
      <c r="U170" s="1768"/>
    </row>
    <row r="171" s="1765" customFormat="1" ht="14.25" customHeight="1" spans="1:21">
      <c r="A171" s="1784" t="s">
        <v>290</v>
      </c>
      <c r="B171" s="1784" t="s">
        <v>2011</v>
      </c>
      <c r="C171" s="1784"/>
      <c r="D171" s="1784"/>
      <c r="E171" s="1784"/>
      <c r="F171" s="1793">
        <v>2880</v>
      </c>
      <c r="G171" s="1793"/>
      <c r="I171" s="1814"/>
      <c r="J171" s="1768"/>
      <c r="K171" s="1768"/>
      <c r="L171" s="1768"/>
      <c r="M171" s="1768"/>
      <c r="N171" s="1768"/>
      <c r="O171" s="1768"/>
      <c r="P171" s="1768"/>
      <c r="Q171" s="1768"/>
      <c r="R171" s="1768"/>
      <c r="S171" s="1768"/>
      <c r="T171" s="1768"/>
      <c r="U171" s="1768"/>
    </row>
    <row r="172" s="1765" customFormat="1" ht="14.25" customHeight="1" spans="1:21">
      <c r="A172" s="1784" t="s">
        <v>290</v>
      </c>
      <c r="B172" s="1784" t="s">
        <v>2013</v>
      </c>
      <c r="C172" s="1784"/>
      <c r="D172" s="1784"/>
      <c r="E172" s="1784"/>
      <c r="F172" s="1793">
        <v>2880</v>
      </c>
      <c r="G172" s="1803"/>
      <c r="I172" s="1814"/>
      <c r="J172" s="1768"/>
      <c r="K172" s="1768"/>
      <c r="L172" s="1768"/>
      <c r="M172" s="1768"/>
      <c r="N172" s="1768"/>
      <c r="O172" s="1768"/>
      <c r="P172" s="1768"/>
      <c r="Q172" s="1768"/>
      <c r="R172" s="1768"/>
      <c r="S172" s="1768"/>
      <c r="T172" s="1768"/>
      <c r="U172" s="1768"/>
    </row>
    <row r="173" s="1765" customFormat="1" ht="14.25" customHeight="1" spans="1:21">
      <c r="A173" s="1784" t="s">
        <v>290</v>
      </c>
      <c r="B173" s="1784" t="s">
        <v>2015</v>
      </c>
      <c r="C173" s="1784"/>
      <c r="D173" s="1784"/>
      <c r="E173" s="1784"/>
      <c r="F173" s="1793">
        <v>2150</v>
      </c>
      <c r="G173" s="1803"/>
      <c r="I173" s="1814"/>
      <c r="J173" s="1768"/>
      <c r="K173" s="1768"/>
      <c r="L173" s="1768"/>
      <c r="M173" s="1768"/>
      <c r="N173" s="1768"/>
      <c r="O173" s="1768"/>
      <c r="P173" s="1768"/>
      <c r="Q173" s="1768"/>
      <c r="R173" s="1768"/>
      <c r="S173" s="1768"/>
      <c r="T173" s="1768"/>
      <c r="U173" s="1768"/>
    </row>
    <row r="174" s="1765" customFormat="1" ht="14.25" customHeight="1" spans="1:21">
      <c r="A174" s="1784" t="s">
        <v>290</v>
      </c>
      <c r="B174" s="1784" t="s">
        <v>2017</v>
      </c>
      <c r="C174" s="1784"/>
      <c r="D174" s="1784"/>
      <c r="E174" s="1784"/>
      <c r="F174" s="1793">
        <v>2030</v>
      </c>
      <c r="G174" s="1793"/>
      <c r="I174" s="1814"/>
      <c r="J174" s="1768"/>
      <c r="K174" s="1768"/>
      <c r="L174" s="1768"/>
      <c r="M174" s="1768"/>
      <c r="N174" s="1768"/>
      <c r="O174" s="1768"/>
      <c r="P174" s="1768"/>
      <c r="Q174" s="1768"/>
      <c r="R174" s="1768"/>
      <c r="S174" s="1768"/>
      <c r="T174" s="1768"/>
      <c r="U174" s="1768"/>
    </row>
    <row r="175" s="1765" customFormat="1" ht="14.25" customHeight="1" spans="1:21">
      <c r="A175" s="1784" t="s">
        <v>290</v>
      </c>
      <c r="B175" s="1784" t="s">
        <v>2019</v>
      </c>
      <c r="C175" s="1784"/>
      <c r="D175" s="1784"/>
      <c r="E175" s="1784"/>
      <c r="F175" s="1793">
        <v>2780</v>
      </c>
      <c r="G175" s="1793"/>
      <c r="I175" s="1814"/>
      <c r="J175" s="1768"/>
      <c r="K175" s="1768"/>
      <c r="L175" s="1768"/>
      <c r="M175" s="1768"/>
      <c r="N175" s="1768"/>
      <c r="O175" s="1768"/>
      <c r="P175" s="1768"/>
      <c r="Q175" s="1768"/>
      <c r="R175" s="1768"/>
      <c r="S175" s="1768"/>
      <c r="T175" s="1768"/>
      <c r="U175" s="1768"/>
    </row>
    <row r="176" s="1765" customFormat="1" ht="14.25" customHeight="1" spans="1:21">
      <c r="A176" s="1784" t="s">
        <v>290</v>
      </c>
      <c r="B176" s="1784" t="s">
        <v>2021</v>
      </c>
      <c r="C176" s="1784"/>
      <c r="D176" s="1784"/>
      <c r="E176" s="1784"/>
      <c r="F176" s="1793">
        <v>2780</v>
      </c>
      <c r="G176" s="1793"/>
      <c r="I176" s="1814"/>
      <c r="J176" s="1768"/>
      <c r="K176" s="1768"/>
      <c r="L176" s="1768"/>
      <c r="M176" s="1768"/>
      <c r="N176" s="1768"/>
      <c r="O176" s="1768"/>
      <c r="P176" s="1768"/>
      <c r="Q176" s="1768"/>
      <c r="R176" s="1768"/>
      <c r="S176" s="1768"/>
      <c r="T176" s="1768"/>
      <c r="U176" s="1768"/>
    </row>
    <row r="177" s="1765" customFormat="1" ht="14.25" customHeight="1" spans="1:21">
      <c r="A177" s="1784" t="s">
        <v>290</v>
      </c>
      <c r="B177" s="1784" t="s">
        <v>2023</v>
      </c>
      <c r="C177" s="1784"/>
      <c r="D177" s="1784"/>
      <c r="E177" s="1784"/>
      <c r="F177" s="1793">
        <v>2780</v>
      </c>
      <c r="G177" s="1793"/>
      <c r="I177" s="1814"/>
      <c r="J177" s="1768"/>
      <c r="K177" s="1768"/>
      <c r="L177" s="1768"/>
      <c r="M177" s="1768"/>
      <c r="N177" s="1768"/>
      <c r="O177" s="1768"/>
      <c r="P177" s="1768"/>
      <c r="Q177" s="1768"/>
      <c r="R177" s="1768"/>
      <c r="S177" s="1768"/>
      <c r="T177" s="1768"/>
      <c r="U177" s="1768"/>
    </row>
    <row r="178" s="1765" customFormat="1" ht="14.25" customHeight="1" spans="1:21">
      <c r="A178" s="1784" t="s">
        <v>290</v>
      </c>
      <c r="B178" s="1784" t="s">
        <v>2024</v>
      </c>
      <c r="C178" s="1784"/>
      <c r="D178" s="1784"/>
      <c r="E178" s="1784"/>
      <c r="F178" s="1793">
        <v>2060</v>
      </c>
      <c r="G178" s="1793"/>
      <c r="I178" s="1814"/>
      <c r="J178" s="1768"/>
      <c r="K178" s="1768"/>
      <c r="L178" s="1768"/>
      <c r="M178" s="1768"/>
      <c r="N178" s="1768"/>
      <c r="O178" s="1768"/>
      <c r="P178" s="1768"/>
      <c r="Q178" s="1768"/>
      <c r="R178" s="1768"/>
      <c r="S178" s="1768"/>
      <c r="T178" s="1768"/>
      <c r="U178" s="1768"/>
    </row>
    <row r="179" s="1765" customFormat="1" ht="14.25" customHeight="1" spans="1:21">
      <c r="A179" s="1784" t="s">
        <v>290</v>
      </c>
      <c r="B179" s="1784" t="s">
        <v>2025</v>
      </c>
      <c r="C179" s="1784"/>
      <c r="D179" s="1784"/>
      <c r="E179" s="1784"/>
      <c r="F179" s="1793">
        <v>2120</v>
      </c>
      <c r="G179" s="1803"/>
      <c r="I179" s="1814"/>
      <c r="J179" s="1768"/>
      <c r="K179" s="1768"/>
      <c r="L179" s="1768"/>
      <c r="M179" s="1768"/>
      <c r="N179" s="1768"/>
      <c r="O179" s="1768"/>
      <c r="P179" s="1768"/>
      <c r="Q179" s="1768"/>
      <c r="R179" s="1768"/>
      <c r="S179" s="1768"/>
      <c r="T179" s="1768"/>
      <c r="U179" s="1768"/>
    </row>
    <row r="180" s="1765" customFormat="1" ht="14.25" customHeight="1" spans="1:21">
      <c r="A180" s="1784" t="s">
        <v>290</v>
      </c>
      <c r="B180" s="1784" t="s">
        <v>2026</v>
      </c>
      <c r="C180" s="1784"/>
      <c r="D180" s="1784"/>
      <c r="E180" s="1784"/>
      <c r="F180" s="1793">
        <v>2340</v>
      </c>
      <c r="G180" s="1793"/>
      <c r="I180" s="1814"/>
      <c r="J180" s="1768"/>
      <c r="K180" s="1768"/>
      <c r="L180" s="1768"/>
      <c r="M180" s="1768"/>
      <c r="N180" s="1768"/>
      <c r="O180" s="1768"/>
      <c r="P180" s="1768"/>
      <c r="Q180" s="1768"/>
      <c r="R180" s="1768"/>
      <c r="S180" s="1768"/>
      <c r="T180" s="1768"/>
      <c r="U180" s="1768"/>
    </row>
    <row r="181" s="1765" customFormat="1" ht="14.25" customHeight="1" spans="1:21">
      <c r="A181" s="1784" t="s">
        <v>290</v>
      </c>
      <c r="B181" s="1784" t="s">
        <v>2027</v>
      </c>
      <c r="C181" s="1784"/>
      <c r="D181" s="1784"/>
      <c r="E181" s="1784"/>
      <c r="F181" s="1793">
        <v>2340</v>
      </c>
      <c r="G181" s="1793"/>
      <c r="I181" s="1814"/>
      <c r="J181" s="1768"/>
      <c r="K181" s="1768"/>
      <c r="L181" s="1768"/>
      <c r="M181" s="1768"/>
      <c r="N181" s="1768"/>
      <c r="O181" s="1768"/>
      <c r="P181" s="1768"/>
      <c r="Q181" s="1768"/>
      <c r="R181" s="1768"/>
      <c r="S181" s="1768"/>
      <c r="T181" s="1768"/>
      <c r="U181" s="1768"/>
    </row>
    <row r="182" s="1765" customFormat="1" ht="14.25" customHeight="1" spans="1:21">
      <c r="A182" s="1784" t="s">
        <v>290</v>
      </c>
      <c r="B182" s="1784" t="s">
        <v>2028</v>
      </c>
      <c r="C182" s="1784"/>
      <c r="D182" s="1784"/>
      <c r="E182" s="1784"/>
      <c r="F182" s="1793">
        <v>2340</v>
      </c>
      <c r="G182" s="1793"/>
      <c r="I182" s="1814"/>
      <c r="J182" s="1768"/>
      <c r="K182" s="1768"/>
      <c r="L182" s="1768"/>
      <c r="M182" s="1768"/>
      <c r="N182" s="1768"/>
      <c r="O182" s="1768"/>
      <c r="P182" s="1768"/>
      <c r="Q182" s="1768"/>
      <c r="R182" s="1768"/>
      <c r="S182" s="1768"/>
      <c r="T182" s="1768"/>
      <c r="U182" s="1768"/>
    </row>
    <row r="183" s="1765" customFormat="1" ht="14.25" customHeight="1" spans="1:21">
      <c r="A183" s="1784" t="s">
        <v>290</v>
      </c>
      <c r="B183" s="1784" t="s">
        <v>2029</v>
      </c>
      <c r="C183" s="1784"/>
      <c r="D183" s="1784"/>
      <c r="E183" s="1784"/>
      <c r="F183" s="1793">
        <v>2340</v>
      </c>
      <c r="G183" s="1803"/>
      <c r="I183" s="1814"/>
      <c r="J183" s="1768"/>
      <c r="K183" s="1768"/>
      <c r="L183" s="1768"/>
      <c r="M183" s="1768"/>
      <c r="N183" s="1768"/>
      <c r="O183" s="1768"/>
      <c r="P183" s="1768"/>
      <c r="Q183" s="1768"/>
      <c r="R183" s="1768"/>
      <c r="S183" s="1768"/>
      <c r="T183" s="1768"/>
      <c r="U183" s="1768"/>
    </row>
    <row r="184" s="1765" customFormat="1" ht="14.25" customHeight="1" spans="1:21">
      <c r="A184" s="1784" t="s">
        <v>290</v>
      </c>
      <c r="B184" s="1784" t="s">
        <v>2030</v>
      </c>
      <c r="C184" s="1784"/>
      <c r="D184" s="1784"/>
      <c r="E184" s="1784"/>
      <c r="F184" s="1793">
        <v>2340</v>
      </c>
      <c r="G184" s="1803"/>
      <c r="I184" s="1814"/>
      <c r="J184" s="1768"/>
      <c r="K184" s="1768"/>
      <c r="L184" s="1768"/>
      <c r="M184" s="1768"/>
      <c r="N184" s="1768"/>
      <c r="O184" s="1768"/>
      <c r="P184" s="1768"/>
      <c r="Q184" s="1768"/>
      <c r="R184" s="1768"/>
      <c r="S184" s="1768"/>
      <c r="T184" s="1768"/>
      <c r="U184" s="1768"/>
    </row>
    <row r="185" s="1765" customFormat="1" ht="14.25" customHeight="1" spans="1:21">
      <c r="A185" s="1784" t="s">
        <v>290</v>
      </c>
      <c r="B185" s="1784" t="s">
        <v>2031</v>
      </c>
      <c r="C185" s="1784"/>
      <c r="D185" s="1784"/>
      <c r="E185" s="1784"/>
      <c r="F185" s="1793">
        <v>2530</v>
      </c>
      <c r="G185" s="1793"/>
      <c r="I185" s="1814"/>
      <c r="J185" s="1768"/>
      <c r="K185" s="1768"/>
      <c r="L185" s="1768"/>
      <c r="M185" s="1768"/>
      <c r="N185" s="1768"/>
      <c r="O185" s="1768"/>
      <c r="P185" s="1768"/>
      <c r="Q185" s="1768"/>
      <c r="R185" s="1768"/>
      <c r="S185" s="1768"/>
      <c r="T185" s="1768"/>
      <c r="U185" s="1768"/>
    </row>
    <row r="186" s="1765" customFormat="1" ht="14.25" customHeight="1" spans="1:21">
      <c r="A186" s="1784" t="s">
        <v>290</v>
      </c>
      <c r="B186" s="1784" t="s">
        <v>2032</v>
      </c>
      <c r="C186" s="1784"/>
      <c r="D186" s="1784"/>
      <c r="E186" s="1784"/>
      <c r="F186" s="1793">
        <v>2550</v>
      </c>
      <c r="G186" s="1793"/>
      <c r="I186" s="1814"/>
      <c r="J186" s="1768"/>
      <c r="K186" s="1768"/>
      <c r="L186" s="1768"/>
      <c r="M186" s="1768"/>
      <c r="N186" s="1768"/>
      <c r="O186" s="1768"/>
      <c r="P186" s="1768"/>
      <c r="Q186" s="1768"/>
      <c r="R186" s="1768"/>
      <c r="S186" s="1768"/>
      <c r="T186" s="1768"/>
      <c r="U186" s="1768"/>
    </row>
    <row r="187" s="1765" customFormat="1" ht="14.25" customHeight="1" spans="1:21">
      <c r="A187" s="1784" t="s">
        <v>290</v>
      </c>
      <c r="B187" s="1784" t="s">
        <v>2033</v>
      </c>
      <c r="C187" s="1784"/>
      <c r="D187" s="1784"/>
      <c r="E187" s="1784"/>
      <c r="F187" s="1793">
        <v>2070</v>
      </c>
      <c r="G187" s="1793"/>
      <c r="I187" s="1814"/>
      <c r="J187" s="1768"/>
      <c r="K187" s="1768"/>
      <c r="L187" s="1768"/>
      <c r="M187" s="1768"/>
      <c r="N187" s="1768"/>
      <c r="O187" s="1768"/>
      <c r="P187" s="1768"/>
      <c r="Q187" s="1768"/>
      <c r="R187" s="1768"/>
      <c r="S187" s="1768"/>
      <c r="T187" s="1768"/>
      <c r="U187" s="1768"/>
    </row>
    <row r="188" s="1765" customFormat="1" ht="14.25" customHeight="1" spans="1:21">
      <c r="A188" s="1784" t="s">
        <v>290</v>
      </c>
      <c r="B188" s="1784" t="s">
        <v>2034</v>
      </c>
      <c r="C188" s="1784"/>
      <c r="D188" s="1784"/>
      <c r="E188" s="1784"/>
      <c r="F188" s="1793">
        <v>2340</v>
      </c>
      <c r="G188" s="1793"/>
      <c r="I188" s="1814"/>
      <c r="J188" s="1768"/>
      <c r="K188" s="1768"/>
      <c r="L188" s="1768"/>
      <c r="M188" s="1768"/>
      <c r="N188" s="1768"/>
      <c r="O188" s="1768"/>
      <c r="P188" s="1768"/>
      <c r="Q188" s="1768"/>
      <c r="R188" s="1768"/>
      <c r="S188" s="1768"/>
      <c r="T188" s="1768"/>
      <c r="U188" s="1768"/>
    </row>
    <row r="189" s="1765" customFormat="1" ht="14.25" customHeight="1" spans="1:21">
      <c r="A189" s="1800" t="s">
        <v>290</v>
      </c>
      <c r="B189" s="1790" t="s">
        <v>2035</v>
      </c>
      <c r="C189" s="1790"/>
      <c r="D189" s="1790"/>
      <c r="E189" s="1790"/>
      <c r="F189" s="1791">
        <v>2050</v>
      </c>
      <c r="G189" s="1801"/>
      <c r="I189" s="1814"/>
      <c r="J189" s="1768"/>
      <c r="K189" s="1768"/>
      <c r="L189" s="1768"/>
      <c r="M189" s="1768"/>
      <c r="N189" s="1768"/>
      <c r="O189" s="1768"/>
      <c r="P189" s="1768"/>
      <c r="Q189" s="1768"/>
      <c r="R189" s="1768"/>
      <c r="S189" s="1768"/>
      <c r="T189" s="1768"/>
      <c r="U189" s="1768"/>
    </row>
    <row r="190" s="1765" customFormat="1" ht="14.25" customHeight="1" spans="1:21">
      <c r="A190" s="1788" t="s">
        <v>295</v>
      </c>
      <c r="B190" s="1787" t="s">
        <v>1661</v>
      </c>
      <c r="C190" s="1787">
        <v>8830</v>
      </c>
      <c r="D190" s="1787">
        <v>8790</v>
      </c>
      <c r="E190" s="1787">
        <v>11630</v>
      </c>
      <c r="F190" s="1785">
        <v>1790</v>
      </c>
      <c r="G190" s="1785">
        <v>5550</v>
      </c>
      <c r="I190" s="1814"/>
      <c r="J190" s="1768"/>
      <c r="K190" s="1768"/>
      <c r="L190" s="1768"/>
      <c r="M190" s="1768"/>
      <c r="N190" s="1768"/>
      <c r="O190" s="1768"/>
      <c r="P190" s="1768"/>
      <c r="Q190" s="1768"/>
      <c r="R190" s="1768"/>
      <c r="S190" s="1768"/>
      <c r="T190" s="1768"/>
      <c r="U190" s="1768"/>
    </row>
    <row r="191" s="1765" customFormat="1" ht="14.25" customHeight="1" spans="1:21">
      <c r="A191" s="1784" t="s">
        <v>295</v>
      </c>
      <c r="B191" s="1784" t="s">
        <v>1674</v>
      </c>
      <c r="C191" s="1784">
        <v>9780</v>
      </c>
      <c r="D191" s="1784">
        <v>9710</v>
      </c>
      <c r="E191" s="1784">
        <v>12550</v>
      </c>
      <c r="F191" s="1793">
        <v>1980</v>
      </c>
      <c r="G191" s="1793">
        <v>6130</v>
      </c>
      <c r="I191" s="1814"/>
      <c r="J191" s="1768"/>
      <c r="K191" s="1768"/>
      <c r="L191" s="1768"/>
      <c r="M191" s="1768"/>
      <c r="N191" s="1768"/>
      <c r="O191" s="1768"/>
      <c r="P191" s="1768"/>
      <c r="Q191" s="1768"/>
      <c r="R191" s="1768"/>
      <c r="S191" s="1768"/>
      <c r="T191" s="1768"/>
      <c r="U191" s="1768"/>
    </row>
    <row r="192" s="1765" customFormat="1" ht="14.25" customHeight="1" spans="1:21">
      <c r="A192" s="1784" t="s">
        <v>295</v>
      </c>
      <c r="B192" s="1784" t="s">
        <v>1687</v>
      </c>
      <c r="C192" s="1784">
        <v>8180</v>
      </c>
      <c r="D192" s="1784">
        <v>8140</v>
      </c>
      <c r="E192" s="1784">
        <v>10870</v>
      </c>
      <c r="F192" s="1793">
        <v>1690</v>
      </c>
      <c r="G192" s="1793">
        <v>5140</v>
      </c>
      <c r="I192" s="1814"/>
      <c r="J192" s="1768"/>
      <c r="K192" s="1768"/>
      <c r="L192" s="1768"/>
      <c r="M192" s="1768"/>
      <c r="N192" s="1768"/>
      <c r="O192" s="1768"/>
      <c r="P192" s="1768"/>
      <c r="Q192" s="1768"/>
      <c r="R192" s="1768"/>
      <c r="S192" s="1768"/>
      <c r="T192" s="1768"/>
      <c r="U192" s="1768"/>
    </row>
    <row r="193" s="1765" customFormat="1" ht="14.25" customHeight="1" spans="1:21">
      <c r="A193" s="1784" t="s">
        <v>295</v>
      </c>
      <c r="B193" s="1784" t="s">
        <v>1699</v>
      </c>
      <c r="C193" s="1784">
        <v>8440</v>
      </c>
      <c r="D193" s="1784">
        <v>8390</v>
      </c>
      <c r="E193" s="1784">
        <v>11210</v>
      </c>
      <c r="F193" s="1793">
        <v>1600</v>
      </c>
      <c r="G193" s="1793">
        <v>5300</v>
      </c>
      <c r="I193" s="1814"/>
      <c r="J193" s="1768"/>
      <c r="K193" s="1768"/>
      <c r="L193" s="1768"/>
      <c r="M193" s="1768"/>
      <c r="N193" s="1768"/>
      <c r="O193" s="1768"/>
      <c r="P193" s="1768"/>
      <c r="Q193" s="1768"/>
      <c r="R193" s="1768"/>
      <c r="S193" s="1768"/>
      <c r="T193" s="1768"/>
      <c r="U193" s="1768"/>
    </row>
    <row r="194" s="1765" customFormat="1" ht="14.25" customHeight="1" spans="1:21">
      <c r="A194" s="1784" t="s">
        <v>295</v>
      </c>
      <c r="B194" s="1784" t="s">
        <v>1711</v>
      </c>
      <c r="C194" s="1784">
        <v>8780</v>
      </c>
      <c r="D194" s="1784">
        <v>8730</v>
      </c>
      <c r="E194" s="1784">
        <v>11550</v>
      </c>
      <c r="F194" s="1793">
        <v>1660</v>
      </c>
      <c r="G194" s="1793">
        <v>5520</v>
      </c>
      <c r="I194" s="1814"/>
      <c r="J194" s="1768"/>
      <c r="K194" s="1768"/>
      <c r="L194" s="1768"/>
      <c r="M194" s="1768"/>
      <c r="N194" s="1768"/>
      <c r="O194" s="1768"/>
      <c r="P194" s="1768"/>
      <c r="Q194" s="1768"/>
      <c r="R194" s="1768"/>
      <c r="S194" s="1768"/>
      <c r="T194" s="1768"/>
      <c r="U194" s="1768"/>
    </row>
    <row r="195" s="1765" customFormat="1" ht="14.25" customHeight="1" spans="1:21">
      <c r="A195" s="1784" t="s">
        <v>295</v>
      </c>
      <c r="B195" s="1784" t="s">
        <v>1722</v>
      </c>
      <c r="C195" s="1784">
        <v>8720</v>
      </c>
      <c r="D195" s="1784">
        <v>8670</v>
      </c>
      <c r="E195" s="1784">
        <v>11450</v>
      </c>
      <c r="F195" s="1793">
        <v>1720</v>
      </c>
      <c r="G195" s="1793">
        <v>5480</v>
      </c>
      <c r="I195" s="1814"/>
      <c r="J195" s="1768"/>
      <c r="K195" s="1768"/>
      <c r="L195" s="1768"/>
      <c r="M195" s="1768"/>
      <c r="N195" s="1768"/>
      <c r="O195" s="1768"/>
      <c r="P195" s="1768"/>
      <c r="Q195" s="1768"/>
      <c r="R195" s="1768"/>
      <c r="S195" s="1768"/>
      <c r="T195" s="1768"/>
      <c r="U195" s="1768"/>
    </row>
    <row r="196" s="1765" customFormat="1" ht="14.25" customHeight="1" spans="1:21">
      <c r="A196" s="1784" t="s">
        <v>295</v>
      </c>
      <c r="B196" s="1784" t="s">
        <v>1733</v>
      </c>
      <c r="C196" s="1784">
        <v>8460</v>
      </c>
      <c r="D196" s="1784">
        <v>8410</v>
      </c>
      <c r="E196" s="1784">
        <v>11230</v>
      </c>
      <c r="F196" s="1793">
        <v>1730</v>
      </c>
      <c r="G196" s="1793">
        <v>5310</v>
      </c>
      <c r="I196" s="1814"/>
      <c r="J196" s="1768"/>
      <c r="K196" s="1768"/>
      <c r="L196" s="1768"/>
      <c r="M196" s="1768"/>
      <c r="N196" s="1768"/>
      <c r="O196" s="1768"/>
      <c r="P196" s="1768"/>
      <c r="Q196" s="1768"/>
      <c r="R196" s="1768"/>
      <c r="S196" s="1768"/>
      <c r="T196" s="1768"/>
      <c r="U196" s="1768"/>
    </row>
    <row r="197" s="1765" customFormat="1" ht="14.25" customHeight="1" spans="1:21">
      <c r="A197" s="1784" t="s">
        <v>295</v>
      </c>
      <c r="B197" s="1784" t="s">
        <v>1744</v>
      </c>
      <c r="C197" s="1784">
        <v>8790</v>
      </c>
      <c r="D197" s="1784">
        <v>8730</v>
      </c>
      <c r="E197" s="1784">
        <v>11560</v>
      </c>
      <c r="F197" s="1793">
        <v>1750</v>
      </c>
      <c r="G197" s="1793">
        <v>5520</v>
      </c>
      <c r="I197" s="1814"/>
      <c r="J197" s="1768"/>
      <c r="K197" s="1768"/>
      <c r="L197" s="1768"/>
      <c r="M197" s="1768"/>
      <c r="N197" s="1768"/>
      <c r="O197" s="1768"/>
      <c r="P197" s="1768"/>
      <c r="Q197" s="1768"/>
      <c r="R197" s="1768"/>
      <c r="S197" s="1768"/>
      <c r="T197" s="1768"/>
      <c r="U197" s="1768"/>
    </row>
    <row r="198" s="1765" customFormat="1" ht="14.25" customHeight="1" spans="1:21">
      <c r="A198" s="1784" t="s">
        <v>295</v>
      </c>
      <c r="B198" s="1784" t="s">
        <v>1754</v>
      </c>
      <c r="C198" s="1784">
        <v>8720</v>
      </c>
      <c r="D198" s="1784">
        <v>8680</v>
      </c>
      <c r="E198" s="1784">
        <v>11470</v>
      </c>
      <c r="F198" s="1793"/>
      <c r="G198" s="1793">
        <v>5480</v>
      </c>
      <c r="I198" s="1814"/>
      <c r="J198" s="1768"/>
      <c r="K198" s="1768"/>
      <c r="L198" s="1768"/>
      <c r="M198" s="1768"/>
      <c r="N198" s="1768"/>
      <c r="O198" s="1768"/>
      <c r="P198" s="1768"/>
      <c r="Q198" s="1768"/>
      <c r="R198" s="1768"/>
      <c r="S198" s="1768"/>
      <c r="T198" s="1768"/>
      <c r="U198" s="1768"/>
    </row>
    <row r="199" s="1765" customFormat="1" ht="14.25" customHeight="1" spans="1:21">
      <c r="A199" s="1784" t="s">
        <v>295</v>
      </c>
      <c r="B199" s="1784" t="s">
        <v>1764</v>
      </c>
      <c r="C199" s="1784">
        <v>8690</v>
      </c>
      <c r="D199" s="1784">
        <v>8630</v>
      </c>
      <c r="E199" s="1784">
        <v>11350</v>
      </c>
      <c r="F199" s="1793">
        <v>1600</v>
      </c>
      <c r="G199" s="1793">
        <v>5450</v>
      </c>
      <c r="I199" s="1814"/>
      <c r="J199" s="1768"/>
      <c r="K199" s="1768"/>
      <c r="L199" s="1768"/>
      <c r="M199" s="1768"/>
      <c r="N199" s="1768"/>
      <c r="O199" s="1768"/>
      <c r="P199" s="1768"/>
      <c r="Q199" s="1768"/>
      <c r="R199" s="1768"/>
      <c r="S199" s="1768"/>
      <c r="T199" s="1768"/>
      <c r="U199" s="1768"/>
    </row>
    <row r="200" s="1765" customFormat="1" ht="14.25" customHeight="1" spans="1:21">
      <c r="A200" s="1784" t="s">
        <v>295</v>
      </c>
      <c r="B200" s="1784" t="s">
        <v>1774</v>
      </c>
      <c r="C200" s="1784"/>
      <c r="D200" s="1784"/>
      <c r="E200" s="1784"/>
      <c r="F200" s="1793">
        <v>1510</v>
      </c>
      <c r="G200" s="1793"/>
      <c r="I200" s="1814"/>
      <c r="J200" s="1768"/>
      <c r="K200" s="1768"/>
      <c r="L200" s="1768"/>
      <c r="M200" s="1768"/>
      <c r="N200" s="1768"/>
      <c r="O200" s="1768"/>
      <c r="P200" s="1768"/>
      <c r="Q200" s="1768"/>
      <c r="R200" s="1768"/>
      <c r="S200" s="1768"/>
      <c r="T200" s="1768"/>
      <c r="U200" s="1768"/>
    </row>
    <row r="201" s="1765" customFormat="1" ht="14.25" customHeight="1" spans="1:21">
      <c r="A201" s="1784" t="s">
        <v>295</v>
      </c>
      <c r="B201" s="1784" t="s">
        <v>1784</v>
      </c>
      <c r="C201" s="1784">
        <v>8440</v>
      </c>
      <c r="D201" s="1784">
        <v>8390</v>
      </c>
      <c r="E201" s="1784">
        <v>10930</v>
      </c>
      <c r="F201" s="1793">
        <v>1500</v>
      </c>
      <c r="G201" s="1793">
        <v>5300</v>
      </c>
      <c r="I201" s="1814"/>
      <c r="J201" s="1768"/>
      <c r="K201" s="1768"/>
      <c r="L201" s="1768"/>
      <c r="M201" s="1768"/>
      <c r="N201" s="1768"/>
      <c r="O201" s="1768"/>
      <c r="P201" s="1768"/>
      <c r="Q201" s="1768"/>
      <c r="R201" s="1768"/>
      <c r="S201" s="1768"/>
      <c r="T201" s="1768"/>
      <c r="U201" s="1768"/>
    </row>
    <row r="202" s="1765" customFormat="1" ht="14.25" customHeight="1" spans="1:21">
      <c r="A202" s="1784" t="s">
        <v>295</v>
      </c>
      <c r="B202" s="1784" t="s">
        <v>1793</v>
      </c>
      <c r="C202" s="1784">
        <v>8530</v>
      </c>
      <c r="D202" s="1784">
        <v>8490</v>
      </c>
      <c r="E202" s="1784">
        <v>11160</v>
      </c>
      <c r="F202" s="1793">
        <v>1580</v>
      </c>
      <c r="G202" s="1793">
        <v>5360</v>
      </c>
      <c r="I202" s="1814"/>
      <c r="J202" s="1768"/>
      <c r="K202" s="1768"/>
      <c r="L202" s="1768"/>
      <c r="M202" s="1768"/>
      <c r="N202" s="1768"/>
      <c r="O202" s="1768"/>
      <c r="P202" s="1768"/>
      <c r="Q202" s="1768"/>
      <c r="R202" s="1768"/>
      <c r="S202" s="1768"/>
      <c r="T202" s="1768"/>
      <c r="U202" s="1768"/>
    </row>
    <row r="203" s="1765" customFormat="1" ht="14.25" customHeight="1" spans="1:21">
      <c r="A203" s="1784" t="s">
        <v>295</v>
      </c>
      <c r="B203" s="1784" t="s">
        <v>1803</v>
      </c>
      <c r="C203" s="1784">
        <v>8130</v>
      </c>
      <c r="D203" s="1784">
        <v>8070</v>
      </c>
      <c r="E203" s="1784">
        <v>10820</v>
      </c>
      <c r="F203" s="1793">
        <v>1690</v>
      </c>
      <c r="G203" s="1793">
        <v>5100</v>
      </c>
      <c r="I203" s="1814"/>
      <c r="J203" s="1768"/>
      <c r="K203" s="1768"/>
      <c r="L203" s="1768"/>
      <c r="M203" s="1768"/>
      <c r="N203" s="1768"/>
      <c r="O203" s="1768"/>
      <c r="P203" s="1768"/>
      <c r="Q203" s="1768"/>
      <c r="R203" s="1768"/>
      <c r="S203" s="1768"/>
      <c r="T203" s="1768"/>
      <c r="U203" s="1768"/>
    </row>
    <row r="204" s="1765" customFormat="1" ht="14.25" customHeight="1" spans="1:21">
      <c r="A204" s="1784" t="s">
        <v>295</v>
      </c>
      <c r="B204" s="1784" t="s">
        <v>1813</v>
      </c>
      <c r="C204" s="1784">
        <v>8350</v>
      </c>
      <c r="D204" s="1784">
        <v>8290</v>
      </c>
      <c r="E204" s="1784">
        <v>11080</v>
      </c>
      <c r="F204" s="1793">
        <v>1450</v>
      </c>
      <c r="G204" s="1793">
        <v>5240</v>
      </c>
      <c r="I204" s="1814"/>
      <c r="J204" s="1768"/>
      <c r="K204" s="1768"/>
      <c r="L204" s="1768"/>
      <c r="M204" s="1768"/>
      <c r="N204" s="1768"/>
      <c r="O204" s="1768"/>
      <c r="P204" s="1768"/>
      <c r="Q204" s="1768"/>
      <c r="R204" s="1768"/>
      <c r="S204" s="1768"/>
      <c r="T204" s="1768"/>
      <c r="U204" s="1768"/>
    </row>
    <row r="205" s="1765" customFormat="1" ht="14.25" customHeight="1" spans="1:21">
      <c r="A205" s="1784" t="s">
        <v>295</v>
      </c>
      <c r="B205" s="1784" t="s">
        <v>1823</v>
      </c>
      <c r="C205" s="1784">
        <v>7190</v>
      </c>
      <c r="D205" s="1784">
        <v>7130</v>
      </c>
      <c r="E205" s="1784">
        <v>9490</v>
      </c>
      <c r="F205" s="1793">
        <v>1470</v>
      </c>
      <c r="G205" s="1802">
        <v>4510</v>
      </c>
      <c r="I205" s="1814"/>
      <c r="J205" s="1768"/>
      <c r="K205" s="1768"/>
      <c r="L205" s="1768"/>
      <c r="M205" s="1768"/>
      <c r="N205" s="1768"/>
      <c r="O205" s="1768"/>
      <c r="P205" s="1768"/>
      <c r="Q205" s="1768"/>
      <c r="R205" s="1768"/>
      <c r="S205" s="1768"/>
      <c r="T205" s="1768"/>
      <c r="U205" s="1768"/>
    </row>
    <row r="206" s="1765" customFormat="1" ht="14.25" customHeight="1" spans="1:21">
      <c r="A206" s="1787" t="s">
        <v>295</v>
      </c>
      <c r="B206" s="1787" t="s">
        <v>1833</v>
      </c>
      <c r="C206" s="1787">
        <v>7000</v>
      </c>
      <c r="D206" s="1787">
        <v>6950</v>
      </c>
      <c r="E206" s="1787">
        <v>9170</v>
      </c>
      <c r="F206" s="1785">
        <v>1400</v>
      </c>
      <c r="G206" s="1785">
        <v>4380</v>
      </c>
      <c r="I206" s="1814"/>
      <c r="J206" s="1768"/>
      <c r="K206" s="1768"/>
      <c r="L206" s="1768"/>
      <c r="M206" s="1768"/>
      <c r="N206" s="1768"/>
      <c r="O206" s="1768"/>
      <c r="P206" s="1768"/>
      <c r="Q206" s="1768"/>
      <c r="R206" s="1768"/>
      <c r="S206" s="1768"/>
      <c r="T206" s="1768"/>
      <c r="U206" s="1768"/>
    </row>
    <row r="207" s="1765" customFormat="1" ht="14.25" customHeight="1" spans="1:21">
      <c r="A207" s="1784" t="s">
        <v>295</v>
      </c>
      <c r="B207" s="1784" t="s">
        <v>1843</v>
      </c>
      <c r="C207" s="1784">
        <v>6950</v>
      </c>
      <c r="D207" s="1784">
        <v>6900</v>
      </c>
      <c r="E207" s="1784">
        <v>9110</v>
      </c>
      <c r="F207" s="1793">
        <v>1790</v>
      </c>
      <c r="G207" s="1793">
        <v>4360</v>
      </c>
      <c r="I207" s="1814"/>
      <c r="J207" s="1768"/>
      <c r="K207" s="1768"/>
      <c r="L207" s="1768"/>
      <c r="M207" s="1768"/>
      <c r="N207" s="1768"/>
      <c r="O207" s="1768"/>
      <c r="P207" s="1768"/>
      <c r="Q207" s="1768"/>
      <c r="R207" s="1768"/>
      <c r="S207" s="1768"/>
      <c r="T207" s="1768"/>
      <c r="U207" s="1768"/>
    </row>
    <row r="208" s="1765" customFormat="1" ht="14.25" customHeight="1" spans="1:21">
      <c r="A208" s="1784" t="s">
        <v>295</v>
      </c>
      <c r="B208" s="1784" t="s">
        <v>1853</v>
      </c>
      <c r="C208" s="1784">
        <v>9470</v>
      </c>
      <c r="D208" s="1784">
        <v>9410</v>
      </c>
      <c r="E208" s="1784">
        <v>12330</v>
      </c>
      <c r="F208" s="1793">
        <v>1770</v>
      </c>
      <c r="G208" s="1793">
        <v>5940</v>
      </c>
      <c r="I208" s="1814"/>
      <c r="J208" s="1768"/>
      <c r="K208" s="1768"/>
      <c r="L208" s="1768"/>
      <c r="M208" s="1768"/>
      <c r="N208" s="1768"/>
      <c r="O208" s="1768"/>
      <c r="P208" s="1768"/>
      <c r="Q208" s="1768"/>
      <c r="R208" s="1768"/>
      <c r="S208" s="1768"/>
      <c r="T208" s="1768"/>
      <c r="U208" s="1768"/>
    </row>
    <row r="209" s="1765" customFormat="1" ht="14.25" customHeight="1" spans="1:21">
      <c r="A209" s="1784" t="s">
        <v>295</v>
      </c>
      <c r="B209" s="1784" t="s">
        <v>1863</v>
      </c>
      <c r="C209" s="1784">
        <v>8740</v>
      </c>
      <c r="D209" s="1784">
        <v>8700</v>
      </c>
      <c r="E209" s="1784">
        <v>11500</v>
      </c>
      <c r="F209" s="1793">
        <v>1730</v>
      </c>
      <c r="G209" s="1793">
        <v>5490</v>
      </c>
      <c r="I209" s="1814"/>
      <c r="J209" s="1768"/>
      <c r="K209" s="1768"/>
      <c r="L209" s="1768"/>
      <c r="M209" s="1768"/>
      <c r="N209" s="1768"/>
      <c r="O209" s="1768"/>
      <c r="P209" s="1768"/>
      <c r="Q209" s="1768"/>
      <c r="R209" s="1768"/>
      <c r="S209" s="1768"/>
      <c r="T209" s="1768"/>
      <c r="U209" s="1768"/>
    </row>
    <row r="210" s="1765" customFormat="1" ht="14.25" customHeight="1" spans="1:21">
      <c r="A210" s="1784" t="s">
        <v>295</v>
      </c>
      <c r="B210" s="1784" t="s">
        <v>1872</v>
      </c>
      <c r="C210" s="1784">
        <v>8710</v>
      </c>
      <c r="D210" s="1784">
        <v>8660</v>
      </c>
      <c r="E210" s="1784">
        <v>11440</v>
      </c>
      <c r="F210" s="1793">
        <v>1740</v>
      </c>
      <c r="G210" s="1793">
        <v>5470</v>
      </c>
      <c r="I210" s="1814"/>
      <c r="J210" s="1768"/>
      <c r="K210" s="1768"/>
      <c r="L210" s="1768"/>
      <c r="M210" s="1768"/>
      <c r="N210" s="1768"/>
      <c r="O210" s="1768"/>
      <c r="P210" s="1768"/>
      <c r="Q210" s="1768"/>
      <c r="R210" s="1768"/>
      <c r="S210" s="1768"/>
      <c r="T210" s="1768"/>
      <c r="U210" s="1768"/>
    </row>
    <row r="211" s="1765" customFormat="1" ht="14.25" customHeight="1" spans="1:21">
      <c r="A211" s="1784" t="s">
        <v>295</v>
      </c>
      <c r="B211" s="1784" t="s">
        <v>1880</v>
      </c>
      <c r="C211" s="1784">
        <v>9480</v>
      </c>
      <c r="D211" s="1784">
        <v>9430</v>
      </c>
      <c r="E211" s="1784">
        <v>12360</v>
      </c>
      <c r="F211" s="1793">
        <v>1820</v>
      </c>
      <c r="G211" s="1793">
        <v>5950</v>
      </c>
      <c r="I211" s="1814"/>
      <c r="J211" s="1768"/>
      <c r="K211" s="1768"/>
      <c r="L211" s="1768"/>
      <c r="M211" s="1768"/>
      <c r="N211" s="1768"/>
      <c r="O211" s="1768"/>
      <c r="P211" s="1768"/>
      <c r="Q211" s="1768"/>
      <c r="R211" s="1768"/>
      <c r="S211" s="1768"/>
      <c r="T211" s="1768"/>
      <c r="U211" s="1768"/>
    </row>
    <row r="212" s="1765" customFormat="1" ht="14.25" customHeight="1" spans="1:21">
      <c r="A212" s="1784" t="s">
        <v>295</v>
      </c>
      <c r="B212" s="1784" t="s">
        <v>1888</v>
      </c>
      <c r="C212" s="1784">
        <v>9070</v>
      </c>
      <c r="D212" s="1784">
        <v>9020</v>
      </c>
      <c r="E212" s="1784">
        <v>11720</v>
      </c>
      <c r="F212" s="1793">
        <v>1850</v>
      </c>
      <c r="G212" s="1793">
        <v>5700</v>
      </c>
      <c r="I212" s="1814"/>
      <c r="J212" s="1768"/>
      <c r="K212" s="1768"/>
      <c r="L212" s="1768"/>
      <c r="M212" s="1768"/>
      <c r="N212" s="1768"/>
      <c r="O212" s="1768"/>
      <c r="P212" s="1768"/>
      <c r="Q212" s="1768"/>
      <c r="R212" s="1768"/>
      <c r="S212" s="1768"/>
      <c r="T212" s="1768"/>
      <c r="U212" s="1768"/>
    </row>
    <row r="213" s="1765" customFormat="1" ht="14.25" customHeight="1" spans="1:21">
      <c r="A213" s="1784" t="s">
        <v>295</v>
      </c>
      <c r="B213" s="1784" t="s">
        <v>1896</v>
      </c>
      <c r="C213" s="1784">
        <v>9030</v>
      </c>
      <c r="D213" s="1784">
        <v>8980</v>
      </c>
      <c r="E213" s="1784">
        <v>11670</v>
      </c>
      <c r="F213" s="1793">
        <v>1690</v>
      </c>
      <c r="G213" s="1793">
        <v>5670</v>
      </c>
      <c r="I213" s="1814"/>
      <c r="J213" s="1768"/>
      <c r="K213" s="1768"/>
      <c r="L213" s="1768"/>
      <c r="M213" s="1768"/>
      <c r="N213" s="1768"/>
      <c r="O213" s="1768"/>
      <c r="P213" s="1768"/>
      <c r="Q213" s="1768"/>
      <c r="R213" s="1768"/>
      <c r="S213" s="1768"/>
      <c r="T213" s="1768"/>
      <c r="U213" s="1768"/>
    </row>
    <row r="214" s="1765" customFormat="1" ht="14.25" customHeight="1" spans="1:21">
      <c r="A214" s="1784" t="s">
        <v>295</v>
      </c>
      <c r="B214" s="1784" t="s">
        <v>1904</v>
      </c>
      <c r="C214" s="1784">
        <v>8090</v>
      </c>
      <c r="D214" s="1784">
        <v>8030</v>
      </c>
      <c r="E214" s="1784">
        <v>10780</v>
      </c>
      <c r="F214" s="1793">
        <v>1570</v>
      </c>
      <c r="G214" s="1803">
        <v>5070</v>
      </c>
      <c r="I214" s="1814"/>
      <c r="J214" s="1768"/>
      <c r="K214" s="1768"/>
      <c r="L214" s="1768"/>
      <c r="M214" s="1768"/>
      <c r="N214" s="1768"/>
      <c r="O214" s="1768"/>
      <c r="P214" s="1768"/>
      <c r="Q214" s="1768"/>
      <c r="R214" s="1768"/>
      <c r="S214" s="1768"/>
      <c r="T214" s="1768"/>
      <c r="U214" s="1768"/>
    </row>
    <row r="215" s="1765" customFormat="1" ht="14.25" customHeight="1" spans="1:21">
      <c r="A215" s="1784" t="s">
        <v>295</v>
      </c>
      <c r="B215" s="1784" t="s">
        <v>1911</v>
      </c>
      <c r="C215" s="1784">
        <v>7950</v>
      </c>
      <c r="D215" s="1784">
        <v>7900</v>
      </c>
      <c r="E215" s="1784">
        <v>10560</v>
      </c>
      <c r="F215" s="1793">
        <v>1630</v>
      </c>
      <c r="G215" s="1793">
        <v>4990</v>
      </c>
      <c r="I215" s="1814"/>
      <c r="J215" s="1768"/>
      <c r="K215" s="1768"/>
      <c r="L215" s="1768"/>
      <c r="M215" s="1768"/>
      <c r="N215" s="1768"/>
      <c r="O215" s="1768"/>
      <c r="P215" s="1768"/>
      <c r="Q215" s="1768"/>
      <c r="R215" s="1768"/>
      <c r="S215" s="1768"/>
      <c r="T215" s="1768"/>
      <c r="U215" s="1768"/>
    </row>
    <row r="216" s="1765" customFormat="1" ht="14.25" customHeight="1" spans="1:21">
      <c r="A216" s="1784" t="s">
        <v>295</v>
      </c>
      <c r="B216" s="1784" t="s">
        <v>1918</v>
      </c>
      <c r="C216" s="1784">
        <v>8490</v>
      </c>
      <c r="D216" s="1784">
        <v>8440</v>
      </c>
      <c r="E216" s="1784">
        <v>11260</v>
      </c>
      <c r="F216" s="1793">
        <v>1690</v>
      </c>
      <c r="G216" s="1793">
        <v>5330</v>
      </c>
      <c r="I216" s="1814"/>
      <c r="J216" s="1768"/>
      <c r="K216" s="1768"/>
      <c r="L216" s="1768"/>
      <c r="M216" s="1768"/>
      <c r="N216" s="1768"/>
      <c r="O216" s="1768"/>
      <c r="P216" s="1768"/>
      <c r="Q216" s="1768"/>
      <c r="R216" s="1768"/>
      <c r="S216" s="1768"/>
      <c r="T216" s="1768"/>
      <c r="U216" s="1768"/>
    </row>
    <row r="217" s="1765" customFormat="1" ht="14.25" customHeight="1" spans="1:21">
      <c r="A217" s="1784" t="s">
        <v>295</v>
      </c>
      <c r="B217" s="1784" t="s">
        <v>1925</v>
      </c>
      <c r="C217" s="1784">
        <v>8200</v>
      </c>
      <c r="D217" s="1784">
        <v>8150</v>
      </c>
      <c r="E217" s="1784">
        <v>10910</v>
      </c>
      <c r="F217" s="1793">
        <v>1670</v>
      </c>
      <c r="G217" s="1793">
        <v>5150</v>
      </c>
      <c r="I217" s="1814"/>
      <c r="J217" s="1768"/>
      <c r="K217" s="1768"/>
      <c r="L217" s="1768"/>
      <c r="M217" s="1768"/>
      <c r="N217" s="1768"/>
      <c r="O217" s="1768"/>
      <c r="P217" s="1768"/>
      <c r="Q217" s="1768"/>
      <c r="R217" s="1768"/>
      <c r="S217" s="1768"/>
      <c r="T217" s="1768"/>
      <c r="U217" s="1768"/>
    </row>
    <row r="218" s="1765" customFormat="1" ht="14.25" customHeight="1" spans="1:21">
      <c r="A218" s="1784" t="s">
        <v>295</v>
      </c>
      <c r="B218" s="1784" t="s">
        <v>1932</v>
      </c>
      <c r="C218" s="1784"/>
      <c r="D218" s="1784"/>
      <c r="E218" s="1784"/>
      <c r="F218" s="1793">
        <v>2040</v>
      </c>
      <c r="G218" s="1793"/>
      <c r="I218" s="1814"/>
      <c r="J218" s="1768"/>
      <c r="K218" s="1768"/>
      <c r="L218" s="1768"/>
      <c r="M218" s="1768"/>
      <c r="N218" s="1768"/>
      <c r="O218" s="1768"/>
      <c r="P218" s="1768"/>
      <c r="Q218" s="1768"/>
      <c r="R218" s="1768"/>
      <c r="S218" s="1768"/>
      <c r="T218" s="1768"/>
      <c r="U218" s="1768"/>
    </row>
    <row r="219" s="1765" customFormat="1" ht="14.25" customHeight="1" spans="1:21">
      <c r="A219" s="1784" t="s">
        <v>295</v>
      </c>
      <c r="B219" s="1784" t="s">
        <v>1939</v>
      </c>
      <c r="C219" s="1784"/>
      <c r="D219" s="1784"/>
      <c r="E219" s="1784"/>
      <c r="F219" s="1793">
        <v>2040</v>
      </c>
      <c r="G219" s="1793"/>
      <c r="I219" s="1814"/>
      <c r="J219" s="1768"/>
      <c r="K219" s="1768"/>
      <c r="L219" s="1768"/>
      <c r="M219" s="1768"/>
      <c r="N219" s="1768"/>
      <c r="O219" s="1768"/>
      <c r="P219" s="1768"/>
      <c r="Q219" s="1768"/>
      <c r="R219" s="1768"/>
      <c r="S219" s="1768"/>
      <c r="T219" s="1768"/>
      <c r="U219" s="1768"/>
    </row>
    <row r="220" s="1765" customFormat="1" ht="14.25" customHeight="1" spans="1:21">
      <c r="A220" s="1784" t="s">
        <v>295</v>
      </c>
      <c r="B220" s="1784" t="s">
        <v>1946</v>
      </c>
      <c r="C220" s="1784"/>
      <c r="D220" s="1784"/>
      <c r="E220" s="1784"/>
      <c r="F220" s="1793">
        <v>2040</v>
      </c>
      <c r="G220" s="1793"/>
      <c r="I220" s="1814"/>
      <c r="J220" s="1768"/>
      <c r="K220" s="1768"/>
      <c r="L220" s="1768"/>
      <c r="M220" s="1768"/>
      <c r="N220" s="1768"/>
      <c r="O220" s="1768"/>
      <c r="P220" s="1768"/>
      <c r="Q220" s="1768"/>
      <c r="R220" s="1768"/>
      <c r="S220" s="1768"/>
      <c r="T220" s="1768"/>
      <c r="U220" s="1768"/>
    </row>
    <row r="221" s="1765" customFormat="1" ht="14.25" customHeight="1" spans="1:21">
      <c r="A221" s="1784" t="s">
        <v>295</v>
      </c>
      <c r="B221" s="1784" t="s">
        <v>1953</v>
      </c>
      <c r="C221" s="1811"/>
      <c r="D221" s="1811"/>
      <c r="E221" s="1811"/>
      <c r="F221" s="1803">
        <v>2040</v>
      </c>
      <c r="G221" s="1793"/>
      <c r="I221" s="1814"/>
      <c r="J221" s="1768"/>
      <c r="K221" s="1768"/>
      <c r="L221" s="1768"/>
      <c r="M221" s="1768"/>
      <c r="N221" s="1768"/>
      <c r="O221" s="1768"/>
      <c r="P221" s="1768"/>
      <c r="Q221" s="1768"/>
      <c r="R221" s="1768"/>
      <c r="S221" s="1768"/>
      <c r="T221" s="1768"/>
      <c r="U221" s="1768"/>
    </row>
    <row r="222" s="1765" customFormat="1" ht="14.25" customHeight="1" spans="1:21">
      <c r="A222" s="1784" t="s">
        <v>295</v>
      </c>
      <c r="B222" s="1784" t="s">
        <v>1958</v>
      </c>
      <c r="C222" s="1811"/>
      <c r="D222" s="1811"/>
      <c r="E222" s="1811"/>
      <c r="F222" s="1803">
        <v>2040</v>
      </c>
      <c r="G222" s="1793"/>
      <c r="I222" s="1814"/>
      <c r="J222" s="1768"/>
      <c r="K222" s="1768"/>
      <c r="L222" s="1768"/>
      <c r="M222" s="1768"/>
      <c r="N222" s="1768"/>
      <c r="O222" s="1768"/>
      <c r="P222" s="1768"/>
      <c r="Q222" s="1768"/>
      <c r="R222" s="1768"/>
      <c r="S222" s="1768"/>
      <c r="T222" s="1768"/>
      <c r="U222" s="1768"/>
    </row>
    <row r="223" s="1765" customFormat="1" ht="14.25" customHeight="1" spans="1:21">
      <c r="A223" s="1784" t="s">
        <v>295</v>
      </c>
      <c r="B223" s="1784" t="s">
        <v>1963</v>
      </c>
      <c r="C223" s="1811"/>
      <c r="D223" s="1811"/>
      <c r="E223" s="1811"/>
      <c r="F223" s="1803">
        <v>1930</v>
      </c>
      <c r="G223" s="1793"/>
      <c r="I223" s="1814"/>
      <c r="J223" s="1768"/>
      <c r="K223" s="1768"/>
      <c r="L223" s="1768"/>
      <c r="M223" s="1768"/>
      <c r="N223" s="1768"/>
      <c r="O223" s="1768"/>
      <c r="P223" s="1768"/>
      <c r="Q223" s="1768"/>
      <c r="R223" s="1768"/>
      <c r="S223" s="1768"/>
      <c r="T223" s="1768"/>
      <c r="U223" s="1768"/>
    </row>
    <row r="224" s="1765" customFormat="1" ht="14.25" customHeight="1" spans="1:21">
      <c r="A224" s="1784" t="s">
        <v>295</v>
      </c>
      <c r="B224" s="1784" t="s">
        <v>1968</v>
      </c>
      <c r="C224" s="1811"/>
      <c r="D224" s="1811"/>
      <c r="E224" s="1811"/>
      <c r="F224" s="1803">
        <v>1930</v>
      </c>
      <c r="G224" s="1793"/>
      <c r="I224" s="1814"/>
      <c r="J224" s="1768"/>
      <c r="K224" s="1768"/>
      <c r="L224" s="1768"/>
      <c r="M224" s="1768"/>
      <c r="N224" s="1768"/>
      <c r="O224" s="1768"/>
      <c r="P224" s="1768"/>
      <c r="Q224" s="1768"/>
      <c r="R224" s="1768"/>
      <c r="S224" s="1768"/>
      <c r="T224" s="1768"/>
      <c r="U224" s="1768"/>
    </row>
    <row r="225" s="1765" customFormat="1" ht="14.25" customHeight="1" spans="1:21">
      <c r="A225" s="1784" t="s">
        <v>295</v>
      </c>
      <c r="B225" s="1784" t="s">
        <v>1973</v>
      </c>
      <c r="C225" s="1784"/>
      <c r="D225" s="1784"/>
      <c r="E225" s="1784"/>
      <c r="F225" s="1793">
        <v>1930</v>
      </c>
      <c r="G225" s="1793"/>
      <c r="I225" s="1814"/>
      <c r="J225" s="1768"/>
      <c r="K225" s="1768"/>
      <c r="L225" s="1768"/>
      <c r="M225" s="1768"/>
      <c r="N225" s="1768"/>
      <c r="O225" s="1768"/>
      <c r="P225" s="1768"/>
      <c r="Q225" s="1768"/>
      <c r="R225" s="1768"/>
      <c r="S225" s="1768"/>
      <c r="T225" s="1768"/>
      <c r="U225" s="1768"/>
    </row>
    <row r="226" s="1765" customFormat="1" ht="14.25" customHeight="1" spans="1:21">
      <c r="A226" s="1784" t="s">
        <v>295</v>
      </c>
      <c r="B226" s="1784" t="s">
        <v>1978</v>
      </c>
      <c r="C226" s="1784"/>
      <c r="D226" s="1784"/>
      <c r="E226" s="1784"/>
      <c r="F226" s="1793">
        <v>1700</v>
      </c>
      <c r="G226" s="1793"/>
      <c r="I226" s="1814"/>
      <c r="J226" s="1768"/>
      <c r="K226" s="1768"/>
      <c r="L226" s="1768"/>
      <c r="M226" s="1768"/>
      <c r="N226" s="1768"/>
      <c r="O226" s="1768"/>
      <c r="P226" s="1768"/>
      <c r="Q226" s="1768"/>
      <c r="R226" s="1768"/>
      <c r="S226" s="1768"/>
      <c r="T226" s="1768"/>
      <c r="U226" s="1768"/>
    </row>
    <row r="227" s="1765" customFormat="1" ht="14.25" customHeight="1" spans="1:21">
      <c r="A227" s="1784" t="s">
        <v>295</v>
      </c>
      <c r="B227" s="1784" t="s">
        <v>1983</v>
      </c>
      <c r="C227" s="1784"/>
      <c r="D227" s="1784"/>
      <c r="E227" s="1784"/>
      <c r="F227" s="1793">
        <v>1520</v>
      </c>
      <c r="G227" s="1793"/>
      <c r="I227" s="1814"/>
      <c r="J227" s="1768"/>
      <c r="K227" s="1768"/>
      <c r="L227" s="1768"/>
      <c r="M227" s="1768"/>
      <c r="N227" s="1768"/>
      <c r="O227" s="1768"/>
      <c r="P227" s="1768"/>
      <c r="Q227" s="1768"/>
      <c r="R227" s="1768"/>
      <c r="S227" s="1768"/>
      <c r="T227" s="1768"/>
      <c r="U227" s="1768"/>
    </row>
    <row r="228" s="1765" customFormat="1" ht="14.25" customHeight="1" spans="1:21">
      <c r="A228" s="1784" t="s">
        <v>295</v>
      </c>
      <c r="B228" s="1784" t="s">
        <v>1988</v>
      </c>
      <c r="C228" s="1784"/>
      <c r="D228" s="1784"/>
      <c r="E228" s="1784"/>
      <c r="F228" s="1793">
        <v>1520</v>
      </c>
      <c r="G228" s="1793"/>
      <c r="I228" s="1814"/>
      <c r="J228" s="1768"/>
      <c r="K228" s="1768"/>
      <c r="L228" s="1768"/>
      <c r="M228" s="1768"/>
      <c r="N228" s="1768"/>
      <c r="O228" s="1768"/>
      <c r="P228" s="1768"/>
      <c r="Q228" s="1768"/>
      <c r="R228" s="1768"/>
      <c r="S228" s="1768"/>
      <c r="T228" s="1768"/>
      <c r="U228" s="1768"/>
    </row>
    <row r="229" s="1765" customFormat="1" ht="14.25" customHeight="1" spans="1:21">
      <c r="A229" s="1784" t="s">
        <v>295</v>
      </c>
      <c r="B229" s="1784" t="s">
        <v>1993</v>
      </c>
      <c r="C229" s="1784"/>
      <c r="D229" s="1784"/>
      <c r="E229" s="1784"/>
      <c r="F229" s="1793">
        <v>1520</v>
      </c>
      <c r="G229" s="1803"/>
      <c r="I229" s="1814"/>
      <c r="J229" s="1768"/>
      <c r="K229" s="1768"/>
      <c r="L229" s="1768"/>
      <c r="M229" s="1768"/>
      <c r="N229" s="1768"/>
      <c r="O229" s="1768"/>
      <c r="P229" s="1768"/>
      <c r="Q229" s="1768"/>
      <c r="R229" s="1768"/>
      <c r="S229" s="1768"/>
      <c r="T229" s="1768"/>
      <c r="U229" s="1768"/>
    </row>
    <row r="230" s="1765" customFormat="1" ht="14.25" customHeight="1" spans="1:21">
      <c r="A230" s="1784" t="s">
        <v>295</v>
      </c>
      <c r="B230" s="1784" t="s">
        <v>1997</v>
      </c>
      <c r="C230" s="1784"/>
      <c r="D230" s="1784"/>
      <c r="E230" s="1784"/>
      <c r="F230" s="1793">
        <v>1820</v>
      </c>
      <c r="G230" s="1803"/>
      <c r="I230" s="1814"/>
      <c r="J230" s="1768"/>
      <c r="K230" s="1768"/>
      <c r="L230" s="1768"/>
      <c r="M230" s="1768"/>
      <c r="N230" s="1768"/>
      <c r="O230" s="1768"/>
      <c r="P230" s="1768"/>
      <c r="Q230" s="1768"/>
      <c r="R230" s="1768"/>
      <c r="S230" s="1768"/>
      <c r="T230" s="1768"/>
      <c r="U230" s="1768"/>
    </row>
    <row r="231" s="1765" customFormat="1" ht="14.25" customHeight="1" spans="1:21">
      <c r="A231" s="1784" t="s">
        <v>295</v>
      </c>
      <c r="B231" s="1784" t="s">
        <v>2001</v>
      </c>
      <c r="C231" s="1784"/>
      <c r="D231" s="1784"/>
      <c r="E231" s="1784"/>
      <c r="F231" s="1793">
        <v>1760</v>
      </c>
      <c r="G231" s="1803"/>
      <c r="I231" s="1814"/>
      <c r="J231" s="1768"/>
      <c r="K231" s="1768"/>
      <c r="L231" s="1768"/>
      <c r="M231" s="1768"/>
      <c r="N231" s="1768"/>
      <c r="O231" s="1768"/>
      <c r="P231" s="1768"/>
      <c r="Q231" s="1768"/>
      <c r="R231" s="1768"/>
      <c r="S231" s="1768"/>
      <c r="T231" s="1768"/>
      <c r="U231" s="1768"/>
    </row>
    <row r="232" s="1765" customFormat="1" ht="14.25" customHeight="1" spans="1:21">
      <c r="A232" s="1784" t="s">
        <v>295</v>
      </c>
      <c r="B232" s="1784" t="s">
        <v>2005</v>
      </c>
      <c r="C232" s="1784"/>
      <c r="D232" s="1784"/>
      <c r="E232" s="1784"/>
      <c r="F232" s="1793">
        <v>1840</v>
      </c>
      <c r="G232" s="1793"/>
      <c r="I232" s="1814"/>
      <c r="J232" s="1768"/>
      <c r="K232" s="1768"/>
      <c r="L232" s="1768"/>
      <c r="M232" s="1768"/>
      <c r="N232" s="1768"/>
      <c r="O232" s="1768"/>
      <c r="P232" s="1768"/>
      <c r="Q232" s="1768"/>
      <c r="R232" s="1768"/>
      <c r="S232" s="1768"/>
      <c r="T232" s="1768"/>
      <c r="U232" s="1768"/>
    </row>
    <row r="233" s="1765" customFormat="1" ht="14.25" customHeight="1" spans="1:21">
      <c r="A233" s="1800" t="s">
        <v>295</v>
      </c>
      <c r="B233" s="1790" t="s">
        <v>2009</v>
      </c>
      <c r="C233" s="1790"/>
      <c r="D233" s="1790"/>
      <c r="E233" s="1790"/>
      <c r="F233" s="1791">
        <v>1770</v>
      </c>
      <c r="G233" s="1819"/>
      <c r="I233" s="1814"/>
      <c r="J233" s="1768"/>
      <c r="K233" s="1768"/>
      <c r="L233" s="1768"/>
      <c r="M233" s="1768"/>
      <c r="N233" s="1768"/>
      <c r="O233" s="1768"/>
      <c r="P233" s="1768"/>
      <c r="Q233" s="1768"/>
      <c r="R233" s="1768"/>
      <c r="S233" s="1768"/>
      <c r="T233" s="1768"/>
      <c r="U233" s="1768"/>
    </row>
    <row r="234" s="1765" customFormat="1" ht="14.25" customHeight="1" spans="1:21">
      <c r="A234" s="1788" t="s">
        <v>301</v>
      </c>
      <c r="B234" s="1787" t="s">
        <v>1662</v>
      </c>
      <c r="C234" s="1787">
        <v>6980</v>
      </c>
      <c r="D234" s="1787">
        <v>6970</v>
      </c>
      <c r="E234" s="1787">
        <v>8720</v>
      </c>
      <c r="F234" s="1785">
        <v>1350</v>
      </c>
      <c r="G234" s="1817">
        <v>4280</v>
      </c>
      <c r="I234" s="1814"/>
      <c r="J234" s="1768"/>
      <c r="K234" s="1768"/>
      <c r="L234" s="1768"/>
      <c r="M234" s="1768"/>
      <c r="N234" s="1768"/>
      <c r="O234" s="1768"/>
      <c r="P234" s="1768"/>
      <c r="Q234" s="1768"/>
      <c r="R234" s="1768"/>
      <c r="S234" s="1768"/>
      <c r="T234" s="1768"/>
      <c r="U234" s="1768"/>
    </row>
    <row r="235" s="1765" customFormat="1" ht="14.25" customHeight="1" spans="1:21">
      <c r="A235" s="1784" t="s">
        <v>301</v>
      </c>
      <c r="B235" s="1784" t="s">
        <v>1675</v>
      </c>
      <c r="C235" s="1784">
        <v>7620</v>
      </c>
      <c r="D235" s="1784">
        <v>7580</v>
      </c>
      <c r="E235" s="1784">
        <v>9360</v>
      </c>
      <c r="F235" s="1793">
        <v>1490</v>
      </c>
      <c r="G235" s="1793">
        <v>4650</v>
      </c>
      <c r="I235" s="1814"/>
      <c r="J235" s="1768"/>
      <c r="K235" s="1768"/>
      <c r="L235" s="1768"/>
      <c r="M235" s="1768"/>
      <c r="N235" s="1768"/>
      <c r="O235" s="1768"/>
      <c r="P235" s="1768"/>
      <c r="Q235" s="1768"/>
      <c r="R235" s="1768"/>
      <c r="S235" s="1768"/>
      <c r="T235" s="1768"/>
      <c r="U235" s="1768"/>
    </row>
    <row r="236" s="1765" customFormat="1" ht="14.25" customHeight="1" spans="1:21">
      <c r="A236" s="1784" t="s">
        <v>301</v>
      </c>
      <c r="B236" s="1784" t="s">
        <v>1688</v>
      </c>
      <c r="C236" s="1784">
        <v>6650</v>
      </c>
      <c r="D236" s="1784">
        <v>6630</v>
      </c>
      <c r="E236" s="1784">
        <v>8330</v>
      </c>
      <c r="F236" s="1793">
        <v>1250</v>
      </c>
      <c r="G236" s="1793">
        <v>4070</v>
      </c>
      <c r="I236" s="1814"/>
      <c r="J236" s="1768"/>
      <c r="K236" s="1768"/>
      <c r="L236" s="1768"/>
      <c r="M236" s="1768"/>
      <c r="N236" s="1768"/>
      <c r="O236" s="1768"/>
      <c r="P236" s="1768"/>
      <c r="Q236" s="1768"/>
      <c r="R236" s="1768"/>
      <c r="S236" s="1768"/>
      <c r="T236" s="1768"/>
      <c r="U236" s="1768"/>
    </row>
    <row r="237" s="1765" customFormat="1" ht="14.25" customHeight="1" spans="1:21">
      <c r="A237" s="1784" t="s">
        <v>301</v>
      </c>
      <c r="B237" s="1784" t="s">
        <v>1700</v>
      </c>
      <c r="C237" s="1784">
        <v>5850</v>
      </c>
      <c r="D237" s="1784">
        <v>5820</v>
      </c>
      <c r="E237" s="1784">
        <v>7260</v>
      </c>
      <c r="F237" s="1793">
        <v>1140</v>
      </c>
      <c r="G237" s="1793">
        <v>3570</v>
      </c>
      <c r="I237" s="1814"/>
      <c r="J237" s="1768"/>
      <c r="K237" s="1768"/>
      <c r="L237" s="1768"/>
      <c r="M237" s="1768"/>
      <c r="N237" s="1768"/>
      <c r="O237" s="1768"/>
      <c r="P237" s="1768"/>
      <c r="Q237" s="1768"/>
      <c r="R237" s="1768"/>
      <c r="S237" s="1768"/>
      <c r="T237" s="1768"/>
      <c r="U237" s="1768"/>
    </row>
    <row r="238" s="1765" customFormat="1" ht="14.25" customHeight="1" spans="1:21">
      <c r="A238" s="1784" t="s">
        <v>301</v>
      </c>
      <c r="B238" s="1784" t="s">
        <v>1712</v>
      </c>
      <c r="C238" s="1784">
        <v>6920</v>
      </c>
      <c r="D238" s="1784">
        <v>6890</v>
      </c>
      <c r="E238" s="1784">
        <v>8640</v>
      </c>
      <c r="F238" s="1793">
        <v>1310</v>
      </c>
      <c r="G238" s="1793">
        <v>4230</v>
      </c>
      <c r="I238" s="1814"/>
      <c r="J238" s="1768"/>
      <c r="K238" s="1768"/>
      <c r="L238" s="1768"/>
      <c r="M238" s="1768"/>
      <c r="N238" s="1768"/>
      <c r="O238" s="1768"/>
      <c r="P238" s="1768"/>
      <c r="Q238" s="1768"/>
      <c r="R238" s="1768"/>
      <c r="S238" s="1768"/>
      <c r="T238" s="1768"/>
      <c r="U238" s="1768"/>
    </row>
    <row r="239" s="1765" customFormat="1" ht="14.25" customHeight="1" spans="1:21">
      <c r="A239" s="1784" t="s">
        <v>301</v>
      </c>
      <c r="B239" s="1784" t="s">
        <v>1723</v>
      </c>
      <c r="C239" s="1784">
        <v>6780</v>
      </c>
      <c r="D239" s="1784">
        <v>6750</v>
      </c>
      <c r="E239" s="1784">
        <v>8440</v>
      </c>
      <c r="F239" s="1793">
        <v>1160</v>
      </c>
      <c r="G239" s="1793">
        <v>4140</v>
      </c>
      <c r="I239" s="1814"/>
      <c r="J239" s="1768"/>
      <c r="K239" s="1768"/>
      <c r="L239" s="1768"/>
      <c r="M239" s="1768"/>
      <c r="N239" s="1768"/>
      <c r="O239" s="1768"/>
      <c r="P239" s="1768"/>
      <c r="Q239" s="1768"/>
      <c r="R239" s="1768"/>
      <c r="S239" s="1768"/>
      <c r="T239" s="1768"/>
      <c r="U239" s="1768"/>
    </row>
    <row r="240" s="1765" customFormat="1" ht="14.25" customHeight="1" spans="1:21">
      <c r="A240" s="1784" t="s">
        <v>301</v>
      </c>
      <c r="B240" s="1784" t="s">
        <v>1734</v>
      </c>
      <c r="C240" s="1784">
        <v>5420</v>
      </c>
      <c r="D240" s="1784">
        <v>5380</v>
      </c>
      <c r="E240" s="1784">
        <v>6640</v>
      </c>
      <c r="F240" s="1793">
        <v>1020</v>
      </c>
      <c r="G240" s="1793">
        <v>3300</v>
      </c>
      <c r="I240" s="1814"/>
      <c r="J240" s="1768"/>
      <c r="K240" s="1768"/>
      <c r="L240" s="1768"/>
      <c r="M240" s="1768"/>
      <c r="N240" s="1768"/>
      <c r="O240" s="1768"/>
      <c r="P240" s="1768"/>
      <c r="Q240" s="1768"/>
      <c r="R240" s="1768"/>
      <c r="S240" s="1768"/>
      <c r="T240" s="1768"/>
      <c r="U240" s="1768"/>
    </row>
    <row r="241" s="1765" customFormat="1" ht="14.25" customHeight="1" spans="1:21">
      <c r="A241" s="1784" t="s">
        <v>301</v>
      </c>
      <c r="B241" s="1784" t="s">
        <v>1745</v>
      </c>
      <c r="C241" s="1784">
        <v>6660</v>
      </c>
      <c r="D241" s="1784">
        <v>6640</v>
      </c>
      <c r="E241" s="1784">
        <v>8340</v>
      </c>
      <c r="F241" s="1793">
        <v>1130</v>
      </c>
      <c r="G241" s="1793">
        <v>4080</v>
      </c>
      <c r="I241" s="1814"/>
      <c r="J241" s="1768"/>
      <c r="K241" s="1768"/>
      <c r="L241" s="1768"/>
      <c r="M241" s="1768"/>
      <c r="N241" s="1768"/>
      <c r="O241" s="1768"/>
      <c r="P241" s="1768"/>
      <c r="Q241" s="1768"/>
      <c r="R241" s="1768"/>
      <c r="S241" s="1768"/>
      <c r="T241" s="1768"/>
      <c r="U241" s="1768"/>
    </row>
    <row r="242" s="1765" customFormat="1" ht="14.25" customHeight="1" spans="1:21">
      <c r="A242" s="1784" t="s">
        <v>301</v>
      </c>
      <c r="B242" s="1784" t="s">
        <v>1755</v>
      </c>
      <c r="C242" s="1784">
        <v>6580</v>
      </c>
      <c r="D242" s="1784">
        <v>6550</v>
      </c>
      <c r="E242" s="1784">
        <v>8090</v>
      </c>
      <c r="F242" s="1793">
        <v>1240</v>
      </c>
      <c r="G242" s="1793">
        <v>4020</v>
      </c>
      <c r="I242" s="1814"/>
      <c r="J242" s="1768"/>
      <c r="K242" s="1768"/>
      <c r="L242" s="1768"/>
      <c r="M242" s="1768"/>
      <c r="N242" s="1768"/>
      <c r="O242" s="1768"/>
      <c r="P242" s="1768"/>
      <c r="Q242" s="1768"/>
      <c r="R242" s="1768"/>
      <c r="S242" s="1768"/>
      <c r="T242" s="1768"/>
      <c r="U242" s="1768"/>
    </row>
    <row r="243" s="1765" customFormat="1" ht="14.25" customHeight="1" spans="1:21">
      <c r="A243" s="1784" t="s">
        <v>301</v>
      </c>
      <c r="B243" s="1784" t="s">
        <v>1765</v>
      </c>
      <c r="C243" s="1784">
        <v>6000</v>
      </c>
      <c r="D243" s="1784">
        <v>5970</v>
      </c>
      <c r="E243" s="1784">
        <v>7370</v>
      </c>
      <c r="F243" s="1793">
        <v>1070</v>
      </c>
      <c r="G243" s="1793">
        <v>3670</v>
      </c>
      <c r="I243" s="1814"/>
      <c r="J243" s="1768"/>
      <c r="K243" s="1768"/>
      <c r="L243" s="1768"/>
      <c r="M243" s="1768"/>
      <c r="N243" s="1768"/>
      <c r="O243" s="1768"/>
      <c r="P243" s="1768"/>
      <c r="Q243" s="1768"/>
      <c r="R243" s="1768"/>
      <c r="S243" s="1768"/>
      <c r="T243" s="1768"/>
      <c r="U243" s="1768"/>
    </row>
    <row r="244" s="1765" customFormat="1" ht="14.25" customHeight="1" spans="1:21">
      <c r="A244" s="1784" t="s">
        <v>301</v>
      </c>
      <c r="B244" s="1784" t="s">
        <v>1775</v>
      </c>
      <c r="C244" s="1784">
        <v>5840</v>
      </c>
      <c r="D244" s="1784">
        <v>5810</v>
      </c>
      <c r="E244" s="1784">
        <v>7240</v>
      </c>
      <c r="F244" s="1793">
        <v>1100</v>
      </c>
      <c r="G244" s="1802">
        <v>3560</v>
      </c>
      <c r="I244" s="1814"/>
      <c r="J244" s="1768"/>
      <c r="K244" s="1768"/>
      <c r="L244" s="1768"/>
      <c r="M244" s="1768"/>
      <c r="N244" s="1768"/>
      <c r="O244" s="1768"/>
      <c r="P244" s="1768"/>
      <c r="Q244" s="1768"/>
      <c r="R244" s="1768"/>
      <c r="S244" s="1768"/>
      <c r="T244" s="1768"/>
      <c r="U244" s="1768"/>
    </row>
    <row r="245" s="1765" customFormat="1" ht="14.25" customHeight="1" spans="1:21">
      <c r="A245" s="1787" t="s">
        <v>301</v>
      </c>
      <c r="B245" s="1787" t="s">
        <v>1785</v>
      </c>
      <c r="C245" s="1787">
        <v>6040</v>
      </c>
      <c r="D245" s="1787">
        <v>6000</v>
      </c>
      <c r="E245" s="1787">
        <v>7420</v>
      </c>
      <c r="F245" s="1785">
        <v>1140</v>
      </c>
      <c r="G245" s="1785">
        <v>3690</v>
      </c>
      <c r="I245" s="1814"/>
      <c r="J245" s="1768"/>
      <c r="K245" s="1768"/>
      <c r="L245" s="1768"/>
      <c r="M245" s="1768"/>
      <c r="N245" s="1768"/>
      <c r="O245" s="1768"/>
      <c r="P245" s="1768"/>
      <c r="Q245" s="1768"/>
      <c r="R245" s="1768"/>
      <c r="S245" s="1768"/>
      <c r="T245" s="1768"/>
      <c r="U245" s="1768"/>
    </row>
    <row r="246" s="1765" customFormat="1" ht="14.25" customHeight="1" spans="1:21">
      <c r="A246" s="1784" t="s">
        <v>301</v>
      </c>
      <c r="B246" s="1784" t="s">
        <v>1794</v>
      </c>
      <c r="C246" s="1784">
        <v>5890</v>
      </c>
      <c r="D246" s="1784">
        <v>5860</v>
      </c>
      <c r="E246" s="1784">
        <v>7300</v>
      </c>
      <c r="F246" s="1793">
        <v>1110</v>
      </c>
      <c r="G246" s="1793">
        <v>3590</v>
      </c>
      <c r="I246" s="1814"/>
      <c r="J246" s="1768"/>
      <c r="K246" s="1768"/>
      <c r="L246" s="1768"/>
      <c r="M246" s="1768"/>
      <c r="N246" s="1768"/>
      <c r="O246" s="1768"/>
      <c r="P246" s="1768"/>
      <c r="Q246" s="1768"/>
      <c r="R246" s="1768"/>
      <c r="S246" s="1768"/>
      <c r="T246" s="1768"/>
      <c r="U246" s="1768"/>
    </row>
    <row r="247" s="1765" customFormat="1" ht="14.25" customHeight="1" spans="1:21">
      <c r="A247" s="1784" t="s">
        <v>301</v>
      </c>
      <c r="B247" s="1784" t="s">
        <v>1804</v>
      </c>
      <c r="C247" s="1784">
        <v>6480</v>
      </c>
      <c r="D247" s="1784">
        <v>6450</v>
      </c>
      <c r="E247" s="1784">
        <v>8010</v>
      </c>
      <c r="F247" s="1793">
        <v>1170</v>
      </c>
      <c r="G247" s="1793">
        <v>3960</v>
      </c>
      <c r="I247" s="1814"/>
      <c r="J247" s="1768"/>
      <c r="K247" s="1768"/>
      <c r="L247" s="1768"/>
      <c r="M247" s="1768"/>
      <c r="N247" s="1768"/>
      <c r="O247" s="1768"/>
      <c r="P247" s="1768"/>
      <c r="Q247" s="1768"/>
      <c r="R247" s="1768"/>
      <c r="S247" s="1768"/>
      <c r="T247" s="1768"/>
      <c r="U247" s="1768"/>
    </row>
    <row r="248" s="1765" customFormat="1" ht="14.25" customHeight="1" spans="1:21">
      <c r="A248" s="1784" t="s">
        <v>301</v>
      </c>
      <c r="B248" s="1784" t="s">
        <v>1814</v>
      </c>
      <c r="C248" s="1784">
        <v>6860</v>
      </c>
      <c r="D248" s="1784">
        <v>6840</v>
      </c>
      <c r="E248" s="1784">
        <v>8520</v>
      </c>
      <c r="F248" s="1793">
        <v>1240</v>
      </c>
      <c r="G248" s="1793">
        <v>4200</v>
      </c>
      <c r="I248" s="1814"/>
      <c r="J248" s="1768"/>
      <c r="K248" s="1768"/>
      <c r="L248" s="1768"/>
      <c r="M248" s="1768"/>
      <c r="N248" s="1768"/>
      <c r="O248" s="1768"/>
      <c r="P248" s="1768"/>
      <c r="Q248" s="1768"/>
      <c r="R248" s="1768"/>
      <c r="S248" s="1768"/>
      <c r="T248" s="1768"/>
      <c r="U248" s="1768"/>
    </row>
    <row r="249" s="1765" customFormat="1" ht="14.25" customHeight="1" spans="1:21">
      <c r="A249" s="1784" t="s">
        <v>301</v>
      </c>
      <c r="B249" s="1784" t="s">
        <v>1824</v>
      </c>
      <c r="C249" s="1784">
        <v>7180</v>
      </c>
      <c r="D249" s="1784">
        <v>7140</v>
      </c>
      <c r="E249" s="1784">
        <v>8900</v>
      </c>
      <c r="F249" s="1793">
        <v>1350</v>
      </c>
      <c r="G249" s="1793">
        <v>4380</v>
      </c>
      <c r="I249" s="1814"/>
      <c r="J249" s="1768"/>
      <c r="K249" s="1768"/>
      <c r="L249" s="1768"/>
      <c r="M249" s="1768"/>
      <c r="N249" s="1768"/>
      <c r="O249" s="1768"/>
      <c r="P249" s="1768"/>
      <c r="Q249" s="1768"/>
      <c r="R249" s="1768"/>
      <c r="S249" s="1768"/>
      <c r="T249" s="1768"/>
      <c r="U249" s="1768"/>
    </row>
    <row r="250" s="1765" customFormat="1" ht="14.25" customHeight="1" spans="1:21">
      <c r="A250" s="1784" t="s">
        <v>301</v>
      </c>
      <c r="B250" s="1784" t="s">
        <v>1834</v>
      </c>
      <c r="C250" s="1784">
        <v>6880</v>
      </c>
      <c r="D250" s="1784">
        <v>6860</v>
      </c>
      <c r="E250" s="1784">
        <v>8550</v>
      </c>
      <c r="F250" s="1793">
        <v>1220</v>
      </c>
      <c r="G250" s="1793">
        <v>4210</v>
      </c>
      <c r="I250" s="1814"/>
      <c r="J250" s="1768"/>
      <c r="K250" s="1768"/>
      <c r="L250" s="1768"/>
      <c r="M250" s="1768"/>
      <c r="N250" s="1768"/>
      <c r="O250" s="1768"/>
      <c r="P250" s="1768"/>
      <c r="Q250" s="1768"/>
      <c r="R250" s="1768"/>
      <c r="S250" s="1768"/>
      <c r="T250" s="1768"/>
      <c r="U250" s="1768"/>
    </row>
    <row r="251" s="1765" customFormat="1" ht="14.25" customHeight="1" spans="1:21">
      <c r="A251" s="1784" t="s">
        <v>301</v>
      </c>
      <c r="B251" s="1784" t="s">
        <v>1844</v>
      </c>
      <c r="C251" s="1784"/>
      <c r="D251" s="1784"/>
      <c r="E251" s="1784"/>
      <c r="F251" s="1793">
        <v>1100</v>
      </c>
      <c r="G251" s="1793"/>
      <c r="I251" s="1814"/>
      <c r="J251" s="1768"/>
      <c r="K251" s="1768"/>
      <c r="L251" s="1768"/>
      <c r="M251" s="1768"/>
      <c r="N251" s="1768"/>
      <c r="O251" s="1768"/>
      <c r="P251" s="1768"/>
      <c r="Q251" s="1768"/>
      <c r="R251" s="1768"/>
      <c r="S251" s="1768"/>
      <c r="T251" s="1768"/>
      <c r="U251" s="1768"/>
    </row>
    <row r="252" s="1765" customFormat="1" ht="14.25" customHeight="1" spans="1:21">
      <c r="A252" s="1784" t="s">
        <v>301</v>
      </c>
      <c r="B252" s="1784" t="s">
        <v>1854</v>
      </c>
      <c r="C252" s="1784">
        <v>7240</v>
      </c>
      <c r="D252" s="1784">
        <v>7200</v>
      </c>
      <c r="E252" s="1784">
        <v>9040</v>
      </c>
      <c r="F252" s="1793">
        <v>1380</v>
      </c>
      <c r="G252" s="1793">
        <v>4420</v>
      </c>
      <c r="I252" s="1814"/>
      <c r="J252" s="1768"/>
      <c r="K252" s="1768"/>
      <c r="L252" s="1768"/>
      <c r="M252" s="1768"/>
      <c r="N252" s="1768"/>
      <c r="O252" s="1768"/>
      <c r="P252" s="1768"/>
      <c r="Q252" s="1768"/>
      <c r="R252" s="1768"/>
      <c r="S252" s="1768"/>
      <c r="T252" s="1768"/>
      <c r="U252" s="1768"/>
    </row>
    <row r="253" s="1765" customFormat="1" ht="14.25" customHeight="1" spans="1:21">
      <c r="A253" s="1784" t="s">
        <v>301</v>
      </c>
      <c r="B253" s="1784" t="s">
        <v>1864</v>
      </c>
      <c r="C253" s="1784">
        <v>6670</v>
      </c>
      <c r="D253" s="1784">
        <v>6650</v>
      </c>
      <c r="E253" s="1784">
        <v>8350</v>
      </c>
      <c r="F253" s="1793">
        <v>1260</v>
      </c>
      <c r="G253" s="1793">
        <v>4080</v>
      </c>
      <c r="I253" s="1814"/>
      <c r="J253" s="1768"/>
      <c r="K253" s="1768"/>
      <c r="L253" s="1768"/>
      <c r="M253" s="1768"/>
      <c r="N253" s="1768"/>
      <c r="O253" s="1768"/>
      <c r="P253" s="1768"/>
      <c r="Q253" s="1768"/>
      <c r="R253" s="1768"/>
      <c r="S253" s="1768"/>
      <c r="T253" s="1768"/>
      <c r="U253" s="1768"/>
    </row>
    <row r="254" s="1765" customFormat="1" ht="14.25" customHeight="1" spans="1:21">
      <c r="A254" s="1784" t="s">
        <v>301</v>
      </c>
      <c r="B254" s="1784" t="s">
        <v>1873</v>
      </c>
      <c r="C254" s="1811">
        <v>7630</v>
      </c>
      <c r="D254" s="1811">
        <v>7590</v>
      </c>
      <c r="E254" s="1811">
        <v>9380</v>
      </c>
      <c r="F254" s="1803">
        <v>1320</v>
      </c>
      <c r="G254" s="1793">
        <v>4660</v>
      </c>
      <c r="I254" s="1814"/>
      <c r="J254" s="1768"/>
      <c r="K254" s="1768"/>
      <c r="L254" s="1768"/>
      <c r="M254" s="1768"/>
      <c r="N254" s="1768"/>
      <c r="O254" s="1768"/>
      <c r="P254" s="1768"/>
      <c r="Q254" s="1768"/>
      <c r="R254" s="1768"/>
      <c r="S254" s="1768"/>
      <c r="T254" s="1768"/>
      <c r="U254" s="1768"/>
    </row>
    <row r="255" s="1765" customFormat="1" ht="14.25" customHeight="1" spans="1:21">
      <c r="A255" s="1784" t="s">
        <v>301</v>
      </c>
      <c r="B255" s="1784" t="s">
        <v>1881</v>
      </c>
      <c r="C255" s="1811">
        <v>6940</v>
      </c>
      <c r="D255" s="1811">
        <v>6890</v>
      </c>
      <c r="E255" s="1811">
        <v>8650</v>
      </c>
      <c r="F255" s="1803">
        <v>1210</v>
      </c>
      <c r="G255" s="1793">
        <v>4230</v>
      </c>
      <c r="I255" s="1814"/>
      <c r="J255" s="1768"/>
      <c r="K255" s="1768"/>
      <c r="L255" s="1768"/>
      <c r="M255" s="1768"/>
      <c r="N255" s="1768"/>
      <c r="O255" s="1768"/>
      <c r="P255" s="1768"/>
      <c r="Q255" s="1768"/>
      <c r="R255" s="1768"/>
      <c r="S255" s="1768"/>
      <c r="T255" s="1768"/>
      <c r="U255" s="1768"/>
    </row>
    <row r="256" s="1765" customFormat="1" ht="14.25" customHeight="1" spans="1:21">
      <c r="A256" s="1784" t="s">
        <v>301</v>
      </c>
      <c r="B256" s="1784" t="s">
        <v>1889</v>
      </c>
      <c r="C256" s="1784">
        <v>7520</v>
      </c>
      <c r="D256" s="1784">
        <v>7490</v>
      </c>
      <c r="E256" s="1784">
        <v>9240</v>
      </c>
      <c r="F256" s="1793">
        <v>1270</v>
      </c>
      <c r="G256" s="1793">
        <v>4590</v>
      </c>
      <c r="I256" s="1814"/>
      <c r="J256" s="1768"/>
      <c r="K256" s="1768"/>
      <c r="L256" s="1768"/>
      <c r="M256" s="1768"/>
      <c r="N256" s="1768"/>
      <c r="O256" s="1768"/>
      <c r="P256" s="1768"/>
      <c r="Q256" s="1768"/>
      <c r="R256" s="1768"/>
      <c r="S256" s="1768"/>
      <c r="T256" s="1768"/>
      <c r="U256" s="1768"/>
    </row>
    <row r="257" s="1765" customFormat="1" ht="14.25" customHeight="1" spans="1:21">
      <c r="A257" s="1784" t="s">
        <v>301</v>
      </c>
      <c r="B257" s="1784" t="s">
        <v>1897</v>
      </c>
      <c r="C257" s="1784">
        <v>6280</v>
      </c>
      <c r="D257" s="1784">
        <v>6230</v>
      </c>
      <c r="E257" s="1784">
        <v>7740</v>
      </c>
      <c r="F257" s="1793">
        <v>1080</v>
      </c>
      <c r="G257" s="1793">
        <v>3830</v>
      </c>
      <c r="I257" s="1814"/>
      <c r="J257" s="1768"/>
      <c r="K257" s="1768"/>
      <c r="L257" s="1768"/>
      <c r="M257" s="1768"/>
      <c r="N257" s="1768"/>
      <c r="O257" s="1768"/>
      <c r="P257" s="1768"/>
      <c r="Q257" s="1768"/>
      <c r="R257" s="1768"/>
      <c r="S257" s="1768"/>
      <c r="T257" s="1768"/>
      <c r="U257" s="1768"/>
    </row>
    <row r="258" s="1765" customFormat="1" ht="14.25" customHeight="1" spans="1:21">
      <c r="A258" s="1784" t="s">
        <v>301</v>
      </c>
      <c r="B258" s="1784" t="s">
        <v>1905</v>
      </c>
      <c r="C258" s="1784">
        <v>6190</v>
      </c>
      <c r="D258" s="1784">
        <v>6160</v>
      </c>
      <c r="E258" s="1784">
        <v>7680</v>
      </c>
      <c r="F258" s="1793">
        <v>1170</v>
      </c>
      <c r="G258" s="1793">
        <v>3780</v>
      </c>
      <c r="I258" s="1814"/>
      <c r="J258" s="1768"/>
      <c r="K258" s="1768"/>
      <c r="L258" s="1768"/>
      <c r="M258" s="1768"/>
      <c r="N258" s="1768"/>
      <c r="O258" s="1768"/>
      <c r="P258" s="1768"/>
      <c r="Q258" s="1768"/>
      <c r="R258" s="1768"/>
      <c r="S258" s="1768"/>
      <c r="T258" s="1768"/>
      <c r="U258" s="1768"/>
    </row>
    <row r="259" s="1765" customFormat="1" ht="14.25" customHeight="1" spans="1:21">
      <c r="A259" s="1784" t="s">
        <v>301</v>
      </c>
      <c r="B259" s="1784" t="s">
        <v>1912</v>
      </c>
      <c r="C259" s="1784">
        <v>7610</v>
      </c>
      <c r="D259" s="1784">
        <v>7570</v>
      </c>
      <c r="E259" s="1784">
        <v>9350</v>
      </c>
      <c r="F259" s="1793">
        <v>1350</v>
      </c>
      <c r="G259" s="1793">
        <v>4650</v>
      </c>
      <c r="I259" s="1814"/>
      <c r="J259" s="1768"/>
      <c r="K259" s="1768"/>
      <c r="L259" s="1768"/>
      <c r="M259" s="1768"/>
      <c r="N259" s="1768"/>
      <c r="O259" s="1768"/>
      <c r="P259" s="1768"/>
      <c r="Q259" s="1768"/>
      <c r="R259" s="1768"/>
      <c r="S259" s="1768"/>
      <c r="T259" s="1768"/>
      <c r="U259" s="1768"/>
    </row>
    <row r="260" s="1765" customFormat="1" ht="14.25" customHeight="1" spans="1:21">
      <c r="A260" s="1784" t="s">
        <v>301</v>
      </c>
      <c r="B260" s="1784" t="s">
        <v>1919</v>
      </c>
      <c r="C260" s="1784">
        <v>6920</v>
      </c>
      <c r="D260" s="1784">
        <v>6880</v>
      </c>
      <c r="E260" s="1784">
        <v>8380</v>
      </c>
      <c r="F260" s="1793">
        <v>1160</v>
      </c>
      <c r="G260" s="1793">
        <v>4220</v>
      </c>
      <c r="I260" s="1814"/>
      <c r="J260" s="1768"/>
      <c r="K260" s="1768"/>
      <c r="L260" s="1768"/>
      <c r="M260" s="1768"/>
      <c r="N260" s="1768"/>
      <c r="O260" s="1768"/>
      <c r="P260" s="1768"/>
      <c r="Q260" s="1768"/>
      <c r="R260" s="1768"/>
      <c r="S260" s="1768"/>
      <c r="T260" s="1768"/>
      <c r="U260" s="1768"/>
    </row>
    <row r="261" s="1765" customFormat="1" ht="14.25" customHeight="1" spans="1:21">
      <c r="A261" s="1784" t="s">
        <v>301</v>
      </c>
      <c r="B261" s="1784" t="s">
        <v>1926</v>
      </c>
      <c r="C261" s="1784">
        <v>6850</v>
      </c>
      <c r="D261" s="1784">
        <v>6810</v>
      </c>
      <c r="E261" s="1784">
        <v>8290</v>
      </c>
      <c r="F261" s="1793">
        <v>1130</v>
      </c>
      <c r="G261" s="1793">
        <v>4180</v>
      </c>
      <c r="I261" s="1814"/>
      <c r="J261" s="1768"/>
      <c r="K261" s="1768"/>
      <c r="L261" s="1768"/>
      <c r="M261" s="1768"/>
      <c r="N261" s="1768"/>
      <c r="O261" s="1768"/>
      <c r="P261" s="1768"/>
      <c r="Q261" s="1768"/>
      <c r="R261" s="1768"/>
      <c r="S261" s="1768"/>
      <c r="T261" s="1768"/>
      <c r="U261" s="1768"/>
    </row>
    <row r="262" s="1765" customFormat="1" ht="14.25" customHeight="1" spans="1:21">
      <c r="A262" s="1784" t="s">
        <v>301</v>
      </c>
      <c r="B262" s="1784" t="s">
        <v>1933</v>
      </c>
      <c r="C262" s="1784">
        <v>5860</v>
      </c>
      <c r="D262" s="1784">
        <v>5820</v>
      </c>
      <c r="E262" s="1784">
        <v>7640</v>
      </c>
      <c r="F262" s="1793">
        <v>1070</v>
      </c>
      <c r="G262" s="1803">
        <v>3570</v>
      </c>
      <c r="I262" s="1814"/>
      <c r="J262" s="1768"/>
      <c r="K262" s="1768"/>
      <c r="L262" s="1768"/>
      <c r="M262" s="1768"/>
      <c r="N262" s="1768"/>
      <c r="O262" s="1768"/>
      <c r="P262" s="1768"/>
      <c r="Q262" s="1768"/>
      <c r="R262" s="1768"/>
      <c r="S262" s="1768"/>
      <c r="T262" s="1768"/>
      <c r="U262" s="1768"/>
    </row>
    <row r="263" s="1765" customFormat="1" ht="14.25" customHeight="1" spans="1:21">
      <c r="A263" s="1784" t="s">
        <v>301</v>
      </c>
      <c r="B263" s="1784" t="s">
        <v>1940</v>
      </c>
      <c r="C263" s="1784">
        <v>5870</v>
      </c>
      <c r="D263" s="1784">
        <v>5840</v>
      </c>
      <c r="E263" s="1784">
        <v>7270</v>
      </c>
      <c r="F263" s="1793">
        <v>1190</v>
      </c>
      <c r="G263" s="1793">
        <v>3580</v>
      </c>
      <c r="I263" s="1814"/>
      <c r="J263" s="1768"/>
      <c r="K263" s="1768"/>
      <c r="L263" s="1768"/>
      <c r="M263" s="1768"/>
      <c r="N263" s="1768"/>
      <c r="O263" s="1768"/>
      <c r="P263" s="1768"/>
      <c r="Q263" s="1768"/>
      <c r="R263" s="1768"/>
      <c r="S263" s="1768"/>
      <c r="T263" s="1768"/>
      <c r="U263" s="1768"/>
    </row>
    <row r="264" s="1765" customFormat="1" ht="14.25" customHeight="1" spans="1:21">
      <c r="A264" s="1784" t="s">
        <v>301</v>
      </c>
      <c r="B264" s="1784" t="s">
        <v>1947</v>
      </c>
      <c r="C264" s="1784">
        <v>6190</v>
      </c>
      <c r="D264" s="1784">
        <v>6150</v>
      </c>
      <c r="E264" s="1784">
        <v>7660</v>
      </c>
      <c r="F264" s="1793">
        <v>1160</v>
      </c>
      <c r="G264" s="1793">
        <v>3770</v>
      </c>
      <c r="I264" s="1814"/>
      <c r="J264" s="1768"/>
      <c r="K264" s="1768"/>
      <c r="L264" s="1768"/>
      <c r="M264" s="1768"/>
      <c r="N264" s="1768"/>
      <c r="O264" s="1768"/>
      <c r="P264" s="1768"/>
      <c r="Q264" s="1768"/>
      <c r="R264" s="1768"/>
      <c r="S264" s="1768"/>
      <c r="T264" s="1768"/>
      <c r="U264" s="1768"/>
    </row>
    <row r="265" s="1765" customFormat="1" ht="14.25" customHeight="1" spans="1:21">
      <c r="A265" s="1784" t="s">
        <v>301</v>
      </c>
      <c r="B265" s="1784" t="s">
        <v>1954</v>
      </c>
      <c r="C265" s="1784"/>
      <c r="D265" s="1784"/>
      <c r="E265" s="1784"/>
      <c r="F265" s="1793">
        <v>1500</v>
      </c>
      <c r="G265" s="1793"/>
      <c r="I265" s="1814"/>
      <c r="J265" s="1768"/>
      <c r="K265" s="1768"/>
      <c r="L265" s="1768"/>
      <c r="M265" s="1768"/>
      <c r="N265" s="1768"/>
      <c r="O265" s="1768"/>
      <c r="P265" s="1768"/>
      <c r="Q265" s="1768"/>
      <c r="R265" s="1768"/>
      <c r="S265" s="1768"/>
      <c r="T265" s="1768"/>
      <c r="U265" s="1768"/>
    </row>
    <row r="266" s="1765" customFormat="1" ht="14.25" customHeight="1" spans="1:21">
      <c r="A266" s="1784" t="s">
        <v>301</v>
      </c>
      <c r="B266" s="1784" t="s">
        <v>1959</v>
      </c>
      <c r="C266" s="1784"/>
      <c r="D266" s="1784"/>
      <c r="E266" s="1784"/>
      <c r="F266" s="1793">
        <v>1500</v>
      </c>
      <c r="G266" s="1793"/>
      <c r="I266" s="1814"/>
      <c r="J266" s="1768"/>
      <c r="K266" s="1768"/>
      <c r="L266" s="1768"/>
      <c r="M266" s="1768"/>
      <c r="N266" s="1768"/>
      <c r="O266" s="1768"/>
      <c r="P266" s="1768"/>
      <c r="Q266" s="1768"/>
      <c r="R266" s="1768"/>
      <c r="S266" s="1768"/>
      <c r="T266" s="1768"/>
      <c r="U266" s="1768"/>
    </row>
    <row r="267" s="1765" customFormat="1" ht="14.25" customHeight="1" spans="1:21">
      <c r="A267" s="1784" t="s">
        <v>301</v>
      </c>
      <c r="B267" s="1784" t="s">
        <v>1964</v>
      </c>
      <c r="C267" s="1784"/>
      <c r="D267" s="1784"/>
      <c r="E267" s="1784"/>
      <c r="F267" s="1793">
        <v>1500</v>
      </c>
      <c r="G267" s="1803"/>
      <c r="I267" s="1814"/>
      <c r="J267" s="1768"/>
      <c r="K267" s="1768"/>
      <c r="L267" s="1768"/>
      <c r="M267" s="1768"/>
      <c r="N267" s="1768"/>
      <c r="O267" s="1768"/>
      <c r="P267" s="1768"/>
      <c r="Q267" s="1768"/>
      <c r="R267" s="1768"/>
      <c r="S267" s="1768"/>
      <c r="T267" s="1768"/>
      <c r="U267" s="1768"/>
    </row>
    <row r="268" s="1765" customFormat="1" ht="14.25" customHeight="1" spans="1:21">
      <c r="A268" s="1784" t="s">
        <v>301</v>
      </c>
      <c r="B268" s="1784" t="s">
        <v>1969</v>
      </c>
      <c r="C268" s="1784"/>
      <c r="D268" s="1784"/>
      <c r="E268" s="1784"/>
      <c r="F268" s="1793">
        <v>1290</v>
      </c>
      <c r="G268" s="1793"/>
      <c r="I268" s="1814"/>
      <c r="J268" s="1768"/>
      <c r="K268" s="1768"/>
      <c r="L268" s="1768"/>
      <c r="M268" s="1768"/>
      <c r="N268" s="1768"/>
      <c r="O268" s="1768"/>
      <c r="P268" s="1768"/>
      <c r="Q268" s="1768"/>
      <c r="R268" s="1768"/>
      <c r="S268" s="1768"/>
      <c r="T268" s="1768"/>
      <c r="U268" s="1768"/>
    </row>
    <row r="269" s="1765" customFormat="1" ht="14.25" customHeight="1" spans="1:21">
      <c r="A269" s="1784" t="s">
        <v>301</v>
      </c>
      <c r="B269" s="1784" t="s">
        <v>1974</v>
      </c>
      <c r="C269" s="1784"/>
      <c r="D269" s="1784"/>
      <c r="E269" s="1784"/>
      <c r="F269" s="1793">
        <v>1150</v>
      </c>
      <c r="G269" s="1793"/>
      <c r="I269" s="1814"/>
      <c r="J269" s="1768"/>
      <c r="K269" s="1768"/>
      <c r="L269" s="1768"/>
      <c r="M269" s="1768"/>
      <c r="N269" s="1768"/>
      <c r="O269" s="1768"/>
      <c r="P269" s="1768"/>
      <c r="Q269" s="1768"/>
      <c r="R269" s="1768"/>
      <c r="S269" s="1768"/>
      <c r="T269" s="1768"/>
      <c r="U269" s="1768"/>
    </row>
    <row r="270" s="1765" customFormat="1" ht="14.25" customHeight="1" spans="1:21">
      <c r="A270" s="1784" t="s">
        <v>301</v>
      </c>
      <c r="B270" s="1784" t="s">
        <v>1979</v>
      </c>
      <c r="C270" s="1784"/>
      <c r="D270" s="1784"/>
      <c r="E270" s="1784"/>
      <c r="F270" s="1793">
        <v>1380</v>
      </c>
      <c r="G270" s="1793"/>
      <c r="I270" s="1814"/>
      <c r="J270" s="1768"/>
      <c r="K270" s="1768"/>
      <c r="L270" s="1768"/>
      <c r="M270" s="1768"/>
      <c r="N270" s="1768"/>
      <c r="O270" s="1768"/>
      <c r="P270" s="1768"/>
      <c r="Q270" s="1768"/>
      <c r="R270" s="1768"/>
      <c r="S270" s="1768"/>
      <c r="T270" s="1768"/>
      <c r="U270" s="1768"/>
    </row>
    <row r="271" s="1765" customFormat="1" ht="14.25" customHeight="1" spans="1:21">
      <c r="A271" s="1784" t="s">
        <v>301</v>
      </c>
      <c r="B271" s="1784" t="s">
        <v>1984</v>
      </c>
      <c r="C271" s="1784"/>
      <c r="D271" s="1784"/>
      <c r="E271" s="1784"/>
      <c r="F271" s="1793">
        <v>1460</v>
      </c>
      <c r="G271" s="1793"/>
      <c r="I271" s="1814"/>
      <c r="J271" s="1768"/>
      <c r="K271" s="1768"/>
      <c r="L271" s="1768"/>
      <c r="M271" s="1768"/>
      <c r="N271" s="1768"/>
      <c r="O271" s="1768"/>
      <c r="P271" s="1768"/>
      <c r="Q271" s="1768"/>
      <c r="R271" s="1768"/>
      <c r="S271" s="1768"/>
      <c r="T271" s="1768"/>
      <c r="U271" s="1768"/>
    </row>
    <row r="272" s="1765" customFormat="1" ht="14.25" customHeight="1" spans="1:21">
      <c r="A272" s="1784" t="s">
        <v>301</v>
      </c>
      <c r="B272" s="1784" t="s">
        <v>1989</v>
      </c>
      <c r="C272" s="1811"/>
      <c r="D272" s="1811"/>
      <c r="E272" s="1811"/>
      <c r="F272" s="1803">
        <v>1460</v>
      </c>
      <c r="G272" s="1793"/>
      <c r="I272" s="1814"/>
      <c r="J272" s="1768"/>
      <c r="K272" s="1768"/>
      <c r="L272" s="1768"/>
      <c r="M272" s="1768"/>
      <c r="N272" s="1768"/>
      <c r="O272" s="1768"/>
      <c r="P272" s="1768"/>
      <c r="Q272" s="1768"/>
      <c r="R272" s="1768"/>
      <c r="S272" s="1768"/>
      <c r="T272" s="1768"/>
      <c r="U272" s="1768"/>
    </row>
    <row r="273" s="1765" customFormat="1" ht="14.25" customHeight="1" spans="1:21">
      <c r="A273" s="1784" t="s">
        <v>301</v>
      </c>
      <c r="B273" s="1784" t="s">
        <v>1994</v>
      </c>
      <c r="C273" s="1784"/>
      <c r="D273" s="1784"/>
      <c r="E273" s="1784"/>
      <c r="F273" s="1793">
        <v>1490</v>
      </c>
      <c r="G273" s="1793"/>
      <c r="I273" s="1814"/>
      <c r="J273" s="1768"/>
      <c r="K273" s="1768"/>
      <c r="L273" s="1768"/>
      <c r="M273" s="1768"/>
      <c r="N273" s="1768"/>
      <c r="O273" s="1768"/>
      <c r="P273" s="1768"/>
      <c r="Q273" s="1768"/>
      <c r="R273" s="1768"/>
      <c r="S273" s="1768"/>
      <c r="T273" s="1768"/>
      <c r="U273" s="1768"/>
    </row>
    <row r="274" s="1765" customFormat="1" ht="14.25" customHeight="1" spans="1:21">
      <c r="A274" s="1784" t="s">
        <v>301</v>
      </c>
      <c r="B274" s="1784" t="s">
        <v>1998</v>
      </c>
      <c r="C274" s="1784"/>
      <c r="D274" s="1784"/>
      <c r="E274" s="1784"/>
      <c r="F274" s="1793">
        <v>1490</v>
      </c>
      <c r="G274" s="1793"/>
      <c r="I274" s="1814"/>
      <c r="J274" s="1768"/>
      <c r="K274" s="1768"/>
      <c r="L274" s="1768"/>
      <c r="M274" s="1768"/>
      <c r="N274" s="1768"/>
      <c r="O274" s="1768"/>
      <c r="P274" s="1768"/>
      <c r="Q274" s="1768"/>
      <c r="R274" s="1768"/>
      <c r="S274" s="1768"/>
      <c r="T274" s="1768"/>
      <c r="U274" s="1768"/>
    </row>
    <row r="275" s="1765" customFormat="1" ht="14.25" customHeight="1" spans="1:21">
      <c r="A275" s="1784" t="s">
        <v>301</v>
      </c>
      <c r="B275" s="1784" t="s">
        <v>2002</v>
      </c>
      <c r="C275" s="1784"/>
      <c r="D275" s="1784"/>
      <c r="E275" s="1784"/>
      <c r="F275" s="1793">
        <v>1220</v>
      </c>
      <c r="G275" s="1793"/>
      <c r="I275" s="1814"/>
      <c r="J275" s="1768"/>
      <c r="K275" s="1768"/>
      <c r="L275" s="1768"/>
      <c r="M275" s="1768"/>
      <c r="N275" s="1768"/>
      <c r="O275" s="1768"/>
      <c r="P275" s="1768"/>
      <c r="Q275" s="1768"/>
      <c r="R275" s="1768"/>
      <c r="S275" s="1768"/>
      <c r="T275" s="1768"/>
      <c r="U275" s="1768"/>
    </row>
    <row r="276" s="1765" customFormat="1" ht="14.25" customHeight="1" spans="1:21">
      <c r="A276" s="1800" t="s">
        <v>301</v>
      </c>
      <c r="B276" s="1790" t="s">
        <v>2006</v>
      </c>
      <c r="C276" s="1790"/>
      <c r="D276" s="1790"/>
      <c r="E276" s="1790"/>
      <c r="F276" s="1791">
        <v>1380</v>
      </c>
      <c r="G276" s="1801"/>
      <c r="I276" s="1814"/>
      <c r="J276" s="1768"/>
      <c r="K276" s="1768"/>
      <c r="L276" s="1768"/>
      <c r="M276" s="1768"/>
      <c r="N276" s="1768"/>
      <c r="O276" s="1768"/>
      <c r="P276" s="1768"/>
      <c r="Q276" s="1768"/>
      <c r="R276" s="1768"/>
      <c r="S276" s="1768"/>
      <c r="T276" s="1768"/>
      <c r="U276" s="1768"/>
    </row>
    <row r="277" s="1765" customFormat="1" ht="14.25" customHeight="1" spans="1:21">
      <c r="A277" s="1788" t="s">
        <v>305</v>
      </c>
      <c r="B277" s="1787" t="s">
        <v>1663</v>
      </c>
      <c r="C277" s="1787">
        <v>5790</v>
      </c>
      <c r="D277" s="1787">
        <v>5740</v>
      </c>
      <c r="E277" s="1787">
        <v>6730</v>
      </c>
      <c r="F277" s="1785">
        <v>1110</v>
      </c>
      <c r="G277" s="1785">
        <v>3460</v>
      </c>
      <c r="I277" s="1814"/>
      <c r="J277" s="1768"/>
      <c r="K277" s="1768"/>
      <c r="L277" s="1768"/>
      <c r="M277" s="1768"/>
      <c r="N277" s="1768"/>
      <c r="O277" s="1768"/>
      <c r="P277" s="1768"/>
      <c r="Q277" s="1768"/>
      <c r="R277" s="1768"/>
      <c r="S277" s="1768"/>
      <c r="T277" s="1768"/>
      <c r="U277" s="1768"/>
    </row>
    <row r="278" s="1765" customFormat="1" ht="14.25" customHeight="1" spans="1:21">
      <c r="A278" s="1784" t="s">
        <v>305</v>
      </c>
      <c r="B278" s="1784" t="s">
        <v>1676</v>
      </c>
      <c r="C278" s="1784">
        <v>5740</v>
      </c>
      <c r="D278" s="1784">
        <v>5670</v>
      </c>
      <c r="E278" s="1784">
        <v>6680</v>
      </c>
      <c r="F278" s="1793">
        <v>1070</v>
      </c>
      <c r="G278" s="1793">
        <v>3420</v>
      </c>
      <c r="I278" s="1814"/>
      <c r="J278" s="1768"/>
      <c r="K278" s="1768"/>
      <c r="L278" s="1768"/>
      <c r="M278" s="1768"/>
      <c r="N278" s="1768"/>
      <c r="O278" s="1768"/>
      <c r="P278" s="1768"/>
      <c r="Q278" s="1768"/>
      <c r="R278" s="1768"/>
      <c r="S278" s="1768"/>
      <c r="T278" s="1768"/>
      <c r="U278" s="1768"/>
    </row>
    <row r="279" s="1765" customFormat="1" ht="14.25" customHeight="1" spans="1:21">
      <c r="A279" s="1784" t="s">
        <v>305</v>
      </c>
      <c r="B279" s="1784" t="s">
        <v>1689</v>
      </c>
      <c r="C279" s="1784">
        <v>4760</v>
      </c>
      <c r="D279" s="1784">
        <v>4720</v>
      </c>
      <c r="E279" s="1784">
        <v>5540</v>
      </c>
      <c r="F279" s="1793">
        <v>810</v>
      </c>
      <c r="G279" s="1793">
        <v>2850</v>
      </c>
      <c r="I279" s="1814"/>
      <c r="J279" s="1768"/>
      <c r="K279" s="1768"/>
      <c r="L279" s="1768"/>
      <c r="M279" s="1768"/>
      <c r="N279" s="1768"/>
      <c r="O279" s="1768"/>
      <c r="P279" s="1768"/>
      <c r="Q279" s="1768"/>
      <c r="R279" s="1768"/>
      <c r="S279" s="1768"/>
      <c r="T279" s="1768"/>
      <c r="U279" s="1768"/>
    </row>
    <row r="280" s="1765" customFormat="1" ht="14.25" customHeight="1" spans="1:21">
      <c r="A280" s="1784" t="s">
        <v>305</v>
      </c>
      <c r="B280" s="1784" t="s">
        <v>1701</v>
      </c>
      <c r="C280" s="1784">
        <v>4010</v>
      </c>
      <c r="D280" s="1784">
        <v>3950</v>
      </c>
      <c r="E280" s="1784">
        <v>4710</v>
      </c>
      <c r="F280" s="1793">
        <v>800</v>
      </c>
      <c r="G280" s="1793">
        <v>2390</v>
      </c>
      <c r="I280" s="1814"/>
      <c r="J280" s="1768"/>
      <c r="K280" s="1768"/>
      <c r="L280" s="1768"/>
      <c r="M280" s="1768"/>
      <c r="N280" s="1768"/>
      <c r="O280" s="1768"/>
      <c r="P280" s="1768"/>
      <c r="Q280" s="1768"/>
      <c r="R280" s="1768"/>
      <c r="S280" s="1768"/>
      <c r="T280" s="1768"/>
      <c r="U280" s="1768"/>
    </row>
    <row r="281" s="1765" customFormat="1" ht="14.25" customHeight="1" spans="1:21">
      <c r="A281" s="1784" t="s">
        <v>305</v>
      </c>
      <c r="B281" s="1784" t="s">
        <v>1713</v>
      </c>
      <c r="C281" s="1784">
        <v>4480</v>
      </c>
      <c r="D281" s="1784">
        <v>4420</v>
      </c>
      <c r="E281" s="1784">
        <v>5230</v>
      </c>
      <c r="F281" s="1793">
        <v>870</v>
      </c>
      <c r="G281" s="1793">
        <v>2660</v>
      </c>
      <c r="I281" s="1814"/>
      <c r="J281" s="1768"/>
      <c r="K281" s="1768"/>
      <c r="L281" s="1768"/>
      <c r="M281" s="1768"/>
      <c r="N281" s="1768"/>
      <c r="O281" s="1768"/>
      <c r="P281" s="1768"/>
      <c r="Q281" s="1768"/>
      <c r="R281" s="1768"/>
      <c r="S281" s="1768"/>
      <c r="T281" s="1768"/>
      <c r="U281" s="1768"/>
    </row>
    <row r="282" s="1765" customFormat="1" ht="14.25" customHeight="1" spans="1:21">
      <c r="A282" s="1784" t="s">
        <v>305</v>
      </c>
      <c r="B282" s="1784" t="s">
        <v>1724</v>
      </c>
      <c r="C282" s="1784">
        <v>5360</v>
      </c>
      <c r="D282" s="1784">
        <v>5300</v>
      </c>
      <c r="E282" s="1784">
        <v>6190</v>
      </c>
      <c r="F282" s="1793">
        <v>950</v>
      </c>
      <c r="G282" s="1793">
        <v>3190</v>
      </c>
      <c r="I282" s="1814"/>
      <c r="J282" s="1768"/>
      <c r="K282" s="1768"/>
      <c r="L282" s="1768"/>
      <c r="M282" s="1768"/>
      <c r="N282" s="1768"/>
      <c r="O282" s="1768"/>
      <c r="P282" s="1768"/>
      <c r="Q282" s="1768"/>
      <c r="R282" s="1768"/>
      <c r="S282" s="1768"/>
      <c r="T282" s="1768"/>
      <c r="U282" s="1768"/>
    </row>
    <row r="283" s="1765" customFormat="1" ht="14.25" customHeight="1" spans="1:21">
      <c r="A283" s="1784" t="s">
        <v>305</v>
      </c>
      <c r="B283" s="1784" t="s">
        <v>1735</v>
      </c>
      <c r="C283" s="1784">
        <v>4950</v>
      </c>
      <c r="D283" s="1784">
        <v>4900</v>
      </c>
      <c r="E283" s="1784">
        <v>5720</v>
      </c>
      <c r="F283" s="1793">
        <v>920</v>
      </c>
      <c r="G283" s="1793">
        <v>2950</v>
      </c>
      <c r="I283" s="1814"/>
      <c r="J283" s="1768"/>
      <c r="K283" s="1768"/>
      <c r="L283" s="1768"/>
      <c r="M283" s="1768"/>
      <c r="N283" s="1768"/>
      <c r="O283" s="1768"/>
      <c r="P283" s="1768"/>
      <c r="Q283" s="1768"/>
      <c r="R283" s="1768"/>
      <c r="S283" s="1768"/>
      <c r="T283" s="1768"/>
      <c r="U283" s="1768"/>
    </row>
    <row r="284" s="1765" customFormat="1" ht="14.25" customHeight="1" spans="1:21">
      <c r="A284" s="1784" t="s">
        <v>305</v>
      </c>
      <c r="B284" s="1784" t="s">
        <v>1746</v>
      </c>
      <c r="C284" s="1784">
        <v>5610</v>
      </c>
      <c r="D284" s="1784">
        <v>5560</v>
      </c>
      <c r="E284" s="1784">
        <v>6520</v>
      </c>
      <c r="F284" s="1793">
        <v>1030</v>
      </c>
      <c r="G284" s="1793">
        <v>3360</v>
      </c>
      <c r="I284" s="1814"/>
      <c r="J284" s="1768"/>
      <c r="K284" s="1768"/>
      <c r="L284" s="1768"/>
      <c r="M284" s="1768"/>
      <c r="N284" s="1768"/>
      <c r="O284" s="1768"/>
      <c r="P284" s="1768"/>
      <c r="Q284" s="1768"/>
      <c r="R284" s="1768"/>
      <c r="S284" s="1768"/>
      <c r="T284" s="1768"/>
      <c r="U284" s="1768"/>
    </row>
    <row r="285" s="1765" customFormat="1" ht="14.25" customHeight="1" spans="1:21">
      <c r="A285" s="1784" t="s">
        <v>305</v>
      </c>
      <c r="B285" s="1784" t="s">
        <v>1756</v>
      </c>
      <c r="C285" s="1784">
        <v>5340</v>
      </c>
      <c r="D285" s="1784">
        <v>5290</v>
      </c>
      <c r="E285" s="1784">
        <v>6170</v>
      </c>
      <c r="F285" s="1793">
        <v>1080</v>
      </c>
      <c r="G285" s="1793">
        <v>3180</v>
      </c>
      <c r="I285" s="1814"/>
      <c r="J285" s="1768"/>
      <c r="K285" s="1768"/>
      <c r="L285" s="1768"/>
      <c r="M285" s="1768"/>
      <c r="N285" s="1768"/>
      <c r="O285" s="1768"/>
      <c r="P285" s="1768"/>
      <c r="Q285" s="1768"/>
      <c r="R285" s="1768"/>
      <c r="S285" s="1768"/>
      <c r="T285" s="1768"/>
      <c r="U285" s="1768"/>
    </row>
    <row r="286" s="1765" customFormat="1" ht="14.25" customHeight="1" spans="1:21">
      <c r="A286" s="1784" t="s">
        <v>305</v>
      </c>
      <c r="B286" s="1784" t="s">
        <v>1766</v>
      </c>
      <c r="C286" s="1784">
        <v>4890</v>
      </c>
      <c r="D286" s="1784">
        <v>4840</v>
      </c>
      <c r="E286" s="1784">
        <v>5640</v>
      </c>
      <c r="F286" s="1793">
        <v>960</v>
      </c>
      <c r="G286" s="1793">
        <v>2910</v>
      </c>
      <c r="I286" s="1814"/>
      <c r="J286" s="1768"/>
      <c r="K286" s="1768"/>
      <c r="L286" s="1768"/>
      <c r="M286" s="1768"/>
      <c r="N286" s="1768"/>
      <c r="O286" s="1768"/>
      <c r="P286" s="1768"/>
      <c r="Q286" s="1768"/>
      <c r="R286" s="1768"/>
      <c r="S286" s="1768"/>
      <c r="T286" s="1768"/>
      <c r="U286" s="1768"/>
    </row>
    <row r="287" s="1765" customFormat="1" ht="14.25" customHeight="1" spans="1:21">
      <c r="A287" s="1784" t="s">
        <v>305</v>
      </c>
      <c r="B287" s="1784" t="s">
        <v>1776</v>
      </c>
      <c r="C287" s="1784">
        <v>4960</v>
      </c>
      <c r="D287" s="1784">
        <v>4920</v>
      </c>
      <c r="E287" s="1784">
        <v>5730</v>
      </c>
      <c r="F287" s="1793">
        <v>930</v>
      </c>
      <c r="G287" s="1793">
        <v>2960</v>
      </c>
      <c r="I287" s="1814"/>
      <c r="J287" s="1768"/>
      <c r="K287" s="1768"/>
      <c r="L287" s="1768"/>
      <c r="M287" s="1768"/>
      <c r="N287" s="1768"/>
      <c r="O287" s="1768"/>
      <c r="P287" s="1768"/>
      <c r="Q287" s="1768"/>
      <c r="R287" s="1768"/>
      <c r="S287" s="1768"/>
      <c r="T287" s="1768"/>
      <c r="U287" s="1768"/>
    </row>
    <row r="288" s="1765" customFormat="1" ht="14.25" customHeight="1" spans="1:21">
      <c r="A288" s="1784" t="s">
        <v>305</v>
      </c>
      <c r="B288" s="1784" t="s">
        <v>1786</v>
      </c>
      <c r="C288" s="1784">
        <v>4350</v>
      </c>
      <c r="D288" s="1784">
        <v>4300</v>
      </c>
      <c r="E288" s="1784">
        <v>4900</v>
      </c>
      <c r="F288" s="1793">
        <v>820</v>
      </c>
      <c r="G288" s="1793">
        <v>2590</v>
      </c>
      <c r="I288" s="1814"/>
      <c r="J288" s="1768"/>
      <c r="K288" s="1768"/>
      <c r="L288" s="1768"/>
      <c r="M288" s="1768"/>
      <c r="N288" s="1768"/>
      <c r="O288" s="1768"/>
      <c r="P288" s="1768"/>
      <c r="Q288" s="1768"/>
      <c r="R288" s="1768"/>
      <c r="S288" s="1768"/>
      <c r="T288" s="1768"/>
      <c r="U288" s="1768"/>
    </row>
    <row r="289" s="1765" customFormat="1" ht="14.25" customHeight="1" spans="1:21">
      <c r="A289" s="1784" t="s">
        <v>305</v>
      </c>
      <c r="B289" s="1784" t="s">
        <v>1795</v>
      </c>
      <c r="C289" s="1784">
        <v>5230</v>
      </c>
      <c r="D289" s="1784">
        <v>5170</v>
      </c>
      <c r="E289" s="1784">
        <v>6060</v>
      </c>
      <c r="F289" s="1784">
        <v>900</v>
      </c>
      <c r="G289" s="1784">
        <v>3120</v>
      </c>
      <c r="H289" s="1820"/>
      <c r="I289" s="1814"/>
      <c r="J289" s="1768"/>
      <c r="K289" s="1768"/>
      <c r="L289" s="1768"/>
      <c r="M289" s="1768"/>
      <c r="N289" s="1768"/>
      <c r="O289" s="1768"/>
      <c r="P289" s="1768"/>
      <c r="Q289" s="1768"/>
      <c r="R289" s="1768"/>
      <c r="S289" s="1768"/>
      <c r="T289" s="1768"/>
      <c r="U289" s="1768"/>
    </row>
    <row r="290" s="1765" customFormat="1" ht="14.25" customHeight="1" spans="1:21">
      <c r="A290" s="1787" t="s">
        <v>305</v>
      </c>
      <c r="B290" s="1787" t="s">
        <v>1805</v>
      </c>
      <c r="C290" s="1787">
        <v>5550</v>
      </c>
      <c r="D290" s="1787">
        <v>5500</v>
      </c>
      <c r="E290" s="1787">
        <v>6440</v>
      </c>
      <c r="F290" s="1785">
        <v>960</v>
      </c>
      <c r="G290" s="1817">
        <v>3320</v>
      </c>
      <c r="I290" s="1814"/>
      <c r="J290" s="1768"/>
      <c r="K290" s="1768"/>
      <c r="L290" s="1768"/>
      <c r="M290" s="1768"/>
      <c r="N290" s="1768"/>
      <c r="O290" s="1768"/>
      <c r="P290" s="1768"/>
      <c r="Q290" s="1768"/>
      <c r="R290" s="1768"/>
      <c r="S290" s="1768"/>
      <c r="T290" s="1768"/>
      <c r="U290" s="1768"/>
    </row>
    <row r="291" s="1765" customFormat="1" ht="14.25" customHeight="1" spans="1:21">
      <c r="A291" s="1784" t="s">
        <v>305</v>
      </c>
      <c r="B291" s="1784" t="s">
        <v>1815</v>
      </c>
      <c r="C291" s="1784">
        <v>5440</v>
      </c>
      <c r="D291" s="1784">
        <v>5400</v>
      </c>
      <c r="E291" s="1784">
        <v>6320</v>
      </c>
      <c r="F291" s="1793">
        <v>930</v>
      </c>
      <c r="G291" s="1803">
        <v>3250</v>
      </c>
      <c r="I291" s="1814"/>
      <c r="J291" s="1768"/>
      <c r="K291" s="1768"/>
      <c r="L291" s="1768"/>
      <c r="M291" s="1768"/>
      <c r="N291" s="1768"/>
      <c r="O291" s="1768"/>
      <c r="P291" s="1768"/>
      <c r="Q291" s="1768"/>
      <c r="R291" s="1768"/>
      <c r="S291" s="1768"/>
      <c r="T291" s="1768"/>
      <c r="U291" s="1768"/>
    </row>
    <row r="292" s="1765" customFormat="1" ht="14.25" customHeight="1" spans="1:21">
      <c r="A292" s="1784" t="s">
        <v>305</v>
      </c>
      <c r="B292" s="1784" t="s">
        <v>1825</v>
      </c>
      <c r="C292" s="1784">
        <v>5400</v>
      </c>
      <c r="D292" s="1784">
        <v>5360</v>
      </c>
      <c r="E292" s="1784">
        <v>6270</v>
      </c>
      <c r="F292" s="1793">
        <v>1040</v>
      </c>
      <c r="G292" s="1793">
        <v>3230</v>
      </c>
      <c r="I292" s="1814"/>
      <c r="J292" s="1768"/>
      <c r="K292" s="1768"/>
      <c r="L292" s="1768"/>
      <c r="M292" s="1768"/>
      <c r="N292" s="1768"/>
      <c r="O292" s="1768"/>
      <c r="P292" s="1768"/>
      <c r="Q292" s="1768"/>
      <c r="R292" s="1768"/>
      <c r="S292" s="1768"/>
      <c r="T292" s="1768"/>
      <c r="U292" s="1768"/>
    </row>
    <row r="293" s="1765" customFormat="1" ht="14.25" customHeight="1" spans="1:21">
      <c r="A293" s="1784" t="s">
        <v>305</v>
      </c>
      <c r="B293" s="1784" t="s">
        <v>1835</v>
      </c>
      <c r="C293" s="1784">
        <v>5320</v>
      </c>
      <c r="D293" s="1784">
        <v>5270</v>
      </c>
      <c r="E293" s="1784">
        <v>6160</v>
      </c>
      <c r="F293" s="1793">
        <v>990</v>
      </c>
      <c r="G293" s="1793">
        <v>3170</v>
      </c>
      <c r="I293" s="1814"/>
      <c r="J293" s="1768"/>
      <c r="K293" s="1768"/>
      <c r="L293" s="1768"/>
      <c r="M293" s="1768"/>
      <c r="N293" s="1768"/>
      <c r="O293" s="1768"/>
      <c r="P293" s="1768"/>
      <c r="Q293" s="1768"/>
      <c r="R293" s="1768"/>
      <c r="S293" s="1768"/>
      <c r="T293" s="1768"/>
      <c r="U293" s="1768"/>
    </row>
    <row r="294" s="1765" customFormat="1" ht="14.25" customHeight="1" spans="1:21">
      <c r="A294" s="1784" t="s">
        <v>305</v>
      </c>
      <c r="B294" s="1784" t="s">
        <v>1845</v>
      </c>
      <c r="C294" s="1784">
        <v>5260</v>
      </c>
      <c r="D294" s="1784">
        <v>5210</v>
      </c>
      <c r="E294" s="1784">
        <v>6100</v>
      </c>
      <c r="F294" s="1793">
        <v>950</v>
      </c>
      <c r="G294" s="1793">
        <v>3150</v>
      </c>
      <c r="I294" s="1814"/>
      <c r="J294" s="1768"/>
      <c r="K294" s="1768"/>
      <c r="L294" s="1768"/>
      <c r="M294" s="1768"/>
      <c r="N294" s="1768"/>
      <c r="O294" s="1768"/>
      <c r="P294" s="1768"/>
      <c r="Q294" s="1768"/>
      <c r="R294" s="1768"/>
      <c r="S294" s="1768"/>
      <c r="T294" s="1768"/>
      <c r="U294" s="1768"/>
    </row>
    <row r="295" s="1765" customFormat="1" ht="14.25" customHeight="1" spans="1:21">
      <c r="A295" s="1784" t="s">
        <v>305</v>
      </c>
      <c r="B295" s="1784" t="s">
        <v>1855</v>
      </c>
      <c r="C295" s="1784">
        <v>5610</v>
      </c>
      <c r="D295" s="1784">
        <v>5570</v>
      </c>
      <c r="E295" s="1784">
        <v>6530</v>
      </c>
      <c r="F295" s="1793">
        <v>960</v>
      </c>
      <c r="G295" s="1793">
        <v>3360</v>
      </c>
      <c r="I295" s="1814"/>
      <c r="J295" s="1768"/>
      <c r="K295" s="1768"/>
      <c r="L295" s="1768"/>
      <c r="M295" s="1768"/>
      <c r="N295" s="1768"/>
      <c r="O295" s="1768"/>
      <c r="P295" s="1768"/>
      <c r="Q295" s="1768"/>
      <c r="R295" s="1768"/>
      <c r="S295" s="1768"/>
      <c r="T295" s="1768"/>
      <c r="U295" s="1768"/>
    </row>
    <row r="296" s="1765" customFormat="1" ht="14.25" customHeight="1" spans="1:21">
      <c r="A296" s="1784" t="s">
        <v>305</v>
      </c>
      <c r="B296" s="1784" t="s">
        <v>1865</v>
      </c>
      <c r="C296" s="1784">
        <v>5540</v>
      </c>
      <c r="D296" s="1784">
        <v>5490</v>
      </c>
      <c r="E296" s="1784">
        <v>6430</v>
      </c>
      <c r="F296" s="1793">
        <v>980</v>
      </c>
      <c r="G296" s="1793">
        <v>3310</v>
      </c>
      <c r="I296" s="1814"/>
      <c r="J296" s="1768"/>
      <c r="K296" s="1768"/>
      <c r="L296" s="1768"/>
      <c r="M296" s="1768"/>
      <c r="N296" s="1768"/>
      <c r="O296" s="1768"/>
      <c r="P296" s="1768"/>
      <c r="Q296" s="1768"/>
      <c r="R296" s="1768"/>
      <c r="S296" s="1768"/>
      <c r="T296" s="1768"/>
      <c r="U296" s="1768"/>
    </row>
    <row r="297" s="1765" customFormat="1" ht="14.25" customHeight="1" spans="1:21">
      <c r="A297" s="1784" t="s">
        <v>305</v>
      </c>
      <c r="B297" s="1784" t="s">
        <v>1874</v>
      </c>
      <c r="C297" s="1784">
        <v>5480</v>
      </c>
      <c r="D297" s="1784">
        <v>5420</v>
      </c>
      <c r="E297" s="1784">
        <v>6370</v>
      </c>
      <c r="F297" s="1793">
        <v>990</v>
      </c>
      <c r="G297" s="1793">
        <v>3270</v>
      </c>
      <c r="I297" s="1814"/>
      <c r="J297" s="1768"/>
      <c r="K297" s="1768"/>
      <c r="L297" s="1768"/>
      <c r="M297" s="1768"/>
      <c r="N297" s="1768"/>
      <c r="O297" s="1768"/>
      <c r="P297" s="1768"/>
      <c r="Q297" s="1768"/>
      <c r="R297" s="1768"/>
      <c r="S297" s="1768"/>
      <c r="T297" s="1768"/>
      <c r="U297" s="1768"/>
    </row>
    <row r="298" s="1765" customFormat="1" ht="14.25" customHeight="1" spans="1:21">
      <c r="A298" s="1784" t="s">
        <v>305</v>
      </c>
      <c r="B298" s="1784" t="s">
        <v>1882</v>
      </c>
      <c r="C298" s="1784">
        <v>5090</v>
      </c>
      <c r="D298" s="1784">
        <v>5050</v>
      </c>
      <c r="E298" s="1784">
        <v>5910</v>
      </c>
      <c r="F298" s="1793">
        <v>900</v>
      </c>
      <c r="G298" s="1793">
        <v>3040</v>
      </c>
      <c r="I298" s="1814"/>
      <c r="J298" s="1768"/>
      <c r="K298" s="1768"/>
      <c r="L298" s="1768"/>
      <c r="M298" s="1768"/>
      <c r="N298" s="1768"/>
      <c r="O298" s="1768"/>
      <c r="P298" s="1768"/>
      <c r="Q298" s="1768"/>
      <c r="R298" s="1768"/>
      <c r="S298" s="1768"/>
      <c r="T298" s="1768"/>
      <c r="U298" s="1768"/>
    </row>
    <row r="299" s="1765" customFormat="1" ht="14.25" customHeight="1" spans="1:21">
      <c r="A299" s="1784" t="s">
        <v>305</v>
      </c>
      <c r="B299" s="1784" t="s">
        <v>1890</v>
      </c>
      <c r="C299" s="1784">
        <v>5430</v>
      </c>
      <c r="D299" s="1784">
        <v>5380</v>
      </c>
      <c r="E299" s="1784">
        <v>6280</v>
      </c>
      <c r="F299" s="1793">
        <v>1000</v>
      </c>
      <c r="G299" s="1803">
        <v>3240</v>
      </c>
      <c r="I299" s="1814"/>
      <c r="J299" s="1768"/>
      <c r="K299" s="1768"/>
      <c r="L299" s="1768"/>
      <c r="M299" s="1768"/>
      <c r="N299" s="1768"/>
      <c r="O299" s="1768"/>
      <c r="P299" s="1768"/>
      <c r="Q299" s="1768"/>
      <c r="R299" s="1768"/>
      <c r="S299" s="1768"/>
      <c r="T299" s="1768"/>
      <c r="U299" s="1768"/>
    </row>
    <row r="300" s="1765" customFormat="1" ht="14.25" customHeight="1" spans="1:21">
      <c r="A300" s="1784" t="s">
        <v>305</v>
      </c>
      <c r="B300" s="1784" t="s">
        <v>1898</v>
      </c>
      <c r="C300" s="1784">
        <v>4740</v>
      </c>
      <c r="D300" s="1784">
        <v>4680</v>
      </c>
      <c r="E300" s="1784">
        <v>5450</v>
      </c>
      <c r="F300" s="1793">
        <v>900</v>
      </c>
      <c r="G300" s="1793">
        <v>2830</v>
      </c>
      <c r="I300" s="1814"/>
      <c r="J300" s="1768"/>
      <c r="K300" s="1768"/>
      <c r="L300" s="1768"/>
      <c r="M300" s="1768"/>
      <c r="N300" s="1768"/>
      <c r="O300" s="1768"/>
      <c r="P300" s="1768"/>
      <c r="Q300" s="1768"/>
      <c r="R300" s="1768"/>
      <c r="S300" s="1768"/>
      <c r="T300" s="1768"/>
      <c r="U300" s="1768"/>
    </row>
    <row r="301" s="1765" customFormat="1" ht="14.25" customHeight="1" spans="1:21">
      <c r="A301" s="1784" t="s">
        <v>305</v>
      </c>
      <c r="B301" s="1784" t="s">
        <v>1906</v>
      </c>
      <c r="C301" s="1784">
        <v>4870</v>
      </c>
      <c r="D301" s="1784">
        <v>4810</v>
      </c>
      <c r="E301" s="1784">
        <v>5560</v>
      </c>
      <c r="F301" s="1793">
        <v>990</v>
      </c>
      <c r="G301" s="1803">
        <v>2910</v>
      </c>
      <c r="I301" s="1814"/>
      <c r="J301" s="1768"/>
      <c r="K301" s="1768"/>
      <c r="L301" s="1768"/>
      <c r="M301" s="1768"/>
      <c r="N301" s="1768"/>
      <c r="O301" s="1768"/>
      <c r="P301" s="1768"/>
      <c r="Q301" s="1768"/>
      <c r="R301" s="1768"/>
      <c r="S301" s="1768"/>
      <c r="T301" s="1768"/>
      <c r="U301" s="1768"/>
    </row>
    <row r="302" s="1765" customFormat="1" ht="14.25" customHeight="1" spans="1:21">
      <c r="A302" s="1784" t="s">
        <v>305</v>
      </c>
      <c r="B302" s="1784" t="s">
        <v>1913</v>
      </c>
      <c r="C302" s="1784">
        <v>5520</v>
      </c>
      <c r="D302" s="1784">
        <v>5470</v>
      </c>
      <c r="E302" s="1784">
        <v>6410</v>
      </c>
      <c r="F302" s="1793">
        <v>950</v>
      </c>
      <c r="G302" s="1793">
        <v>3300</v>
      </c>
      <c r="I302" s="1814"/>
      <c r="J302" s="1768"/>
      <c r="K302" s="1768"/>
      <c r="L302" s="1768"/>
      <c r="M302" s="1768"/>
      <c r="N302" s="1768"/>
      <c r="O302" s="1768"/>
      <c r="P302" s="1768"/>
      <c r="Q302" s="1768"/>
      <c r="R302" s="1768"/>
      <c r="S302" s="1768"/>
      <c r="T302" s="1768"/>
      <c r="U302" s="1768"/>
    </row>
    <row r="303" s="1765" customFormat="1" ht="14.25" customHeight="1" spans="1:21">
      <c r="A303" s="1784" t="s">
        <v>305</v>
      </c>
      <c r="B303" s="1784" t="s">
        <v>1920</v>
      </c>
      <c r="C303" s="1784">
        <v>5630</v>
      </c>
      <c r="D303" s="1784">
        <v>5590</v>
      </c>
      <c r="E303" s="1784">
        <v>6550</v>
      </c>
      <c r="F303" s="1793">
        <v>1010</v>
      </c>
      <c r="G303" s="1793">
        <v>3370</v>
      </c>
      <c r="I303" s="1814"/>
      <c r="J303" s="1768"/>
      <c r="K303" s="1768"/>
      <c r="L303" s="1768"/>
      <c r="M303" s="1768"/>
      <c r="N303" s="1768"/>
      <c r="O303" s="1768"/>
      <c r="P303" s="1768"/>
      <c r="Q303" s="1768"/>
      <c r="R303" s="1768"/>
      <c r="S303" s="1768"/>
      <c r="T303" s="1768"/>
      <c r="U303" s="1768"/>
    </row>
    <row r="304" s="1765" customFormat="1" ht="14.25" customHeight="1" spans="1:21">
      <c r="A304" s="1784" t="s">
        <v>305</v>
      </c>
      <c r="B304" s="1784" t="s">
        <v>1927</v>
      </c>
      <c r="C304" s="1784">
        <v>5680</v>
      </c>
      <c r="D304" s="1784">
        <v>5620</v>
      </c>
      <c r="E304" s="1784">
        <v>6620</v>
      </c>
      <c r="F304" s="1793">
        <v>1050</v>
      </c>
      <c r="G304" s="1803">
        <v>3390</v>
      </c>
      <c r="I304" s="1814"/>
      <c r="J304" s="1768"/>
      <c r="K304" s="1768"/>
      <c r="L304" s="1768"/>
      <c r="M304" s="1768"/>
      <c r="N304" s="1768"/>
      <c r="O304" s="1768"/>
      <c r="P304" s="1768"/>
      <c r="Q304" s="1768"/>
      <c r="R304" s="1768"/>
      <c r="S304" s="1768"/>
      <c r="T304" s="1768"/>
      <c r="U304" s="1768"/>
    </row>
    <row r="305" s="1765" customFormat="1" ht="14.25" customHeight="1" spans="1:21">
      <c r="A305" s="1784" t="s">
        <v>305</v>
      </c>
      <c r="B305" s="1784" t="s">
        <v>1934</v>
      </c>
      <c r="C305" s="1784">
        <v>5590</v>
      </c>
      <c r="D305" s="1784">
        <v>5530</v>
      </c>
      <c r="E305" s="1784">
        <v>6460</v>
      </c>
      <c r="F305" s="1793">
        <v>900</v>
      </c>
      <c r="G305" s="1793">
        <v>3340</v>
      </c>
      <c r="I305" s="1814"/>
      <c r="J305" s="1768"/>
      <c r="K305" s="1768"/>
      <c r="L305" s="1768"/>
      <c r="M305" s="1768"/>
      <c r="N305" s="1768"/>
      <c r="O305" s="1768"/>
      <c r="P305" s="1768"/>
      <c r="Q305" s="1768"/>
      <c r="R305" s="1768"/>
      <c r="S305" s="1768"/>
      <c r="T305" s="1768"/>
      <c r="U305" s="1768"/>
    </row>
    <row r="306" s="1765" customFormat="1" ht="14.25" customHeight="1" spans="1:21">
      <c r="A306" s="1784" t="s">
        <v>305</v>
      </c>
      <c r="B306" s="1784" t="s">
        <v>1941</v>
      </c>
      <c r="C306" s="1784">
        <v>5560</v>
      </c>
      <c r="D306" s="1784">
        <v>5510</v>
      </c>
      <c r="E306" s="1784">
        <v>6440</v>
      </c>
      <c r="F306" s="1793">
        <v>900</v>
      </c>
      <c r="G306" s="1803">
        <v>3320</v>
      </c>
      <c r="I306" s="1814"/>
      <c r="J306" s="1768"/>
      <c r="K306" s="1768"/>
      <c r="L306" s="1768"/>
      <c r="M306" s="1768"/>
      <c r="N306" s="1768"/>
      <c r="O306" s="1768"/>
      <c r="P306" s="1768"/>
      <c r="Q306" s="1768"/>
      <c r="R306" s="1768"/>
      <c r="S306" s="1768"/>
      <c r="T306" s="1768"/>
      <c r="U306" s="1768"/>
    </row>
    <row r="307" s="1765" customFormat="1" ht="14.25" customHeight="1" spans="1:21">
      <c r="A307" s="1784" t="s">
        <v>305</v>
      </c>
      <c r="B307" s="1784" t="s">
        <v>1948</v>
      </c>
      <c r="C307" s="1784">
        <v>5650</v>
      </c>
      <c r="D307" s="1784">
        <v>5600</v>
      </c>
      <c r="E307" s="1784">
        <v>6590</v>
      </c>
      <c r="F307" s="1793">
        <v>930</v>
      </c>
      <c r="G307" s="1793">
        <v>3380</v>
      </c>
      <c r="I307" s="1814"/>
      <c r="J307" s="1768"/>
      <c r="K307" s="1768"/>
      <c r="L307" s="1768"/>
      <c r="M307" s="1768"/>
      <c r="N307" s="1768"/>
      <c r="O307" s="1768"/>
      <c r="P307" s="1768"/>
      <c r="Q307" s="1768"/>
      <c r="R307" s="1768"/>
      <c r="S307" s="1768"/>
      <c r="T307" s="1768"/>
      <c r="U307" s="1768"/>
    </row>
    <row r="308" s="1765" customFormat="1" ht="14.25" customHeight="1" spans="1:21">
      <c r="A308" s="1784" t="s">
        <v>305</v>
      </c>
      <c r="B308" s="1784" t="s">
        <v>1955</v>
      </c>
      <c r="C308" s="1784">
        <v>5620</v>
      </c>
      <c r="D308" s="1784">
        <v>5580</v>
      </c>
      <c r="E308" s="1784">
        <v>6540</v>
      </c>
      <c r="F308" s="1793">
        <v>910</v>
      </c>
      <c r="G308" s="1793">
        <v>3370</v>
      </c>
      <c r="I308" s="1814"/>
      <c r="J308" s="1768"/>
      <c r="K308" s="1768"/>
      <c r="L308" s="1768"/>
      <c r="M308" s="1768"/>
      <c r="N308" s="1768"/>
      <c r="O308" s="1768"/>
      <c r="P308" s="1768"/>
      <c r="Q308" s="1768"/>
      <c r="R308" s="1768"/>
      <c r="S308" s="1768"/>
      <c r="T308" s="1768"/>
      <c r="U308" s="1768"/>
    </row>
    <row r="309" s="1765" customFormat="1" ht="14.25" customHeight="1" spans="1:21">
      <c r="A309" s="1784" t="s">
        <v>305</v>
      </c>
      <c r="B309" s="1784" t="s">
        <v>1960</v>
      </c>
      <c r="C309" s="1784">
        <v>5060</v>
      </c>
      <c r="D309" s="1784">
        <v>5020</v>
      </c>
      <c r="E309" s="1784">
        <v>6370</v>
      </c>
      <c r="F309" s="1793">
        <v>800</v>
      </c>
      <c r="G309" s="1803">
        <v>3020</v>
      </c>
      <c r="I309" s="1814"/>
      <c r="J309" s="1768"/>
      <c r="K309" s="1768"/>
      <c r="L309" s="1768"/>
      <c r="M309" s="1768"/>
      <c r="N309" s="1768"/>
      <c r="O309" s="1768"/>
      <c r="P309" s="1768"/>
      <c r="Q309" s="1768"/>
      <c r="R309" s="1768"/>
      <c r="S309" s="1768"/>
      <c r="T309" s="1768"/>
      <c r="U309" s="1768"/>
    </row>
    <row r="310" s="1765" customFormat="1" ht="14.25" customHeight="1" spans="1:21">
      <c r="A310" s="1784" t="s">
        <v>305</v>
      </c>
      <c r="B310" s="1784" t="s">
        <v>1965</v>
      </c>
      <c r="C310" s="1784">
        <v>5150</v>
      </c>
      <c r="D310" s="1784">
        <v>5110</v>
      </c>
      <c r="E310" s="1784">
        <v>6500</v>
      </c>
      <c r="F310" s="1793">
        <v>880</v>
      </c>
      <c r="G310" s="1793">
        <v>3080</v>
      </c>
      <c r="I310" s="1814"/>
      <c r="J310" s="1768"/>
      <c r="K310" s="1768"/>
      <c r="L310" s="1768"/>
      <c r="M310" s="1768"/>
      <c r="N310" s="1768"/>
      <c r="O310" s="1768"/>
      <c r="P310" s="1768"/>
      <c r="Q310" s="1768"/>
      <c r="R310" s="1768"/>
      <c r="S310" s="1768"/>
      <c r="T310" s="1768"/>
      <c r="U310" s="1768"/>
    </row>
    <row r="311" s="1765" customFormat="1" ht="14.25" customHeight="1" spans="1:21">
      <c r="A311" s="1784" t="s">
        <v>305</v>
      </c>
      <c r="B311" s="1784" t="s">
        <v>1970</v>
      </c>
      <c r="C311" s="1784">
        <v>4750</v>
      </c>
      <c r="D311" s="1784">
        <v>4710</v>
      </c>
      <c r="E311" s="1784">
        <v>5510</v>
      </c>
      <c r="F311" s="1793">
        <v>880</v>
      </c>
      <c r="G311" s="1793">
        <v>2840</v>
      </c>
      <c r="I311" s="1814"/>
      <c r="J311" s="1768"/>
      <c r="K311" s="1768"/>
      <c r="L311" s="1768"/>
      <c r="M311" s="1768"/>
      <c r="N311" s="1768"/>
      <c r="O311" s="1768"/>
      <c r="P311" s="1768"/>
      <c r="Q311" s="1768"/>
      <c r="R311" s="1768"/>
      <c r="S311" s="1768"/>
      <c r="T311" s="1768"/>
      <c r="U311" s="1768"/>
    </row>
    <row r="312" s="1765" customFormat="1" ht="14.25" customHeight="1" spans="1:21">
      <c r="A312" s="1784" t="s">
        <v>305</v>
      </c>
      <c r="B312" s="1784" t="s">
        <v>1975</v>
      </c>
      <c r="C312" s="1784">
        <v>4690</v>
      </c>
      <c r="D312" s="1784">
        <v>4640</v>
      </c>
      <c r="E312" s="1784">
        <v>5420</v>
      </c>
      <c r="F312" s="1793">
        <v>800</v>
      </c>
      <c r="G312" s="1793">
        <v>2800</v>
      </c>
      <c r="I312" s="1814"/>
      <c r="J312" s="1768"/>
      <c r="K312" s="1768"/>
      <c r="L312" s="1768"/>
      <c r="M312" s="1768"/>
      <c r="N312" s="1768"/>
      <c r="O312" s="1768"/>
      <c r="P312" s="1768"/>
      <c r="Q312" s="1768"/>
      <c r="R312" s="1768"/>
      <c r="S312" s="1768"/>
      <c r="T312" s="1768"/>
      <c r="U312" s="1768"/>
    </row>
    <row r="313" s="1765" customFormat="1" ht="14.25" customHeight="1" spans="1:21">
      <c r="A313" s="1784" t="s">
        <v>305</v>
      </c>
      <c r="B313" s="1784" t="s">
        <v>1980</v>
      </c>
      <c r="C313" s="1784">
        <v>4810</v>
      </c>
      <c r="D313" s="1784">
        <v>4760</v>
      </c>
      <c r="E313" s="1784">
        <v>5550</v>
      </c>
      <c r="F313" s="1793">
        <v>920</v>
      </c>
      <c r="G313" s="1793">
        <v>2870</v>
      </c>
      <c r="I313" s="1814"/>
      <c r="J313" s="1768"/>
      <c r="K313" s="1768"/>
      <c r="L313" s="1768"/>
      <c r="M313" s="1768"/>
      <c r="N313" s="1768"/>
      <c r="O313" s="1768"/>
      <c r="P313" s="1768"/>
      <c r="Q313" s="1768"/>
      <c r="R313" s="1768"/>
      <c r="S313" s="1768"/>
      <c r="T313" s="1768"/>
      <c r="U313" s="1768"/>
    </row>
    <row r="314" s="1765" customFormat="1" ht="14.25" customHeight="1" spans="1:21">
      <c r="A314" s="1784" t="s">
        <v>305</v>
      </c>
      <c r="B314" s="1784" t="s">
        <v>1985</v>
      </c>
      <c r="C314" s="1784"/>
      <c r="D314" s="1784"/>
      <c r="E314" s="1784"/>
      <c r="F314" s="1793">
        <v>1020</v>
      </c>
      <c r="G314" s="1793"/>
      <c r="I314" s="1814"/>
      <c r="J314" s="1768"/>
      <c r="K314" s="1768"/>
      <c r="L314" s="1768"/>
      <c r="M314" s="1768"/>
      <c r="N314" s="1768"/>
      <c r="O314" s="1768"/>
      <c r="P314" s="1768"/>
      <c r="Q314" s="1768"/>
      <c r="R314" s="1768"/>
      <c r="S314" s="1768"/>
      <c r="T314" s="1768"/>
      <c r="U314" s="1768"/>
    </row>
    <row r="315" s="1765" customFormat="1" ht="14.25" customHeight="1" spans="1:21">
      <c r="A315" s="1784" t="s">
        <v>305</v>
      </c>
      <c r="B315" s="1784" t="s">
        <v>1990</v>
      </c>
      <c r="C315" s="1784"/>
      <c r="D315" s="1784"/>
      <c r="E315" s="1784"/>
      <c r="F315" s="1793">
        <v>1050</v>
      </c>
      <c r="G315" s="1793"/>
      <c r="I315" s="1814"/>
      <c r="J315" s="1768"/>
      <c r="K315" s="1768"/>
      <c r="L315" s="1768"/>
      <c r="M315" s="1768"/>
      <c r="N315" s="1768"/>
      <c r="O315" s="1768"/>
      <c r="P315" s="1768"/>
      <c r="Q315" s="1768"/>
      <c r="R315" s="1768"/>
      <c r="S315" s="1768"/>
      <c r="T315" s="1768"/>
      <c r="U315" s="1768"/>
    </row>
    <row r="316" s="1765" customFormat="1" ht="14.25" customHeight="1" spans="1:21">
      <c r="A316" s="1784" t="s">
        <v>305</v>
      </c>
      <c r="B316" s="1784" t="s">
        <v>1995</v>
      </c>
      <c r="C316" s="1784"/>
      <c r="D316" s="1784"/>
      <c r="E316" s="1784"/>
      <c r="F316" s="1793">
        <v>900</v>
      </c>
      <c r="G316" s="1802"/>
      <c r="I316" s="1814"/>
      <c r="J316" s="1768"/>
      <c r="K316" s="1768"/>
      <c r="L316" s="1768"/>
      <c r="M316" s="1768"/>
      <c r="N316" s="1768"/>
      <c r="O316" s="1768"/>
      <c r="P316" s="1768"/>
      <c r="Q316" s="1768"/>
      <c r="R316" s="1768"/>
      <c r="S316" s="1768"/>
      <c r="T316" s="1768"/>
      <c r="U316" s="1768"/>
    </row>
    <row r="317" s="1765" customFormat="1" ht="14.25" customHeight="1" spans="1:21">
      <c r="A317" s="1787" t="s">
        <v>305</v>
      </c>
      <c r="B317" s="1787" t="s">
        <v>1999</v>
      </c>
      <c r="C317" s="1787"/>
      <c r="D317" s="1787"/>
      <c r="E317" s="1787"/>
      <c r="F317" s="1785">
        <v>920</v>
      </c>
      <c r="G317" s="1785"/>
      <c r="I317" s="1767"/>
      <c r="J317" s="1768"/>
      <c r="K317" s="1768"/>
      <c r="L317" s="1768"/>
      <c r="M317" s="1768"/>
      <c r="N317" s="1768"/>
      <c r="O317" s="1768"/>
      <c r="P317" s="1768"/>
      <c r="Q317" s="1768"/>
      <c r="R317" s="1768"/>
      <c r="S317" s="1768"/>
      <c r="T317" s="1768"/>
      <c r="U317" s="1768"/>
    </row>
    <row r="318" s="1765" customFormat="1" ht="14.25" customHeight="1" spans="1:21">
      <c r="A318" s="1784" t="s">
        <v>305</v>
      </c>
      <c r="B318" s="1784" t="s">
        <v>2003</v>
      </c>
      <c r="C318" s="1784"/>
      <c r="D318" s="1784"/>
      <c r="E318" s="1784"/>
      <c r="F318" s="1793">
        <v>1080</v>
      </c>
      <c r="G318" s="1803"/>
      <c r="I318" s="1767"/>
      <c r="J318" s="1768"/>
      <c r="K318" s="1768"/>
      <c r="L318" s="1768"/>
      <c r="M318" s="1768"/>
      <c r="N318" s="1768"/>
      <c r="O318" s="1768"/>
      <c r="P318" s="1768"/>
      <c r="Q318" s="1768"/>
      <c r="R318" s="1768"/>
      <c r="S318" s="1768"/>
      <c r="T318" s="1768"/>
      <c r="U318" s="1768"/>
    </row>
    <row r="319" s="1765" customFormat="1" ht="14.25" customHeight="1" spans="1:21">
      <c r="A319" s="1784" t="s">
        <v>305</v>
      </c>
      <c r="B319" s="1784" t="s">
        <v>2007</v>
      </c>
      <c r="C319" s="1784"/>
      <c r="D319" s="1784"/>
      <c r="E319" s="1784"/>
      <c r="F319" s="1793">
        <v>1020</v>
      </c>
      <c r="G319" s="1793"/>
      <c r="I319" s="1767"/>
      <c r="J319" s="1768"/>
      <c r="K319" s="1768"/>
      <c r="L319" s="1768"/>
      <c r="M319" s="1768"/>
      <c r="N319" s="1768"/>
      <c r="O319" s="1768"/>
      <c r="P319" s="1768"/>
      <c r="Q319" s="1768"/>
      <c r="R319" s="1768"/>
      <c r="S319" s="1768"/>
      <c r="T319" s="1768"/>
      <c r="U319" s="1768"/>
    </row>
    <row r="320" s="1765" customFormat="1" ht="14.25" customHeight="1" spans="1:21">
      <c r="A320" s="1784" t="s">
        <v>305</v>
      </c>
      <c r="B320" s="1784" t="s">
        <v>2010</v>
      </c>
      <c r="C320" s="1784"/>
      <c r="D320" s="1784"/>
      <c r="E320" s="1784"/>
      <c r="F320" s="1793">
        <v>1050</v>
      </c>
      <c r="G320" s="1803"/>
      <c r="I320" s="1767"/>
      <c r="J320" s="1768"/>
      <c r="K320" s="1768"/>
      <c r="L320" s="1768"/>
      <c r="M320" s="1768"/>
      <c r="N320" s="1768"/>
      <c r="O320" s="1768"/>
      <c r="P320" s="1768"/>
      <c r="Q320" s="1768"/>
      <c r="R320" s="1768"/>
      <c r="S320" s="1768"/>
      <c r="T320" s="1768"/>
      <c r="U320" s="1768"/>
    </row>
    <row r="321" s="1765" customFormat="1" ht="14.25" customHeight="1" spans="1:21">
      <c r="A321" s="1784" t="s">
        <v>305</v>
      </c>
      <c r="B321" s="1784" t="s">
        <v>2012</v>
      </c>
      <c r="C321" s="1784"/>
      <c r="D321" s="1784"/>
      <c r="E321" s="1784"/>
      <c r="F321" s="1793">
        <v>960</v>
      </c>
      <c r="G321" s="1803"/>
      <c r="I321" s="1767"/>
      <c r="J321" s="1768"/>
      <c r="K321" s="1768"/>
      <c r="L321" s="1768"/>
      <c r="M321" s="1768"/>
      <c r="N321" s="1768"/>
      <c r="O321" s="1768"/>
      <c r="P321" s="1768"/>
      <c r="Q321" s="1768"/>
      <c r="R321" s="1768"/>
      <c r="S321" s="1768"/>
      <c r="T321" s="1768"/>
      <c r="U321" s="1768"/>
    </row>
    <row r="322" s="1765" customFormat="1" ht="14.25" customHeight="1" spans="1:21">
      <c r="A322" s="1784" t="s">
        <v>305</v>
      </c>
      <c r="B322" s="1784" t="s">
        <v>2014</v>
      </c>
      <c r="C322" s="1784"/>
      <c r="D322" s="1784"/>
      <c r="E322" s="1784"/>
      <c r="F322" s="1793">
        <v>960</v>
      </c>
      <c r="G322" s="1793"/>
      <c r="I322" s="1767"/>
      <c r="J322" s="1768"/>
      <c r="K322" s="1768"/>
      <c r="L322" s="1768"/>
      <c r="M322" s="1768"/>
      <c r="N322" s="1768"/>
      <c r="O322" s="1768"/>
      <c r="P322" s="1768"/>
      <c r="Q322" s="1768"/>
      <c r="R322" s="1768"/>
      <c r="S322" s="1768"/>
      <c r="T322" s="1768"/>
      <c r="U322" s="1768"/>
    </row>
    <row r="323" s="1765" customFormat="1" ht="14.25" customHeight="1" spans="1:21">
      <c r="A323" s="1784" t="s">
        <v>305</v>
      </c>
      <c r="B323" s="1784" t="s">
        <v>2016</v>
      </c>
      <c r="C323" s="1784"/>
      <c r="D323" s="1784"/>
      <c r="E323" s="1784"/>
      <c r="F323" s="1793">
        <v>880</v>
      </c>
      <c r="G323" s="1803"/>
      <c r="I323" s="1767"/>
      <c r="J323" s="1768"/>
      <c r="K323" s="1768"/>
      <c r="L323" s="1768"/>
      <c r="M323" s="1768"/>
      <c r="N323" s="1768"/>
      <c r="O323" s="1768"/>
      <c r="P323" s="1768"/>
      <c r="Q323" s="1768"/>
      <c r="R323" s="1768"/>
      <c r="S323" s="1768"/>
      <c r="T323" s="1768"/>
      <c r="U323" s="1768"/>
    </row>
    <row r="324" s="1765" customFormat="1" ht="14.25" customHeight="1" spans="1:21">
      <c r="A324" s="1784" t="s">
        <v>305</v>
      </c>
      <c r="B324" s="1784" t="s">
        <v>2018</v>
      </c>
      <c r="C324" s="1784"/>
      <c r="D324" s="1784"/>
      <c r="E324" s="1784"/>
      <c r="F324" s="1793">
        <v>930</v>
      </c>
      <c r="G324" s="1803"/>
      <c r="I324" s="1767"/>
      <c r="J324" s="1768"/>
      <c r="K324" s="1768"/>
      <c r="L324" s="1768"/>
      <c r="M324" s="1768"/>
      <c r="N324" s="1768"/>
      <c r="O324" s="1768"/>
      <c r="P324" s="1768"/>
      <c r="Q324" s="1768"/>
      <c r="R324" s="1768"/>
      <c r="S324" s="1768"/>
      <c r="T324" s="1768"/>
      <c r="U324" s="1768"/>
    </row>
    <row r="325" s="1765" customFormat="1" ht="14.25" customHeight="1" spans="1:21">
      <c r="A325" s="1784" t="s">
        <v>305</v>
      </c>
      <c r="B325" s="1784" t="s">
        <v>2020</v>
      </c>
      <c r="C325" s="1784"/>
      <c r="D325" s="1784"/>
      <c r="E325" s="1784"/>
      <c r="F325" s="1793">
        <v>900</v>
      </c>
      <c r="G325" s="1793"/>
      <c r="I325" s="1767"/>
      <c r="J325" s="1768"/>
      <c r="K325" s="1768"/>
      <c r="L325" s="1768"/>
      <c r="M325" s="1768"/>
      <c r="N325" s="1768"/>
      <c r="O325" s="1768"/>
      <c r="P325" s="1768"/>
      <c r="Q325" s="1768"/>
      <c r="R325" s="1768"/>
      <c r="S325" s="1768"/>
      <c r="T325" s="1768"/>
      <c r="U325" s="1768"/>
    </row>
    <row r="326" s="1765" customFormat="1" ht="14.25" customHeight="1" spans="1:21">
      <c r="A326" s="1800" t="s">
        <v>305</v>
      </c>
      <c r="B326" s="1790" t="s">
        <v>2022</v>
      </c>
      <c r="C326" s="1790"/>
      <c r="D326" s="1790"/>
      <c r="E326" s="1790"/>
      <c r="F326" s="1791">
        <v>790</v>
      </c>
      <c r="G326" s="1819"/>
      <c r="I326" s="1767"/>
      <c r="J326" s="1768"/>
      <c r="K326" s="1768"/>
      <c r="L326" s="1768"/>
      <c r="M326" s="1768"/>
      <c r="N326" s="1768"/>
      <c r="O326" s="1768"/>
      <c r="P326" s="1768"/>
      <c r="Q326" s="1768"/>
      <c r="R326" s="1768"/>
      <c r="S326" s="1768"/>
      <c r="T326" s="1768"/>
      <c r="U326" s="1768"/>
    </row>
    <row r="327" s="1765" customFormat="1" ht="14.25" customHeight="1" spans="1:21">
      <c r="A327" s="1788" t="s">
        <v>309</v>
      </c>
      <c r="B327" s="1796" t="s">
        <v>1664</v>
      </c>
      <c r="C327" s="1796">
        <v>3750</v>
      </c>
      <c r="D327" s="1796">
        <v>3710</v>
      </c>
      <c r="E327" s="1796">
        <v>4080</v>
      </c>
      <c r="F327" s="1821">
        <v>860</v>
      </c>
      <c r="G327" s="1821">
        <v>2210</v>
      </c>
      <c r="I327" s="1767"/>
      <c r="J327" s="1768"/>
      <c r="K327" s="1768"/>
      <c r="L327" s="1768"/>
      <c r="M327" s="1768"/>
      <c r="N327" s="1768"/>
      <c r="O327" s="1768"/>
      <c r="P327" s="1768"/>
      <c r="Q327" s="1768"/>
      <c r="R327" s="1768"/>
      <c r="S327" s="1768"/>
      <c r="T327" s="1768"/>
      <c r="U327" s="1768"/>
    </row>
    <row r="328" s="1765" customFormat="1" ht="14.25" customHeight="1" spans="1:21">
      <c r="A328" s="1784" t="s">
        <v>309</v>
      </c>
      <c r="B328" s="1784" t="s">
        <v>1677</v>
      </c>
      <c r="C328" s="1784">
        <v>3330</v>
      </c>
      <c r="D328" s="1784">
        <v>3290</v>
      </c>
      <c r="E328" s="1784">
        <v>3610</v>
      </c>
      <c r="F328" s="1784">
        <v>850</v>
      </c>
      <c r="G328" s="1784">
        <v>1960</v>
      </c>
      <c r="H328" s="1820"/>
      <c r="I328" s="1767"/>
      <c r="J328" s="1768"/>
      <c r="K328" s="1768"/>
      <c r="L328" s="1768"/>
      <c r="M328" s="1768"/>
      <c r="N328" s="1768"/>
      <c r="O328" s="1768"/>
      <c r="P328" s="1768"/>
      <c r="Q328" s="1768"/>
      <c r="R328" s="1768"/>
      <c r="S328" s="1768"/>
      <c r="T328" s="1768"/>
      <c r="U328" s="1768"/>
    </row>
    <row r="329" s="1765" customFormat="1" ht="14.25" customHeight="1" spans="1:21">
      <c r="A329" s="1784" t="s">
        <v>309</v>
      </c>
      <c r="B329" s="1784" t="s">
        <v>1690</v>
      </c>
      <c r="C329" s="1784">
        <v>2730</v>
      </c>
      <c r="D329" s="1784">
        <v>2690</v>
      </c>
      <c r="E329" s="1784">
        <v>3100</v>
      </c>
      <c r="F329" s="1784">
        <v>660</v>
      </c>
      <c r="G329" s="1784">
        <v>1610</v>
      </c>
      <c r="H329" s="1820"/>
      <c r="I329" s="1767"/>
      <c r="J329" s="1768"/>
      <c r="K329" s="1768"/>
      <c r="L329" s="1768"/>
      <c r="M329" s="1768"/>
      <c r="N329" s="1768"/>
      <c r="O329" s="1768"/>
      <c r="P329" s="1768"/>
      <c r="Q329" s="1768"/>
      <c r="R329" s="1768"/>
      <c r="S329" s="1768"/>
      <c r="T329" s="1768"/>
      <c r="U329" s="1768"/>
    </row>
    <row r="330" s="1765" customFormat="1" ht="14.25" customHeight="1" spans="1:21">
      <c r="A330" s="1784" t="s">
        <v>309</v>
      </c>
      <c r="B330" s="1784" t="s">
        <v>1702</v>
      </c>
      <c r="C330" s="1784">
        <v>3270</v>
      </c>
      <c r="D330" s="1784">
        <v>3240</v>
      </c>
      <c r="E330" s="1784">
        <v>3560</v>
      </c>
      <c r="F330" s="1784">
        <v>680</v>
      </c>
      <c r="G330" s="1811">
        <v>1940</v>
      </c>
      <c r="H330" s="1820"/>
      <c r="I330" s="1767"/>
      <c r="J330" s="1768"/>
      <c r="K330" s="1768"/>
      <c r="L330" s="1768"/>
      <c r="M330" s="1768"/>
      <c r="N330" s="1768"/>
      <c r="O330" s="1768"/>
      <c r="P330" s="1768"/>
      <c r="Q330" s="1768"/>
      <c r="R330" s="1768"/>
      <c r="S330" s="1768"/>
      <c r="T330" s="1768"/>
      <c r="U330" s="1768"/>
    </row>
    <row r="331" s="1765" customFormat="1" ht="14.25" customHeight="1" spans="1:21">
      <c r="A331" s="1784" t="s">
        <v>309</v>
      </c>
      <c r="B331" s="1784" t="s">
        <v>1714</v>
      </c>
      <c r="C331" s="1784">
        <v>3770</v>
      </c>
      <c r="D331" s="1784">
        <v>3740</v>
      </c>
      <c r="E331" s="1784">
        <v>4110</v>
      </c>
      <c r="F331" s="1784">
        <v>730</v>
      </c>
      <c r="G331" s="1784">
        <v>2230</v>
      </c>
      <c r="H331" s="1820"/>
      <c r="I331" s="1767"/>
      <c r="J331" s="1768"/>
      <c r="K331" s="1768"/>
      <c r="L331" s="1768"/>
      <c r="M331" s="1768"/>
      <c r="N331" s="1768"/>
      <c r="O331" s="1768"/>
      <c r="P331" s="1768"/>
      <c r="Q331" s="1768"/>
      <c r="R331" s="1768"/>
      <c r="S331" s="1768"/>
      <c r="T331" s="1768"/>
      <c r="U331" s="1768"/>
    </row>
    <row r="332" s="1765" customFormat="1" ht="14.25" customHeight="1" spans="1:21">
      <c r="A332" s="1784" t="s">
        <v>309</v>
      </c>
      <c r="B332" s="1784" t="s">
        <v>1725</v>
      </c>
      <c r="C332" s="1784">
        <v>3520</v>
      </c>
      <c r="D332" s="1784">
        <v>3480</v>
      </c>
      <c r="E332" s="1784">
        <v>3830</v>
      </c>
      <c r="F332" s="1784">
        <v>720</v>
      </c>
      <c r="G332" s="1784">
        <v>2090</v>
      </c>
      <c r="H332" s="1820"/>
      <c r="I332" s="1767"/>
      <c r="J332" s="1768"/>
      <c r="K332" s="1768"/>
      <c r="L332" s="1768"/>
      <c r="M332" s="1768"/>
      <c r="N332" s="1768"/>
      <c r="O332" s="1768"/>
      <c r="P332" s="1768"/>
      <c r="Q332" s="1768"/>
      <c r="R332" s="1768"/>
      <c r="S332" s="1768"/>
      <c r="T332" s="1768"/>
      <c r="U332" s="1768"/>
    </row>
    <row r="333" s="1765" customFormat="1" ht="14.25" customHeight="1" spans="1:21">
      <c r="A333" s="1784" t="s">
        <v>309</v>
      </c>
      <c r="B333" s="1784" t="s">
        <v>1736</v>
      </c>
      <c r="C333" s="1784">
        <v>3840</v>
      </c>
      <c r="D333" s="1784">
        <v>3800</v>
      </c>
      <c r="E333" s="1784">
        <v>4200</v>
      </c>
      <c r="F333" s="1784">
        <v>760</v>
      </c>
      <c r="G333" s="1784">
        <v>2270</v>
      </c>
      <c r="H333" s="1820"/>
      <c r="I333" s="1767"/>
      <c r="J333" s="1768"/>
      <c r="K333" s="1768"/>
      <c r="L333" s="1768"/>
      <c r="M333" s="1768"/>
      <c r="N333" s="1768"/>
      <c r="O333" s="1768"/>
      <c r="P333" s="1768"/>
      <c r="Q333" s="1768"/>
      <c r="R333" s="1768"/>
      <c r="S333" s="1768"/>
      <c r="T333" s="1768"/>
      <c r="U333" s="1768"/>
    </row>
    <row r="334" s="1765" customFormat="1" ht="14.25" customHeight="1" spans="1:21">
      <c r="A334" s="1784" t="s">
        <v>309</v>
      </c>
      <c r="B334" s="1784" t="s">
        <v>1747</v>
      </c>
      <c r="C334" s="1784">
        <v>3960</v>
      </c>
      <c r="D334" s="1784">
        <v>3910</v>
      </c>
      <c r="E334" s="1784">
        <v>4340</v>
      </c>
      <c r="F334" s="1784">
        <v>780</v>
      </c>
      <c r="G334" s="1784">
        <v>2340</v>
      </c>
      <c r="H334" s="1820"/>
      <c r="I334" s="1767"/>
      <c r="J334" s="1768"/>
      <c r="K334" s="1768"/>
      <c r="L334" s="1768"/>
      <c r="M334" s="1768"/>
      <c r="N334" s="1768"/>
      <c r="O334" s="1768"/>
      <c r="P334" s="1768"/>
      <c r="Q334" s="1768"/>
      <c r="R334" s="1768"/>
      <c r="S334" s="1768"/>
      <c r="T334" s="1768"/>
      <c r="U334" s="1768"/>
    </row>
    <row r="335" s="1765" customFormat="1" ht="14.25" customHeight="1" spans="1:21">
      <c r="A335" s="1784" t="s">
        <v>309</v>
      </c>
      <c r="B335" s="1784" t="s">
        <v>1757</v>
      </c>
      <c r="C335" s="1784">
        <v>3710</v>
      </c>
      <c r="D335" s="1784">
        <v>3670</v>
      </c>
      <c r="E335" s="1784">
        <v>4030</v>
      </c>
      <c r="F335" s="1784">
        <v>750</v>
      </c>
      <c r="G335" s="1811">
        <v>2200</v>
      </c>
      <c r="H335" s="1820"/>
      <c r="I335" s="1767"/>
      <c r="J335" s="1768"/>
      <c r="K335" s="1768"/>
      <c r="L335" s="1768"/>
      <c r="M335" s="1768"/>
      <c r="N335" s="1768"/>
      <c r="O335" s="1768"/>
      <c r="P335" s="1768"/>
      <c r="Q335" s="1768"/>
      <c r="R335" s="1768"/>
      <c r="S335" s="1768"/>
      <c r="T335" s="1768"/>
      <c r="U335" s="1768"/>
    </row>
    <row r="336" s="1765" customFormat="1" ht="14.25" customHeight="1" spans="1:21">
      <c r="A336" s="1784" t="s">
        <v>309</v>
      </c>
      <c r="B336" s="1784" t="s">
        <v>1767</v>
      </c>
      <c r="C336" s="1784">
        <v>3570</v>
      </c>
      <c r="D336" s="1784">
        <v>3530</v>
      </c>
      <c r="E336" s="1784">
        <v>3880</v>
      </c>
      <c r="F336" s="1784">
        <v>770</v>
      </c>
      <c r="G336" s="1784">
        <v>2110</v>
      </c>
      <c r="H336" s="1820"/>
      <c r="I336" s="1767"/>
      <c r="J336" s="1768"/>
      <c r="K336" s="1768"/>
      <c r="L336" s="1768"/>
      <c r="M336" s="1768"/>
      <c r="N336" s="1768"/>
      <c r="O336" s="1768"/>
      <c r="P336" s="1768"/>
      <c r="Q336" s="1768"/>
      <c r="R336" s="1768"/>
      <c r="S336" s="1768"/>
      <c r="T336" s="1768"/>
      <c r="U336" s="1768"/>
    </row>
    <row r="337" s="1765" customFormat="1" ht="14.25" customHeight="1" spans="1:21">
      <c r="A337" s="1784" t="s">
        <v>309</v>
      </c>
      <c r="B337" s="1784" t="s">
        <v>1777</v>
      </c>
      <c r="C337" s="1784">
        <v>3780</v>
      </c>
      <c r="D337" s="1784">
        <v>3750</v>
      </c>
      <c r="E337" s="1784">
        <v>4130</v>
      </c>
      <c r="F337" s="1784">
        <v>750</v>
      </c>
      <c r="G337" s="1784">
        <v>2240</v>
      </c>
      <c r="H337" s="1820"/>
      <c r="I337" s="1767"/>
      <c r="J337" s="1768"/>
      <c r="K337" s="1768"/>
      <c r="L337" s="1768"/>
      <c r="M337" s="1768"/>
      <c r="N337" s="1768"/>
      <c r="O337" s="1768"/>
      <c r="P337" s="1768"/>
      <c r="Q337" s="1768"/>
      <c r="R337" s="1768"/>
      <c r="S337" s="1768"/>
      <c r="T337" s="1768"/>
      <c r="U337" s="1768"/>
    </row>
    <row r="338" s="1765" customFormat="1" ht="14.25" customHeight="1" spans="1:21">
      <c r="A338" s="1784" t="s">
        <v>309</v>
      </c>
      <c r="B338" s="1784" t="s">
        <v>1787</v>
      </c>
      <c r="C338" s="1784">
        <v>3600</v>
      </c>
      <c r="D338" s="1784">
        <v>3570</v>
      </c>
      <c r="E338" s="1784">
        <v>3920</v>
      </c>
      <c r="F338" s="1784">
        <v>790</v>
      </c>
      <c r="G338" s="1811">
        <v>2140</v>
      </c>
      <c r="H338" s="1820"/>
      <c r="I338" s="1767"/>
      <c r="J338" s="1768"/>
      <c r="K338" s="1768"/>
      <c r="L338" s="1768"/>
      <c r="M338" s="1768"/>
      <c r="N338" s="1768"/>
      <c r="O338" s="1768"/>
      <c r="P338" s="1768"/>
      <c r="Q338" s="1768"/>
      <c r="R338" s="1768"/>
      <c r="S338" s="1768"/>
      <c r="T338" s="1768"/>
      <c r="U338" s="1768"/>
    </row>
    <row r="339" s="1765" customFormat="1" ht="14.25" customHeight="1" spans="1:21">
      <c r="A339" s="1784" t="s">
        <v>309</v>
      </c>
      <c r="B339" s="1784" t="s">
        <v>1796</v>
      </c>
      <c r="C339" s="1784">
        <v>3540</v>
      </c>
      <c r="D339" s="1784">
        <v>3500</v>
      </c>
      <c r="E339" s="1784">
        <v>3850</v>
      </c>
      <c r="F339" s="1784">
        <v>780</v>
      </c>
      <c r="G339" s="1811">
        <v>2100</v>
      </c>
      <c r="H339" s="1820"/>
      <c r="I339" s="1767"/>
      <c r="J339" s="1768"/>
      <c r="K339" s="1768"/>
      <c r="L339" s="1768"/>
      <c r="M339" s="1768"/>
      <c r="N339" s="1768"/>
      <c r="O339" s="1768"/>
      <c r="P339" s="1768"/>
      <c r="Q339" s="1768"/>
      <c r="R339" s="1768"/>
      <c r="S339" s="1768"/>
      <c r="T339" s="1768"/>
      <c r="U339" s="1768"/>
    </row>
    <row r="340" s="1765" customFormat="1" ht="14.25" customHeight="1" spans="1:21">
      <c r="A340" s="1784" t="s">
        <v>309</v>
      </c>
      <c r="B340" s="1784" t="s">
        <v>1806</v>
      </c>
      <c r="C340" s="1784">
        <v>3850</v>
      </c>
      <c r="D340" s="1784">
        <v>3810</v>
      </c>
      <c r="E340" s="1784">
        <v>4210</v>
      </c>
      <c r="F340" s="1784">
        <v>750</v>
      </c>
      <c r="G340" s="1811">
        <v>2280</v>
      </c>
      <c r="H340" s="1820"/>
      <c r="I340" s="1767"/>
      <c r="J340" s="1768"/>
      <c r="K340" s="1768"/>
      <c r="L340" s="1768"/>
      <c r="M340" s="1768"/>
      <c r="N340" s="1768"/>
      <c r="O340" s="1768"/>
      <c r="P340" s="1768"/>
      <c r="Q340" s="1768"/>
      <c r="R340" s="1768"/>
      <c r="S340" s="1768"/>
      <c r="T340" s="1768"/>
      <c r="U340" s="1768"/>
    </row>
    <row r="341" s="1765" customFormat="1" ht="14.25" customHeight="1" spans="1:21">
      <c r="A341" s="1784" t="s">
        <v>309</v>
      </c>
      <c r="B341" s="1784" t="s">
        <v>1816</v>
      </c>
      <c r="C341" s="1784">
        <v>3780</v>
      </c>
      <c r="D341" s="1784">
        <v>3750</v>
      </c>
      <c r="E341" s="1784">
        <v>4140</v>
      </c>
      <c r="F341" s="1784">
        <v>720</v>
      </c>
      <c r="G341" s="1784">
        <v>2240</v>
      </c>
      <c r="H341" s="1820"/>
      <c r="I341" s="1767"/>
      <c r="J341" s="1768"/>
      <c r="K341" s="1768"/>
      <c r="L341" s="1768"/>
      <c r="M341" s="1768"/>
      <c r="N341" s="1768"/>
      <c r="O341" s="1768"/>
      <c r="P341" s="1768"/>
      <c r="Q341" s="1768"/>
      <c r="R341" s="1768"/>
      <c r="S341" s="1768"/>
      <c r="T341" s="1768"/>
      <c r="U341" s="1768"/>
    </row>
    <row r="342" s="1765" customFormat="1" ht="14.25" customHeight="1" spans="1:21">
      <c r="A342" s="1784" t="s">
        <v>309</v>
      </c>
      <c r="B342" s="1784" t="s">
        <v>1826</v>
      </c>
      <c r="C342" s="1784">
        <v>3670</v>
      </c>
      <c r="D342" s="1784">
        <v>3620</v>
      </c>
      <c r="E342" s="1784">
        <v>3990</v>
      </c>
      <c r="F342" s="1784">
        <v>760</v>
      </c>
      <c r="G342" s="1784">
        <v>2170</v>
      </c>
      <c r="H342" s="1820"/>
      <c r="I342" s="1767"/>
      <c r="J342" s="1768"/>
      <c r="K342" s="1768"/>
      <c r="L342" s="1768"/>
      <c r="M342" s="1768"/>
      <c r="N342" s="1768"/>
      <c r="O342" s="1768"/>
      <c r="P342" s="1768"/>
      <c r="Q342" s="1768"/>
      <c r="R342" s="1768"/>
      <c r="S342" s="1768"/>
      <c r="T342" s="1768"/>
      <c r="U342" s="1768"/>
    </row>
    <row r="343" s="1765" customFormat="1" ht="14.25" customHeight="1" spans="1:21">
      <c r="A343" s="1784" t="s">
        <v>309</v>
      </c>
      <c r="B343" s="1784" t="s">
        <v>1836</v>
      </c>
      <c r="C343" s="1784">
        <v>3760</v>
      </c>
      <c r="D343" s="1784">
        <v>3720</v>
      </c>
      <c r="E343" s="1784">
        <v>4090</v>
      </c>
      <c r="F343" s="1784">
        <v>780</v>
      </c>
      <c r="G343" s="1784">
        <v>2220</v>
      </c>
      <c r="H343" s="1820"/>
      <c r="I343" s="1767"/>
      <c r="J343" s="1768"/>
      <c r="K343" s="1768"/>
      <c r="L343" s="1768"/>
      <c r="M343" s="1768"/>
      <c r="N343" s="1768"/>
      <c r="O343" s="1768"/>
      <c r="P343" s="1768"/>
      <c r="Q343" s="1768"/>
      <c r="R343" s="1768"/>
      <c r="S343" s="1768"/>
      <c r="T343" s="1768"/>
      <c r="U343" s="1768"/>
    </row>
    <row r="344" s="1765" customFormat="1" ht="14.25" customHeight="1" spans="1:21">
      <c r="A344" s="1784" t="s">
        <v>309</v>
      </c>
      <c r="B344" s="1784" t="s">
        <v>1846</v>
      </c>
      <c r="C344" s="1784">
        <v>3680</v>
      </c>
      <c r="D344" s="1784">
        <v>3640</v>
      </c>
      <c r="E344" s="1784">
        <v>4010</v>
      </c>
      <c r="F344" s="1784">
        <v>750</v>
      </c>
      <c r="G344" s="1784">
        <v>2180</v>
      </c>
      <c r="H344" s="1820"/>
      <c r="I344" s="1767"/>
      <c r="J344" s="1768"/>
      <c r="K344" s="1768"/>
      <c r="L344" s="1768"/>
      <c r="M344" s="1768"/>
      <c r="N344" s="1768"/>
      <c r="O344" s="1768"/>
      <c r="P344" s="1768"/>
      <c r="Q344" s="1768"/>
      <c r="R344" s="1768"/>
      <c r="S344" s="1768"/>
      <c r="T344" s="1768"/>
      <c r="U344" s="1768"/>
    </row>
    <row r="345" spans="1:8">
      <c r="A345" s="1811" t="s">
        <v>309</v>
      </c>
      <c r="B345" s="1811" t="s">
        <v>1856</v>
      </c>
      <c r="C345" s="1811">
        <v>3190</v>
      </c>
      <c r="D345" s="1811">
        <v>3140</v>
      </c>
      <c r="E345" s="1811">
        <v>3450</v>
      </c>
      <c r="F345" s="1811">
        <v>720</v>
      </c>
      <c r="G345" s="1811">
        <v>1880</v>
      </c>
      <c r="H345" s="1820"/>
    </row>
    <row r="346" spans="1:8">
      <c r="A346" s="1811" t="s">
        <v>309</v>
      </c>
      <c r="B346" s="1811" t="s">
        <v>1866</v>
      </c>
      <c r="C346" s="1811">
        <v>3630</v>
      </c>
      <c r="D346" s="1811">
        <v>3590</v>
      </c>
      <c r="E346" s="1811">
        <v>3940</v>
      </c>
      <c r="F346" s="1811">
        <v>730</v>
      </c>
      <c r="G346" s="1811">
        <v>2150</v>
      </c>
      <c r="H346" s="1820"/>
    </row>
    <row r="347" spans="1:8">
      <c r="A347" s="1811" t="s">
        <v>309</v>
      </c>
      <c r="B347" s="1811" t="s">
        <v>1875</v>
      </c>
      <c r="C347" s="1811">
        <v>3860</v>
      </c>
      <c r="D347" s="1811">
        <v>3820</v>
      </c>
      <c r="E347" s="1811">
        <v>4220</v>
      </c>
      <c r="F347" s="1811">
        <v>750</v>
      </c>
      <c r="G347" s="1811">
        <v>2280</v>
      </c>
      <c r="H347" s="1820"/>
    </row>
    <row r="348" spans="1:8">
      <c r="A348" s="1811" t="s">
        <v>309</v>
      </c>
      <c r="B348" s="1811" t="s">
        <v>1883</v>
      </c>
      <c r="C348" s="1811">
        <v>4000</v>
      </c>
      <c r="D348" s="1811">
        <v>3950</v>
      </c>
      <c r="E348" s="1811">
        <v>4430</v>
      </c>
      <c r="F348" s="1811">
        <v>760</v>
      </c>
      <c r="G348" s="1811">
        <v>2360</v>
      </c>
      <c r="H348" s="1820"/>
    </row>
    <row r="349" spans="1:8">
      <c r="A349" s="1811" t="s">
        <v>309</v>
      </c>
      <c r="B349" s="1811" t="s">
        <v>1891</v>
      </c>
      <c r="C349" s="1811">
        <v>3820</v>
      </c>
      <c r="D349" s="1811">
        <v>3780</v>
      </c>
      <c r="E349" s="1811">
        <v>4170</v>
      </c>
      <c r="F349" s="1811">
        <v>710</v>
      </c>
      <c r="G349" s="1811">
        <v>2260</v>
      </c>
      <c r="H349" s="1820"/>
    </row>
    <row r="350" spans="1:8">
      <c r="A350" s="1811" t="s">
        <v>309</v>
      </c>
      <c r="B350" s="1811" t="s">
        <v>1899</v>
      </c>
      <c r="C350" s="1811">
        <v>3760</v>
      </c>
      <c r="D350" s="1811">
        <v>3730</v>
      </c>
      <c r="E350" s="1811">
        <v>4100</v>
      </c>
      <c r="F350" s="1811">
        <v>800</v>
      </c>
      <c r="G350" s="1811">
        <v>2230</v>
      </c>
      <c r="H350" s="1820"/>
    </row>
    <row r="351" spans="1:8">
      <c r="A351" s="1811" t="s">
        <v>309</v>
      </c>
      <c r="B351" s="1811" t="s">
        <v>1907</v>
      </c>
      <c r="C351" s="1811">
        <v>3610</v>
      </c>
      <c r="D351" s="1811">
        <v>3580</v>
      </c>
      <c r="E351" s="1811">
        <v>3930</v>
      </c>
      <c r="F351" s="1811">
        <v>700</v>
      </c>
      <c r="G351" s="1811">
        <v>2140</v>
      </c>
      <c r="H351" s="1820"/>
    </row>
    <row r="352" spans="1:8">
      <c r="A352" s="1811" t="s">
        <v>309</v>
      </c>
      <c r="B352" s="1811" t="s">
        <v>1914</v>
      </c>
      <c r="C352" s="1811">
        <v>3670</v>
      </c>
      <c r="D352" s="1811">
        <v>3630</v>
      </c>
      <c r="E352" s="1811">
        <v>4000</v>
      </c>
      <c r="F352" s="1811">
        <v>750</v>
      </c>
      <c r="G352" s="1811">
        <v>2180</v>
      </c>
      <c r="H352" s="1820"/>
    </row>
    <row r="353" spans="1:8">
      <c r="A353" s="1811" t="s">
        <v>309</v>
      </c>
      <c r="B353" s="1811" t="s">
        <v>1921</v>
      </c>
      <c r="C353" s="1811">
        <v>3190</v>
      </c>
      <c r="D353" s="1811">
        <v>3150</v>
      </c>
      <c r="E353" s="1811">
        <v>3640</v>
      </c>
      <c r="F353" s="1811">
        <v>630</v>
      </c>
      <c r="G353" s="1811">
        <v>1890</v>
      </c>
      <c r="H353" s="1820"/>
    </row>
    <row r="354" spans="1:8">
      <c r="A354" s="1811" t="s">
        <v>309</v>
      </c>
      <c r="B354" s="1811" t="s">
        <v>1928</v>
      </c>
      <c r="C354" s="1811">
        <v>3450</v>
      </c>
      <c r="D354" s="1811">
        <v>3420</v>
      </c>
      <c r="E354" s="1811">
        <v>3960</v>
      </c>
      <c r="F354" s="1811">
        <v>660</v>
      </c>
      <c r="G354" s="1811">
        <v>2050</v>
      </c>
      <c r="H354" s="1820"/>
    </row>
    <row r="355" spans="1:8">
      <c r="A355" s="1811" t="s">
        <v>309</v>
      </c>
      <c r="B355" s="1811" t="s">
        <v>1935</v>
      </c>
      <c r="C355" s="1811">
        <v>3650</v>
      </c>
      <c r="D355" s="1811">
        <v>3610</v>
      </c>
      <c r="E355" s="1811">
        <v>4200</v>
      </c>
      <c r="F355" s="1811">
        <v>640</v>
      </c>
      <c r="G355" s="1811">
        <v>2160</v>
      </c>
      <c r="H355" s="1820"/>
    </row>
    <row r="356" spans="1:8">
      <c r="A356" s="1811" t="s">
        <v>309</v>
      </c>
      <c r="B356" s="1811" t="s">
        <v>1942</v>
      </c>
      <c r="C356" s="1811">
        <v>3260</v>
      </c>
      <c r="D356" s="1811">
        <v>3230</v>
      </c>
      <c r="E356" s="1811">
        <v>3740</v>
      </c>
      <c r="F356" s="1811">
        <v>600</v>
      </c>
      <c r="G356" s="1811">
        <v>1930</v>
      </c>
      <c r="H356" s="1820"/>
    </row>
    <row r="357" ht="14.75" spans="1:8">
      <c r="A357" s="1822" t="s">
        <v>309</v>
      </c>
      <c r="B357" s="1822" t="s">
        <v>1949</v>
      </c>
      <c r="C357" s="1822">
        <v>3690</v>
      </c>
      <c r="D357" s="1822">
        <v>3650</v>
      </c>
      <c r="E357" s="1822">
        <v>4020</v>
      </c>
      <c r="F357" s="1822">
        <v>700</v>
      </c>
      <c r="G357" s="1822">
        <v>2190</v>
      </c>
      <c r="H357" s="1820"/>
    </row>
    <row r="358" spans="1:8">
      <c r="A358" s="1823" t="s">
        <v>313</v>
      </c>
      <c r="B358" s="1824" t="s">
        <v>1665</v>
      </c>
      <c r="C358" s="1824">
        <v>2080</v>
      </c>
      <c r="D358" s="1824">
        <v>2040</v>
      </c>
      <c r="E358" s="1824">
        <v>2010</v>
      </c>
      <c r="F358" s="1824">
        <v>530</v>
      </c>
      <c r="G358" s="1825">
        <v>1230</v>
      </c>
      <c r="H358" s="1820"/>
    </row>
    <row r="359" spans="1:8">
      <c r="A359" s="1826" t="s">
        <v>313</v>
      </c>
      <c r="B359" s="1811" t="s">
        <v>1678</v>
      </c>
      <c r="C359" s="1811">
        <v>1850</v>
      </c>
      <c r="D359" s="1811">
        <v>1820</v>
      </c>
      <c r="E359" s="1811">
        <v>1780</v>
      </c>
      <c r="F359" s="1811">
        <v>520</v>
      </c>
      <c r="G359" s="1827">
        <v>1100</v>
      </c>
      <c r="H359" s="1820"/>
    </row>
    <row r="360" spans="1:8">
      <c r="A360" s="1826" t="s">
        <v>313</v>
      </c>
      <c r="B360" s="1811" t="s">
        <v>1691</v>
      </c>
      <c r="C360" s="1811">
        <v>2020</v>
      </c>
      <c r="D360" s="1811">
        <v>1990</v>
      </c>
      <c r="E360" s="1811">
        <v>1950</v>
      </c>
      <c r="F360" s="1811">
        <v>500</v>
      </c>
      <c r="G360" s="1827">
        <v>1200</v>
      </c>
      <c r="H360" s="1820"/>
    </row>
    <row r="361" spans="1:8">
      <c r="A361" s="1826" t="s">
        <v>313</v>
      </c>
      <c r="B361" s="1811" t="s">
        <v>1703</v>
      </c>
      <c r="C361" s="1811">
        <v>2260</v>
      </c>
      <c r="D361" s="1811">
        <v>2220</v>
      </c>
      <c r="E361" s="1811">
        <v>2180</v>
      </c>
      <c r="F361" s="1811">
        <v>580</v>
      </c>
      <c r="G361" s="1827">
        <v>1340</v>
      </c>
      <c r="H361" s="1820"/>
    </row>
    <row r="362" spans="1:8">
      <c r="A362" s="1826" t="s">
        <v>313</v>
      </c>
      <c r="B362" s="1811" t="s">
        <v>1715</v>
      </c>
      <c r="C362" s="1811">
        <v>2650</v>
      </c>
      <c r="D362" s="1811">
        <v>2610</v>
      </c>
      <c r="E362" s="1811">
        <v>2570</v>
      </c>
      <c r="F362" s="1811">
        <v>630</v>
      </c>
      <c r="G362" s="1827">
        <v>1570</v>
      </c>
      <c r="H362" s="1820"/>
    </row>
    <row r="363" spans="1:8">
      <c r="A363" s="1826" t="s">
        <v>313</v>
      </c>
      <c r="B363" s="1811" t="s">
        <v>1726</v>
      </c>
      <c r="C363" s="1811">
        <v>2390</v>
      </c>
      <c r="D363" s="1811">
        <v>2360</v>
      </c>
      <c r="E363" s="1811">
        <v>2320</v>
      </c>
      <c r="F363" s="1811">
        <v>600</v>
      </c>
      <c r="G363" s="1827">
        <v>1420</v>
      </c>
      <c r="H363" s="1820"/>
    </row>
    <row r="364" spans="1:8">
      <c r="A364" s="1826" t="s">
        <v>313</v>
      </c>
      <c r="B364" s="1811" t="s">
        <v>1737</v>
      </c>
      <c r="C364" s="1811">
        <v>2050</v>
      </c>
      <c r="D364" s="1811">
        <v>2030</v>
      </c>
      <c r="E364" s="1811">
        <v>1990</v>
      </c>
      <c r="F364" s="1811">
        <v>550</v>
      </c>
      <c r="G364" s="1827">
        <v>1220</v>
      </c>
      <c r="H364" s="1820"/>
    </row>
    <row r="365" spans="1:8">
      <c r="A365" s="1826" t="s">
        <v>313</v>
      </c>
      <c r="B365" s="1811" t="s">
        <v>1748</v>
      </c>
      <c r="C365" s="1811">
        <v>2140</v>
      </c>
      <c r="D365" s="1811">
        <v>2100</v>
      </c>
      <c r="E365" s="1811">
        <v>2060</v>
      </c>
      <c r="F365" s="1811">
        <v>540</v>
      </c>
      <c r="G365" s="1827">
        <v>1270</v>
      </c>
      <c r="H365" s="1820"/>
    </row>
    <row r="366" spans="1:8">
      <c r="A366" s="1826" t="s">
        <v>313</v>
      </c>
      <c r="B366" s="1811" t="s">
        <v>1758</v>
      </c>
      <c r="C366" s="1811">
        <v>2410</v>
      </c>
      <c r="D366" s="1811">
        <v>2370</v>
      </c>
      <c r="E366" s="1811">
        <v>2330</v>
      </c>
      <c r="F366" s="1811">
        <v>570</v>
      </c>
      <c r="G366" s="1827">
        <v>1440</v>
      </c>
      <c r="H366" s="1820"/>
    </row>
    <row r="367" spans="1:8">
      <c r="A367" s="1826" t="s">
        <v>313</v>
      </c>
      <c r="B367" s="1811" t="s">
        <v>1768</v>
      </c>
      <c r="C367" s="1811">
        <v>2300</v>
      </c>
      <c r="D367" s="1811">
        <v>2260</v>
      </c>
      <c r="E367" s="1811">
        <v>2220</v>
      </c>
      <c r="F367" s="1811">
        <v>560</v>
      </c>
      <c r="G367" s="1827">
        <v>1370</v>
      </c>
      <c r="H367" s="1820"/>
    </row>
    <row r="368" spans="1:8">
      <c r="A368" s="1826" t="s">
        <v>313</v>
      </c>
      <c r="B368" s="1811" t="s">
        <v>1778</v>
      </c>
      <c r="C368" s="1811">
        <v>2430</v>
      </c>
      <c r="D368" s="1811">
        <v>2390</v>
      </c>
      <c r="E368" s="1811">
        <v>2350</v>
      </c>
      <c r="F368" s="1811">
        <v>570</v>
      </c>
      <c r="G368" s="1827">
        <v>1450</v>
      </c>
      <c r="H368" s="1820"/>
    </row>
    <row r="369" spans="1:8">
      <c r="A369" s="1826" t="s">
        <v>313</v>
      </c>
      <c r="B369" s="1811" t="s">
        <v>1788</v>
      </c>
      <c r="C369" s="1811">
        <v>2320</v>
      </c>
      <c r="D369" s="1811">
        <v>2290</v>
      </c>
      <c r="E369" s="1811">
        <v>2250</v>
      </c>
      <c r="F369" s="1811">
        <v>550</v>
      </c>
      <c r="G369" s="1827">
        <v>1380</v>
      </c>
      <c r="H369" s="1820"/>
    </row>
    <row r="370" spans="1:8">
      <c r="A370" s="1826" t="s">
        <v>313</v>
      </c>
      <c r="B370" s="1811" t="s">
        <v>1797</v>
      </c>
      <c r="C370" s="1811">
        <v>2190</v>
      </c>
      <c r="D370" s="1811">
        <v>2170</v>
      </c>
      <c r="E370" s="1811">
        <v>2130</v>
      </c>
      <c r="F370" s="1811">
        <v>530</v>
      </c>
      <c r="G370" s="1827">
        <v>1310</v>
      </c>
      <c r="H370" s="1820"/>
    </row>
    <row r="371" spans="1:8">
      <c r="A371" s="1826" t="s">
        <v>313</v>
      </c>
      <c r="B371" s="1811" t="s">
        <v>1807</v>
      </c>
      <c r="C371" s="1811">
        <v>2460</v>
      </c>
      <c r="D371" s="1811">
        <v>2420</v>
      </c>
      <c r="E371" s="1811">
        <v>2370</v>
      </c>
      <c r="F371" s="1811">
        <v>560</v>
      </c>
      <c r="G371" s="1827">
        <v>1470</v>
      </c>
      <c r="H371" s="1820"/>
    </row>
    <row r="372" spans="1:8">
      <c r="A372" s="1826" t="s">
        <v>313</v>
      </c>
      <c r="B372" s="1811" t="s">
        <v>1817</v>
      </c>
      <c r="C372" s="1811">
        <v>2250</v>
      </c>
      <c r="D372" s="1811">
        <v>2210</v>
      </c>
      <c r="E372" s="1811">
        <v>2180</v>
      </c>
      <c r="F372" s="1811">
        <v>550</v>
      </c>
      <c r="G372" s="1827">
        <v>1340</v>
      </c>
      <c r="H372" s="1820"/>
    </row>
    <row r="373" spans="1:8">
      <c r="A373" s="1826" t="s">
        <v>313</v>
      </c>
      <c r="B373" s="1811" t="s">
        <v>1827</v>
      </c>
      <c r="C373" s="1811">
        <v>2210</v>
      </c>
      <c r="D373" s="1811">
        <v>2190</v>
      </c>
      <c r="E373" s="1811">
        <v>2150</v>
      </c>
      <c r="F373" s="1811">
        <v>530</v>
      </c>
      <c r="G373" s="1827">
        <v>1320</v>
      </c>
      <c r="H373" s="1820"/>
    </row>
    <row r="374" spans="1:8">
      <c r="A374" s="1826" t="s">
        <v>313</v>
      </c>
      <c r="B374" s="1811" t="s">
        <v>1837</v>
      </c>
      <c r="C374" s="1811">
        <v>2320</v>
      </c>
      <c r="D374" s="1811">
        <v>2280</v>
      </c>
      <c r="E374" s="1811">
        <v>2230</v>
      </c>
      <c r="F374" s="1811">
        <v>580</v>
      </c>
      <c r="G374" s="1827">
        <v>1380</v>
      </c>
      <c r="H374" s="1820"/>
    </row>
    <row r="375" spans="1:8">
      <c r="A375" s="1826" t="s">
        <v>313</v>
      </c>
      <c r="B375" s="1811" t="s">
        <v>1847</v>
      </c>
      <c r="C375" s="1811">
        <v>2090</v>
      </c>
      <c r="D375" s="1811">
        <v>2050</v>
      </c>
      <c r="E375" s="1811">
        <v>2020</v>
      </c>
      <c r="F375" s="1811">
        <v>520</v>
      </c>
      <c r="G375" s="1827">
        <v>1240</v>
      </c>
      <c r="H375" s="1820"/>
    </row>
    <row r="376" spans="1:8">
      <c r="A376" s="1826" t="s">
        <v>313</v>
      </c>
      <c r="B376" s="1811" t="s">
        <v>1857</v>
      </c>
      <c r="C376" s="1811">
        <v>2010</v>
      </c>
      <c r="D376" s="1811">
        <v>1980</v>
      </c>
      <c r="E376" s="1811">
        <v>1940</v>
      </c>
      <c r="F376" s="1811">
        <v>540</v>
      </c>
      <c r="G376" s="1827">
        <v>1190</v>
      </c>
      <c r="H376" s="1820"/>
    </row>
    <row r="377" ht="14.75" spans="1:8">
      <c r="A377" s="1828" t="s">
        <v>313</v>
      </c>
      <c r="B377" s="1822" t="s">
        <v>1867</v>
      </c>
      <c r="C377" s="1822">
        <v>1930</v>
      </c>
      <c r="D377" s="1822">
        <v>1890</v>
      </c>
      <c r="E377" s="1822">
        <v>1860</v>
      </c>
      <c r="F377" s="1822">
        <v>530</v>
      </c>
      <c r="G377" s="1829">
        <v>1150</v>
      </c>
      <c r="H377" s="1820"/>
    </row>
    <row r="378" spans="1:8">
      <c r="A378" s="1823" t="s">
        <v>317</v>
      </c>
      <c r="B378" s="1824" t="s">
        <v>1666</v>
      </c>
      <c r="C378" s="1824">
        <v>1520</v>
      </c>
      <c r="D378" s="1824">
        <v>1490</v>
      </c>
      <c r="E378" s="1824">
        <v>1460</v>
      </c>
      <c r="F378" s="1824">
        <v>460</v>
      </c>
      <c r="G378" s="1825">
        <v>940</v>
      </c>
      <c r="H378" s="1820"/>
    </row>
    <row r="379" spans="1:8">
      <c r="A379" s="1826" t="s">
        <v>317</v>
      </c>
      <c r="B379" s="1811" t="s">
        <v>1679</v>
      </c>
      <c r="C379" s="1811">
        <v>1500</v>
      </c>
      <c r="D379" s="1811">
        <v>1470</v>
      </c>
      <c r="E379" s="1811">
        <v>1430</v>
      </c>
      <c r="F379" s="1811">
        <v>460</v>
      </c>
      <c r="G379" s="1827">
        <v>920</v>
      </c>
      <c r="H379" s="1820"/>
    </row>
    <row r="380" spans="1:8">
      <c r="A380" s="1826" t="s">
        <v>317</v>
      </c>
      <c r="B380" s="1811" t="s">
        <v>1692</v>
      </c>
      <c r="C380" s="1811">
        <v>1620</v>
      </c>
      <c r="D380" s="1811">
        <v>1590</v>
      </c>
      <c r="E380" s="1811">
        <v>1560</v>
      </c>
      <c r="F380" s="1811">
        <v>480</v>
      </c>
      <c r="G380" s="1827">
        <v>1000</v>
      </c>
      <c r="H380" s="1820"/>
    </row>
    <row r="381" spans="1:8">
      <c r="A381" s="1826" t="s">
        <v>317</v>
      </c>
      <c r="B381" s="1811" t="s">
        <v>1704</v>
      </c>
      <c r="C381" s="1811">
        <v>1460</v>
      </c>
      <c r="D381" s="1811">
        <v>1430</v>
      </c>
      <c r="E381" s="1811">
        <v>1390</v>
      </c>
      <c r="F381" s="1811">
        <v>450</v>
      </c>
      <c r="G381" s="1827">
        <v>900</v>
      </c>
      <c r="H381" s="1820"/>
    </row>
    <row r="382" spans="1:8">
      <c r="A382" s="1826" t="s">
        <v>317</v>
      </c>
      <c r="B382" s="1811" t="s">
        <v>1716</v>
      </c>
      <c r="C382" s="1811">
        <v>1310</v>
      </c>
      <c r="D382" s="1811">
        <v>1280</v>
      </c>
      <c r="E382" s="1811">
        <v>1250</v>
      </c>
      <c r="F382" s="1811">
        <v>440</v>
      </c>
      <c r="G382" s="1827">
        <v>800</v>
      </c>
      <c r="H382" s="1820"/>
    </row>
    <row r="383" spans="1:8">
      <c r="A383" s="1826" t="s">
        <v>317</v>
      </c>
      <c r="B383" s="1811" t="s">
        <v>1727</v>
      </c>
      <c r="C383" s="1811">
        <v>1260</v>
      </c>
      <c r="D383" s="1811">
        <v>1230</v>
      </c>
      <c r="E383" s="1811">
        <v>1200</v>
      </c>
      <c r="F383" s="1811">
        <v>420</v>
      </c>
      <c r="G383" s="1827">
        <v>770</v>
      </c>
      <c r="H383" s="1820"/>
    </row>
    <row r="384" ht="14.75" spans="1:8">
      <c r="A384" s="1830" t="s">
        <v>317</v>
      </c>
      <c r="B384" s="1831" t="s">
        <v>1738</v>
      </c>
      <c r="C384" s="1831">
        <v>1170</v>
      </c>
      <c r="D384" s="1831">
        <v>1140</v>
      </c>
      <c r="E384" s="1831">
        <v>1120</v>
      </c>
      <c r="F384" s="1831">
        <v>400</v>
      </c>
      <c r="G384" s="1819">
        <v>710</v>
      </c>
      <c r="H384" s="1820"/>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755" t="s">
        <v>2036</v>
      </c>
      <c r="B1" s="1755"/>
      <c r="C1" s="1755"/>
      <c r="D1" s="1755"/>
      <c r="E1" s="1755"/>
      <c r="F1" s="1756"/>
    </row>
    <row r="2" spans="1:6">
      <c r="A2" s="1757" t="s">
        <v>2037</v>
      </c>
      <c r="B2" s="1758"/>
      <c r="C2" s="1758"/>
      <c r="D2" s="1758"/>
      <c r="E2" s="1758"/>
      <c r="F2" s="1758"/>
    </row>
    <row r="3" spans="1:6">
      <c r="A3" s="1757" t="s">
        <v>2038</v>
      </c>
      <c r="B3" s="1758"/>
      <c r="C3" s="1758"/>
      <c r="D3" s="1758"/>
      <c r="E3" s="1758"/>
      <c r="F3" s="1759" t="s">
        <v>2039</v>
      </c>
    </row>
    <row r="4" spans="1:6">
      <c r="A4" s="1760" t="s">
        <v>355</v>
      </c>
      <c r="B4" s="1760" t="s">
        <v>479</v>
      </c>
      <c r="C4" s="1760" t="s">
        <v>480</v>
      </c>
      <c r="D4" s="1760" t="s">
        <v>2040</v>
      </c>
      <c r="E4" s="1760" t="s">
        <v>164</v>
      </c>
      <c r="F4" s="1760" t="s">
        <v>297</v>
      </c>
    </row>
    <row r="5" spans="1:6">
      <c r="A5" s="1761" t="s">
        <v>215</v>
      </c>
      <c r="B5" s="1760"/>
      <c r="C5" s="1760"/>
      <c r="D5" s="1760"/>
      <c r="E5" s="1760"/>
      <c r="F5" s="1762"/>
    </row>
    <row r="6" spans="1:6">
      <c r="A6" s="1761" t="s">
        <v>238</v>
      </c>
      <c r="B6" s="1763">
        <v>35380</v>
      </c>
      <c r="C6" s="1763">
        <v>35180</v>
      </c>
      <c r="D6" s="1763">
        <v>35030</v>
      </c>
      <c r="E6" s="1763">
        <v>13780</v>
      </c>
      <c r="F6" s="1763">
        <v>25980</v>
      </c>
    </row>
    <row r="7" spans="1:6">
      <c r="A7" s="1761" t="s">
        <v>251</v>
      </c>
      <c r="B7" s="1763">
        <v>29960</v>
      </c>
      <c r="C7" s="1763">
        <v>29800</v>
      </c>
      <c r="D7" s="1763">
        <v>29690</v>
      </c>
      <c r="E7" s="1763">
        <v>10100</v>
      </c>
      <c r="F7" s="1763">
        <v>21690</v>
      </c>
    </row>
    <row r="8" spans="1:6">
      <c r="A8" s="1761" t="s">
        <v>263</v>
      </c>
      <c r="B8" s="1763">
        <v>24480</v>
      </c>
      <c r="C8" s="1763">
        <v>24380</v>
      </c>
      <c r="D8" s="1763">
        <v>25590</v>
      </c>
      <c r="E8" s="1763">
        <v>7010</v>
      </c>
      <c r="F8" s="1763">
        <v>17060</v>
      </c>
    </row>
    <row r="9" spans="1:6">
      <c r="A9" s="1761" t="s">
        <v>273</v>
      </c>
      <c r="B9" s="1763">
        <v>19370</v>
      </c>
      <c r="C9" s="1763">
        <v>19290</v>
      </c>
      <c r="D9" s="1763">
        <v>21280</v>
      </c>
      <c r="E9" s="1763">
        <v>4910</v>
      </c>
      <c r="F9" s="1763">
        <v>13090</v>
      </c>
    </row>
    <row r="10" spans="1:6">
      <c r="A10" s="1761" t="s">
        <v>282</v>
      </c>
      <c r="B10" s="1763">
        <v>15050</v>
      </c>
      <c r="C10" s="1763">
        <v>14980</v>
      </c>
      <c r="D10" s="1763">
        <v>17300</v>
      </c>
      <c r="E10" s="1763">
        <v>3450</v>
      </c>
      <c r="F10" s="1763">
        <v>9900</v>
      </c>
    </row>
    <row r="11" spans="1:6">
      <c r="A11" s="1761" t="s">
        <v>290</v>
      </c>
      <c r="B11" s="1763">
        <v>11550</v>
      </c>
      <c r="C11" s="1763">
        <v>11490</v>
      </c>
      <c r="D11" s="1763">
        <v>13850</v>
      </c>
      <c r="E11" s="1763">
        <v>2400</v>
      </c>
      <c r="F11" s="1763">
        <v>7390</v>
      </c>
    </row>
    <row r="12" spans="1:6">
      <c r="A12" s="1761" t="s">
        <v>295</v>
      </c>
      <c r="B12" s="1763">
        <v>8630</v>
      </c>
      <c r="C12" s="1763">
        <v>8580</v>
      </c>
      <c r="D12" s="1763">
        <v>10740</v>
      </c>
      <c r="E12" s="1763">
        <v>1720</v>
      </c>
      <c r="F12" s="1763">
        <v>5420</v>
      </c>
    </row>
    <row r="13" spans="1:6">
      <c r="A13" s="1761" t="s">
        <v>301</v>
      </c>
      <c r="B13" s="1763">
        <v>6620</v>
      </c>
      <c r="C13" s="1763">
        <v>6580</v>
      </c>
      <c r="D13" s="1763">
        <v>7830</v>
      </c>
      <c r="E13" s="1763">
        <v>1260</v>
      </c>
      <c r="F13" s="1763">
        <v>4040</v>
      </c>
    </row>
    <row r="14" spans="1:6">
      <c r="A14" s="1761" t="s">
        <v>305</v>
      </c>
      <c r="B14" s="1763">
        <v>4900</v>
      </c>
      <c r="C14" s="1763">
        <v>4860</v>
      </c>
      <c r="D14" s="1763">
        <v>5540</v>
      </c>
      <c r="E14" s="1763">
        <v>950</v>
      </c>
      <c r="F14" s="1763">
        <v>2930</v>
      </c>
    </row>
    <row r="15" spans="1:6">
      <c r="A15" s="1761" t="s">
        <v>309</v>
      </c>
      <c r="B15" s="1763">
        <v>3380</v>
      </c>
      <c r="C15" s="1763">
        <v>3340</v>
      </c>
      <c r="D15" s="1763">
        <v>3630</v>
      </c>
      <c r="E15" s="1763">
        <v>730</v>
      </c>
      <c r="F15" s="1763">
        <v>1990</v>
      </c>
    </row>
    <row r="16" spans="1:6">
      <c r="A16" s="1761" t="s">
        <v>313</v>
      </c>
      <c r="B16" s="1763">
        <v>2230</v>
      </c>
      <c r="C16" s="1763">
        <v>2200</v>
      </c>
      <c r="D16" s="1763">
        <v>2180</v>
      </c>
      <c r="E16" s="1763">
        <v>570</v>
      </c>
      <c r="F16" s="1763">
        <v>1330</v>
      </c>
    </row>
    <row r="17" spans="1:6">
      <c r="A17" s="1761" t="s">
        <v>317</v>
      </c>
      <c r="B17" s="1763">
        <v>1390</v>
      </c>
      <c r="C17" s="1763">
        <v>1360</v>
      </c>
      <c r="D17" s="1763">
        <v>1340</v>
      </c>
      <c r="E17" s="1763">
        <v>450</v>
      </c>
      <c r="F17" s="1763">
        <v>860</v>
      </c>
    </row>
  </sheetData>
  <sheetProtection password="CEE9" sheet="1" objects="1" scenarios="1"/>
  <mergeCells count="1">
    <mergeCell ref="A1:F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744"/>
    <col min="2" max="16384" width="9" style="1745"/>
  </cols>
  <sheetData>
    <row r="1" ht="15" spans="1:14">
      <c r="A1" s="1746" t="s">
        <v>2041</v>
      </c>
      <c r="B1" s="1747"/>
      <c r="C1" s="1747"/>
      <c r="D1" s="1747"/>
      <c r="E1" s="1747"/>
      <c r="F1" s="1747"/>
      <c r="G1" s="1747"/>
      <c r="H1" s="1747"/>
      <c r="I1" s="1747"/>
      <c r="J1" s="1747"/>
      <c r="K1" s="1747"/>
      <c r="L1" s="1747"/>
      <c r="M1" s="1747"/>
      <c r="N1" s="1747"/>
    </row>
    <row r="2" spans="1:13">
      <c r="A2" s="1748" t="s">
        <v>105</v>
      </c>
      <c r="B2" s="1749" t="s">
        <v>238</v>
      </c>
      <c r="C2" s="1749" t="s">
        <v>251</v>
      </c>
      <c r="D2" s="1749" t="s">
        <v>263</v>
      </c>
      <c r="E2" s="1749" t="s">
        <v>273</v>
      </c>
      <c r="F2" s="1749" t="s">
        <v>282</v>
      </c>
      <c r="G2" s="1749" t="s">
        <v>290</v>
      </c>
      <c r="H2" s="1750" t="s">
        <v>295</v>
      </c>
      <c r="I2" s="1750" t="s">
        <v>301</v>
      </c>
      <c r="J2" s="1753" t="s">
        <v>305</v>
      </c>
      <c r="K2" s="1753" t="s">
        <v>309</v>
      </c>
      <c r="L2" s="1753" t="s">
        <v>313</v>
      </c>
      <c r="M2" s="1753" t="s">
        <v>317</v>
      </c>
    </row>
    <row r="3" spans="1:14">
      <c r="A3" s="1748">
        <v>1</v>
      </c>
      <c r="B3" s="1751">
        <v>1.2574</v>
      </c>
      <c r="C3" s="1751">
        <v>1.2574</v>
      </c>
      <c r="D3" s="1751">
        <v>1.2299</v>
      </c>
      <c r="E3" s="1751">
        <v>1.2299</v>
      </c>
      <c r="F3" s="1751">
        <v>1.2299</v>
      </c>
      <c r="G3" s="1751">
        <v>1.2299</v>
      </c>
      <c r="H3" s="1751">
        <v>1.2299</v>
      </c>
      <c r="I3" s="1751">
        <v>1.2333</v>
      </c>
      <c r="J3" s="1751">
        <v>1.2333</v>
      </c>
      <c r="K3" s="1751">
        <v>1.2333</v>
      </c>
      <c r="L3" s="1751">
        <v>1.2333</v>
      </c>
      <c r="M3" s="1751">
        <v>1.2333</v>
      </c>
      <c r="N3" s="1754"/>
    </row>
    <row r="4" spans="1:13">
      <c r="A4" s="1748">
        <v>1.1</v>
      </c>
      <c r="B4" s="1751">
        <v>1.2284</v>
      </c>
      <c r="C4" s="1751">
        <v>1.2284</v>
      </c>
      <c r="D4" s="1751">
        <v>1.1985</v>
      </c>
      <c r="E4" s="1751">
        <v>1.1985</v>
      </c>
      <c r="F4" s="1751">
        <v>1.1985</v>
      </c>
      <c r="G4" s="1751">
        <v>1.1985</v>
      </c>
      <c r="H4" s="1751">
        <v>1.1985</v>
      </c>
      <c r="I4" s="1751">
        <v>1.1899</v>
      </c>
      <c r="J4" s="1751">
        <v>1.1899</v>
      </c>
      <c r="K4" s="1751">
        <v>1.1899</v>
      </c>
      <c r="L4" s="1751">
        <v>1.1899</v>
      </c>
      <c r="M4" s="1751">
        <v>1.1899</v>
      </c>
    </row>
    <row r="5" spans="1:13">
      <c r="A5" s="1748">
        <v>1.2</v>
      </c>
      <c r="B5" s="1751">
        <v>1.2031</v>
      </c>
      <c r="C5" s="1751">
        <v>1.2031</v>
      </c>
      <c r="D5" s="1751">
        <v>1.1711</v>
      </c>
      <c r="E5" s="1751">
        <v>1.1711</v>
      </c>
      <c r="F5" s="1751">
        <v>1.1711</v>
      </c>
      <c r="G5" s="1751">
        <v>1.1711</v>
      </c>
      <c r="H5" s="1751">
        <v>1.1711</v>
      </c>
      <c r="I5" s="1751">
        <v>1.1528</v>
      </c>
      <c r="J5" s="1751">
        <v>1.1528</v>
      </c>
      <c r="K5" s="1751">
        <v>1.1528</v>
      </c>
      <c r="L5" s="1751">
        <v>1.1528</v>
      </c>
      <c r="M5" s="1751">
        <v>1.1528</v>
      </c>
    </row>
    <row r="6" spans="1:13">
      <c r="A6" s="1748">
        <v>1.3</v>
      </c>
      <c r="B6" s="1751">
        <v>1.1811</v>
      </c>
      <c r="C6" s="1751">
        <v>1.1811</v>
      </c>
      <c r="D6" s="1751">
        <v>1.1472</v>
      </c>
      <c r="E6" s="1751">
        <v>1.1472</v>
      </c>
      <c r="F6" s="1751">
        <v>1.1472</v>
      </c>
      <c r="G6" s="1751">
        <v>1.1472</v>
      </c>
      <c r="H6" s="1751">
        <v>1.1472</v>
      </c>
      <c r="I6" s="1751">
        <v>1.1214</v>
      </c>
      <c r="J6" s="1751">
        <v>1.1214</v>
      </c>
      <c r="K6" s="1751">
        <v>1.1214</v>
      </c>
      <c r="L6" s="1751">
        <v>1.1214</v>
      </c>
      <c r="M6" s="1751">
        <v>1.1214</v>
      </c>
    </row>
    <row r="7" spans="1:13">
      <c r="A7" s="1748">
        <v>1.4</v>
      </c>
      <c r="B7" s="1751">
        <v>1.162</v>
      </c>
      <c r="C7" s="1751">
        <v>1.162</v>
      </c>
      <c r="D7" s="1751">
        <v>1.1265</v>
      </c>
      <c r="E7" s="1751">
        <v>1.1265</v>
      </c>
      <c r="F7" s="1751">
        <v>1.1265</v>
      </c>
      <c r="G7" s="1751">
        <v>1.1265</v>
      </c>
      <c r="H7" s="1751">
        <v>1.1265</v>
      </c>
      <c r="I7" s="1751">
        <v>1.0948</v>
      </c>
      <c r="J7" s="1751">
        <v>1.0948</v>
      </c>
      <c r="K7" s="1751">
        <v>1.0948</v>
      </c>
      <c r="L7" s="1751">
        <v>1.0948</v>
      </c>
      <c r="M7" s="1751">
        <v>1.0948</v>
      </c>
    </row>
    <row r="8" spans="1:13">
      <c r="A8" s="1748">
        <v>1.5</v>
      </c>
      <c r="B8" s="1751">
        <v>1.1453</v>
      </c>
      <c r="C8" s="1751">
        <v>1.1453</v>
      </c>
      <c r="D8" s="1751">
        <v>1.1084</v>
      </c>
      <c r="E8" s="1751">
        <v>1.1084</v>
      </c>
      <c r="F8" s="1751">
        <v>1.1084</v>
      </c>
      <c r="G8" s="1751">
        <v>1.1084</v>
      </c>
      <c r="H8" s="1751">
        <v>1.1084</v>
      </c>
      <c r="I8" s="1751">
        <v>1.0725</v>
      </c>
      <c r="J8" s="1751">
        <v>1.0725</v>
      </c>
      <c r="K8" s="1751">
        <v>1.0725</v>
      </c>
      <c r="L8" s="1751">
        <v>1.0725</v>
      </c>
      <c r="M8" s="1751">
        <v>1.0725</v>
      </c>
    </row>
    <row r="9" spans="1:13">
      <c r="A9" s="1748">
        <v>1.6</v>
      </c>
      <c r="B9" s="1751">
        <v>1.1306</v>
      </c>
      <c r="C9" s="1751">
        <v>1.1306</v>
      </c>
      <c r="D9" s="1751">
        <v>1.0924</v>
      </c>
      <c r="E9" s="1751">
        <v>1.0924</v>
      </c>
      <c r="F9" s="1751">
        <v>1.0924</v>
      </c>
      <c r="G9" s="1751">
        <v>1.0924</v>
      </c>
      <c r="H9" s="1751">
        <v>1.0924</v>
      </c>
      <c r="I9" s="1751">
        <v>1.0538</v>
      </c>
      <c r="J9" s="1751">
        <v>1.0538</v>
      </c>
      <c r="K9" s="1751">
        <v>1.0538</v>
      </c>
      <c r="L9" s="1751">
        <v>1.0538</v>
      </c>
      <c r="M9" s="1751">
        <v>1.0538</v>
      </c>
    </row>
    <row r="10" spans="1:13">
      <c r="A10" s="1748">
        <v>1.7</v>
      </c>
      <c r="B10" s="1751">
        <v>1.1176</v>
      </c>
      <c r="C10" s="1751">
        <v>1.1176</v>
      </c>
      <c r="D10" s="1751">
        <v>1.0783</v>
      </c>
      <c r="E10" s="1751">
        <v>1.0783</v>
      </c>
      <c r="F10" s="1751">
        <v>1.0783</v>
      </c>
      <c r="G10" s="1751">
        <v>1.0783</v>
      </c>
      <c r="H10" s="1751">
        <v>1.0783</v>
      </c>
      <c r="I10" s="1751">
        <v>1.0379</v>
      </c>
      <c r="J10" s="1751">
        <v>1.0379</v>
      </c>
      <c r="K10" s="1751">
        <v>1.0379</v>
      </c>
      <c r="L10" s="1751">
        <v>1.0379</v>
      </c>
      <c r="M10" s="1751">
        <v>1.0379</v>
      </c>
    </row>
    <row r="11" spans="1:13">
      <c r="A11" s="1748">
        <v>1.8</v>
      </c>
      <c r="B11" s="1751">
        <v>1.1058</v>
      </c>
      <c r="C11" s="1751">
        <v>1.1058</v>
      </c>
      <c r="D11" s="1751">
        <v>1.0654</v>
      </c>
      <c r="E11" s="1751">
        <v>1.0654</v>
      </c>
      <c r="F11" s="1751">
        <v>1.0654</v>
      </c>
      <c r="G11" s="1751">
        <v>1.0654</v>
      </c>
      <c r="H11" s="1751">
        <v>1.0654</v>
      </c>
      <c r="I11" s="1751">
        <v>1.0241</v>
      </c>
      <c r="J11" s="1751">
        <v>1.0241</v>
      </c>
      <c r="K11" s="1751">
        <v>1.0241</v>
      </c>
      <c r="L11" s="1751">
        <v>1.0241</v>
      </c>
      <c r="M11" s="1751">
        <v>1.0241</v>
      </c>
    </row>
    <row r="12" spans="1:13">
      <c r="A12" s="1748">
        <v>1.9</v>
      </c>
      <c r="B12" s="1751">
        <v>1.0949</v>
      </c>
      <c r="C12" s="1751">
        <v>1.0949</v>
      </c>
      <c r="D12" s="1751">
        <v>1.0537</v>
      </c>
      <c r="E12" s="1751">
        <v>1.0537</v>
      </c>
      <c r="F12" s="1751">
        <v>1.0537</v>
      </c>
      <c r="G12" s="1751">
        <v>1.0537</v>
      </c>
      <c r="H12" s="1751">
        <v>1.0537</v>
      </c>
      <c r="I12" s="1751">
        <v>1.0117</v>
      </c>
      <c r="J12" s="1751">
        <v>1.0117</v>
      </c>
      <c r="K12" s="1751">
        <v>1.0117</v>
      </c>
      <c r="L12" s="1751">
        <v>1.0117</v>
      </c>
      <c r="M12" s="1751">
        <v>1.0117</v>
      </c>
    </row>
    <row r="13" spans="1:13">
      <c r="A13" s="1748">
        <v>2</v>
      </c>
      <c r="B13" s="1751">
        <v>1.0847</v>
      </c>
      <c r="C13" s="1751">
        <v>1.0847</v>
      </c>
      <c r="D13" s="1751">
        <v>1.0427</v>
      </c>
      <c r="E13" s="1751">
        <v>1.0427</v>
      </c>
      <c r="F13" s="1751">
        <v>1.0427</v>
      </c>
      <c r="G13" s="1751">
        <v>1.0427</v>
      </c>
      <c r="H13" s="1751">
        <v>1.0427</v>
      </c>
      <c r="I13" s="1751">
        <v>1</v>
      </c>
      <c r="J13" s="1751">
        <v>1</v>
      </c>
      <c r="K13" s="1751">
        <v>1</v>
      </c>
      <c r="L13" s="1751">
        <v>1</v>
      </c>
      <c r="M13" s="1751">
        <v>1</v>
      </c>
    </row>
    <row r="14" spans="1:13">
      <c r="A14" s="1748">
        <v>2.1</v>
      </c>
      <c r="B14" s="1751">
        <v>1.0749</v>
      </c>
      <c r="C14" s="1751">
        <v>1.0749</v>
      </c>
      <c r="D14" s="1751">
        <v>1.0328</v>
      </c>
      <c r="E14" s="1751">
        <v>1.0328</v>
      </c>
      <c r="F14" s="1751">
        <v>1.0328</v>
      </c>
      <c r="G14" s="1751">
        <v>1.0328</v>
      </c>
      <c r="H14" s="1751">
        <v>1.0328</v>
      </c>
      <c r="I14" s="1751">
        <v>0.9882</v>
      </c>
      <c r="J14" s="1751">
        <v>0.9882</v>
      </c>
      <c r="K14" s="1751">
        <v>0.9882</v>
      </c>
      <c r="L14" s="1751">
        <v>0.9882</v>
      </c>
      <c r="M14" s="1751">
        <v>0.9882</v>
      </c>
    </row>
    <row r="15" spans="1:13">
      <c r="A15" s="1748">
        <v>2.2</v>
      </c>
      <c r="B15" s="1751">
        <v>1.0663</v>
      </c>
      <c r="C15" s="1751">
        <v>1.0663</v>
      </c>
      <c r="D15" s="1751">
        <v>1.0237</v>
      </c>
      <c r="E15" s="1751">
        <v>1.0237</v>
      </c>
      <c r="F15" s="1751">
        <v>1.0237</v>
      </c>
      <c r="G15" s="1751">
        <v>1.0237</v>
      </c>
      <c r="H15" s="1751">
        <v>1.0237</v>
      </c>
      <c r="I15" s="1751">
        <v>0.9768</v>
      </c>
      <c r="J15" s="1751">
        <v>0.9768</v>
      </c>
      <c r="K15" s="1751">
        <v>0.9768</v>
      </c>
      <c r="L15" s="1751">
        <v>0.9768</v>
      </c>
      <c r="M15" s="1751">
        <v>0.9768</v>
      </c>
    </row>
    <row r="16" spans="1:14">
      <c r="A16" s="1748">
        <v>2.3</v>
      </c>
      <c r="B16" s="1751">
        <v>1.0584</v>
      </c>
      <c r="C16" s="1751">
        <v>1.0584</v>
      </c>
      <c r="D16" s="1751">
        <v>1.0152</v>
      </c>
      <c r="E16" s="1751">
        <v>1.0152</v>
      </c>
      <c r="F16" s="1751">
        <v>1.0152</v>
      </c>
      <c r="G16" s="1751">
        <v>1.0152</v>
      </c>
      <c r="H16" s="1751">
        <v>1.0152</v>
      </c>
      <c r="I16" s="1751">
        <v>0.9661</v>
      </c>
      <c r="J16" s="1751">
        <v>0.9661</v>
      </c>
      <c r="K16" s="1751">
        <v>0.9661</v>
      </c>
      <c r="L16" s="1751">
        <v>0.9661</v>
      </c>
      <c r="M16" s="1751">
        <v>0.9661</v>
      </c>
      <c r="N16" s="1754"/>
    </row>
    <row r="17" spans="1:14">
      <c r="A17" s="1748">
        <v>2.4</v>
      </c>
      <c r="B17" s="1751">
        <v>1.0512</v>
      </c>
      <c r="C17" s="1751">
        <v>1.0512</v>
      </c>
      <c r="D17" s="1751">
        <v>1.0074</v>
      </c>
      <c r="E17" s="1751">
        <v>1.0074</v>
      </c>
      <c r="F17" s="1751">
        <v>1.0074</v>
      </c>
      <c r="G17" s="1751">
        <v>1.0074</v>
      </c>
      <c r="H17" s="1751">
        <v>1.0074</v>
      </c>
      <c r="I17" s="1751">
        <v>0.9558</v>
      </c>
      <c r="J17" s="1751">
        <v>0.9558</v>
      </c>
      <c r="K17" s="1751">
        <v>0.9558</v>
      </c>
      <c r="L17" s="1751">
        <v>0.9558</v>
      </c>
      <c r="M17" s="1751">
        <v>0.9558</v>
      </c>
      <c r="N17" s="1754"/>
    </row>
    <row r="18" spans="1:13">
      <c r="A18" s="1748">
        <v>2.5</v>
      </c>
      <c r="B18" s="1751">
        <v>1.0445</v>
      </c>
      <c r="C18" s="1751">
        <v>1.0445</v>
      </c>
      <c r="D18" s="1751">
        <v>1</v>
      </c>
      <c r="E18" s="1751">
        <v>1</v>
      </c>
      <c r="F18" s="1751">
        <v>1</v>
      </c>
      <c r="G18" s="1751">
        <v>1</v>
      </c>
      <c r="H18" s="1751">
        <v>1</v>
      </c>
      <c r="I18" s="1751">
        <v>0.9462</v>
      </c>
      <c r="J18" s="1751">
        <v>0.9462</v>
      </c>
      <c r="K18" s="1751">
        <v>0.9462</v>
      </c>
      <c r="L18" s="1751">
        <v>0.9462</v>
      </c>
      <c r="M18" s="1751">
        <v>0.9462</v>
      </c>
    </row>
    <row r="19" spans="1:13">
      <c r="A19" s="1748">
        <v>2.6</v>
      </c>
      <c r="B19" s="1751">
        <v>1.0386</v>
      </c>
      <c r="C19" s="1751">
        <v>1.0386</v>
      </c>
      <c r="D19" s="1751">
        <v>0.9935</v>
      </c>
      <c r="E19" s="1751">
        <v>0.9935</v>
      </c>
      <c r="F19" s="1751">
        <v>0.9935</v>
      </c>
      <c r="G19" s="1751">
        <v>0.9935</v>
      </c>
      <c r="H19" s="1751">
        <v>0.9935</v>
      </c>
      <c r="I19" s="1751">
        <v>0.9371</v>
      </c>
      <c r="J19" s="1751">
        <v>0.9371</v>
      </c>
      <c r="K19" s="1751">
        <v>0.9371</v>
      </c>
      <c r="L19" s="1751">
        <v>0.9371</v>
      </c>
      <c r="M19" s="1751">
        <v>0.9371</v>
      </c>
    </row>
    <row r="20" spans="1:13">
      <c r="A20" s="1748">
        <v>2.7</v>
      </c>
      <c r="B20" s="1751">
        <v>1.0332</v>
      </c>
      <c r="C20" s="1751">
        <v>1.0332</v>
      </c>
      <c r="D20" s="1751">
        <v>0.9877</v>
      </c>
      <c r="E20" s="1751">
        <v>0.9877</v>
      </c>
      <c r="F20" s="1751">
        <v>0.9877</v>
      </c>
      <c r="G20" s="1751">
        <v>0.9877</v>
      </c>
      <c r="H20" s="1751">
        <v>0.9877</v>
      </c>
      <c r="I20" s="1751">
        <v>0.9286</v>
      </c>
      <c r="J20" s="1751">
        <v>0.9286</v>
      </c>
      <c r="K20" s="1751">
        <v>0.9286</v>
      </c>
      <c r="L20" s="1751">
        <v>0.9286</v>
      </c>
      <c r="M20" s="1751">
        <v>0.9286</v>
      </c>
    </row>
    <row r="21" spans="1:13">
      <c r="A21" s="1748">
        <v>2.8</v>
      </c>
      <c r="B21" s="1751">
        <v>1.0282</v>
      </c>
      <c r="C21" s="1751">
        <v>1.0282</v>
      </c>
      <c r="D21" s="1751">
        <v>0.9826</v>
      </c>
      <c r="E21" s="1751">
        <v>0.9826</v>
      </c>
      <c r="F21" s="1751">
        <v>0.9826</v>
      </c>
      <c r="G21" s="1751">
        <v>0.9826</v>
      </c>
      <c r="H21" s="1751">
        <v>0.9826</v>
      </c>
      <c r="I21" s="1751">
        <v>0.9207</v>
      </c>
      <c r="J21" s="1751">
        <v>0.9207</v>
      </c>
      <c r="K21" s="1751">
        <v>0.9207</v>
      </c>
      <c r="L21" s="1751">
        <v>0.9207</v>
      </c>
      <c r="M21" s="1751">
        <v>0.9207</v>
      </c>
    </row>
    <row r="22" spans="1:13">
      <c r="A22" s="1748">
        <v>2.9</v>
      </c>
      <c r="B22" s="1751">
        <v>1.0235</v>
      </c>
      <c r="C22" s="1751">
        <v>1.0235</v>
      </c>
      <c r="D22" s="1751">
        <v>0.9777</v>
      </c>
      <c r="E22" s="1751">
        <v>0.9777</v>
      </c>
      <c r="F22" s="1751">
        <v>0.9777</v>
      </c>
      <c r="G22" s="1751">
        <v>0.9777</v>
      </c>
      <c r="H22" s="1751">
        <v>0.9777</v>
      </c>
      <c r="I22" s="1751">
        <v>0.9133</v>
      </c>
      <c r="J22" s="1751">
        <v>0.9133</v>
      </c>
      <c r="K22" s="1751">
        <v>0.9133</v>
      </c>
      <c r="L22" s="1751">
        <v>0.9133</v>
      </c>
      <c r="M22" s="1751">
        <v>0.9133</v>
      </c>
    </row>
    <row r="23" spans="1:13">
      <c r="A23" s="1752">
        <v>3</v>
      </c>
      <c r="B23" s="1751">
        <v>1.0191</v>
      </c>
      <c r="C23" s="1751">
        <v>1.0191</v>
      </c>
      <c r="D23" s="1751">
        <v>0.973</v>
      </c>
      <c r="E23" s="1751">
        <v>0.973</v>
      </c>
      <c r="F23" s="1751">
        <v>0.973</v>
      </c>
      <c r="G23" s="1751">
        <v>0.973</v>
      </c>
      <c r="H23" s="1751">
        <v>0.973</v>
      </c>
      <c r="I23" s="1751">
        <v>0.9063</v>
      </c>
      <c r="J23" s="1751">
        <v>0.9063</v>
      </c>
      <c r="K23" s="1751">
        <v>0.9063</v>
      </c>
      <c r="L23" s="1751">
        <v>0.9063</v>
      </c>
      <c r="M23" s="1751">
        <v>0.9063</v>
      </c>
    </row>
    <row r="24" spans="1:13">
      <c r="A24" s="1752">
        <v>3.1</v>
      </c>
      <c r="B24" s="1751">
        <v>1.0149</v>
      </c>
      <c r="C24" s="1751">
        <v>1.0149</v>
      </c>
      <c r="D24" s="1751">
        <v>0.9684</v>
      </c>
      <c r="E24" s="1751">
        <v>0.9684</v>
      </c>
      <c r="F24" s="1751">
        <v>0.9684</v>
      </c>
      <c r="G24" s="1751">
        <v>0.9684</v>
      </c>
      <c r="H24" s="1751">
        <v>0.9684</v>
      </c>
      <c r="I24" s="1751">
        <v>0.8996</v>
      </c>
      <c r="J24" s="1751">
        <v>0.8996</v>
      </c>
      <c r="K24" s="1751">
        <v>0.8996</v>
      </c>
      <c r="L24" s="1751">
        <v>0.8996</v>
      </c>
      <c r="M24" s="1751">
        <v>0.8996</v>
      </c>
    </row>
    <row r="25" spans="1:13">
      <c r="A25" s="1752">
        <v>3.2</v>
      </c>
      <c r="B25" s="1751">
        <v>1.0109</v>
      </c>
      <c r="C25" s="1751">
        <v>1.0109</v>
      </c>
      <c r="D25" s="1751">
        <v>0.964</v>
      </c>
      <c r="E25" s="1751">
        <v>0.964</v>
      </c>
      <c r="F25" s="1751">
        <v>0.964</v>
      </c>
      <c r="G25" s="1751">
        <v>0.964</v>
      </c>
      <c r="H25" s="1751">
        <v>0.964</v>
      </c>
      <c r="I25" s="1751">
        <v>0.8932</v>
      </c>
      <c r="J25" s="1751">
        <v>0.8932</v>
      </c>
      <c r="K25" s="1751">
        <v>0.8932</v>
      </c>
      <c r="L25" s="1751">
        <v>0.8932</v>
      </c>
      <c r="M25" s="1751">
        <v>0.8932</v>
      </c>
    </row>
    <row r="26" spans="1:13">
      <c r="A26" s="1752">
        <v>3.3</v>
      </c>
      <c r="B26" s="1751">
        <v>1.0071</v>
      </c>
      <c r="C26" s="1751">
        <v>1.0071</v>
      </c>
      <c r="D26" s="1751">
        <v>0.9598</v>
      </c>
      <c r="E26" s="1751">
        <v>0.9598</v>
      </c>
      <c r="F26" s="1751">
        <v>0.9598</v>
      </c>
      <c r="G26" s="1751">
        <v>0.9598</v>
      </c>
      <c r="H26" s="1751">
        <v>0.9598</v>
      </c>
      <c r="I26" s="1751">
        <v>0.8871</v>
      </c>
      <c r="J26" s="1751">
        <v>0.8871</v>
      </c>
      <c r="K26" s="1751">
        <v>0.8871</v>
      </c>
      <c r="L26" s="1751">
        <v>0.8871</v>
      </c>
      <c r="M26" s="1751">
        <v>0.8871</v>
      </c>
    </row>
    <row r="27" spans="1:13">
      <c r="A27" s="1752">
        <v>3.4</v>
      </c>
      <c r="B27" s="1751">
        <v>1.0035</v>
      </c>
      <c r="C27" s="1751">
        <v>1.0035</v>
      </c>
      <c r="D27" s="1751">
        <v>0.9558</v>
      </c>
      <c r="E27" s="1751">
        <v>0.9558</v>
      </c>
      <c r="F27" s="1751">
        <v>0.9558</v>
      </c>
      <c r="G27" s="1751">
        <v>0.9558</v>
      </c>
      <c r="H27" s="1751">
        <v>0.9558</v>
      </c>
      <c r="I27" s="1751">
        <v>0.8812</v>
      </c>
      <c r="J27" s="1751">
        <v>0.8812</v>
      </c>
      <c r="K27" s="1751">
        <v>0.8812</v>
      </c>
      <c r="L27" s="1751">
        <v>0.8812</v>
      </c>
      <c r="M27" s="1751">
        <v>0.8812</v>
      </c>
    </row>
    <row r="28" spans="1:13">
      <c r="A28" s="1752">
        <v>3.5</v>
      </c>
      <c r="B28" s="1751">
        <v>1</v>
      </c>
      <c r="C28" s="1751">
        <v>1</v>
      </c>
      <c r="D28" s="1751">
        <v>0.952</v>
      </c>
      <c r="E28" s="1751">
        <v>0.952</v>
      </c>
      <c r="F28" s="1751">
        <v>0.952</v>
      </c>
      <c r="G28" s="1751">
        <v>0.952</v>
      </c>
      <c r="H28" s="1751">
        <v>0.952</v>
      </c>
      <c r="I28" s="1751">
        <v>0.8755</v>
      </c>
      <c r="J28" s="1751">
        <v>0.8755</v>
      </c>
      <c r="K28" s="1751">
        <v>0.8755</v>
      </c>
      <c r="L28" s="1751">
        <v>0.8755</v>
      </c>
      <c r="M28" s="1751">
        <v>0.8755</v>
      </c>
    </row>
    <row r="29" spans="1:13">
      <c r="A29" s="1752">
        <v>3.6</v>
      </c>
      <c r="B29" s="1751">
        <v>0.9966</v>
      </c>
      <c r="C29" s="1751">
        <v>0.9966</v>
      </c>
      <c r="D29" s="1751">
        <v>0.9484</v>
      </c>
      <c r="E29" s="1751">
        <v>0.9484</v>
      </c>
      <c r="F29" s="1751">
        <v>0.9484</v>
      </c>
      <c r="G29" s="1751">
        <v>0.9484</v>
      </c>
      <c r="H29" s="1751">
        <v>0.9484</v>
      </c>
      <c r="I29" s="1751">
        <v>0.87</v>
      </c>
      <c r="J29" s="1751">
        <v>0.87</v>
      </c>
      <c r="K29" s="1751">
        <v>0.87</v>
      </c>
      <c r="L29" s="1751">
        <v>0.87</v>
      </c>
      <c r="M29" s="1751">
        <v>0.87</v>
      </c>
    </row>
    <row r="30" spans="1:13">
      <c r="A30" s="1752">
        <v>3.7</v>
      </c>
      <c r="B30" s="1751">
        <v>0.9933</v>
      </c>
      <c r="C30" s="1751">
        <v>0.9933</v>
      </c>
      <c r="D30" s="1751">
        <v>0.945</v>
      </c>
      <c r="E30" s="1751">
        <v>0.945</v>
      </c>
      <c r="F30" s="1751">
        <v>0.945</v>
      </c>
      <c r="G30" s="1751">
        <v>0.945</v>
      </c>
      <c r="H30" s="1751">
        <v>0.945</v>
      </c>
      <c r="I30" s="1751">
        <v>0.8647</v>
      </c>
      <c r="J30" s="1751">
        <v>0.8647</v>
      </c>
      <c r="K30" s="1751">
        <v>0.8647</v>
      </c>
      <c r="L30" s="1751">
        <v>0.8647</v>
      </c>
      <c r="M30" s="1751">
        <v>0.8647</v>
      </c>
    </row>
    <row r="31" spans="1:13">
      <c r="A31" s="1752">
        <v>3.8</v>
      </c>
      <c r="B31" s="1751">
        <v>0.9901</v>
      </c>
      <c r="C31" s="1751">
        <v>0.9901</v>
      </c>
      <c r="D31" s="1751">
        <v>0.9417</v>
      </c>
      <c r="E31" s="1751">
        <v>0.9417</v>
      </c>
      <c r="F31" s="1751">
        <v>0.9417</v>
      </c>
      <c r="G31" s="1751">
        <v>0.9417</v>
      </c>
      <c r="H31" s="1751">
        <v>0.9417</v>
      </c>
      <c r="I31" s="1751">
        <v>0.8596</v>
      </c>
      <c r="J31" s="1751">
        <v>0.8596</v>
      </c>
      <c r="K31" s="1751">
        <v>0.8596</v>
      </c>
      <c r="L31" s="1751">
        <v>0.8596</v>
      </c>
      <c r="M31" s="1751">
        <v>0.8596</v>
      </c>
    </row>
    <row r="32" spans="1:13">
      <c r="A32" s="1752">
        <v>3.9</v>
      </c>
      <c r="B32" s="1751">
        <v>0.987</v>
      </c>
      <c r="C32" s="1751">
        <v>0.987</v>
      </c>
      <c r="D32" s="1751">
        <v>0.9385</v>
      </c>
      <c r="E32" s="1751">
        <v>0.9385</v>
      </c>
      <c r="F32" s="1751">
        <v>0.9385</v>
      </c>
      <c r="G32" s="1751">
        <v>0.9385</v>
      </c>
      <c r="H32" s="1751">
        <v>0.9385</v>
      </c>
      <c r="I32" s="1751">
        <v>0.8547</v>
      </c>
      <c r="J32" s="1751">
        <v>0.8547</v>
      </c>
      <c r="K32" s="1751">
        <v>0.8547</v>
      </c>
      <c r="L32" s="1751">
        <v>0.8547</v>
      </c>
      <c r="M32" s="1751">
        <v>0.8547</v>
      </c>
    </row>
    <row r="33" spans="1:13">
      <c r="A33" s="1752">
        <v>4</v>
      </c>
      <c r="B33" s="1751">
        <v>0.984</v>
      </c>
      <c r="C33" s="1751">
        <v>0.984</v>
      </c>
      <c r="D33" s="1751">
        <v>0.9354</v>
      </c>
      <c r="E33" s="1751">
        <v>0.9354</v>
      </c>
      <c r="F33" s="1751">
        <v>0.9354</v>
      </c>
      <c r="G33" s="1751">
        <v>0.9354</v>
      </c>
      <c r="H33" s="1751">
        <v>0.9354</v>
      </c>
      <c r="I33" s="1751">
        <v>0.8499</v>
      </c>
      <c r="J33" s="1751">
        <v>0.8499</v>
      </c>
      <c r="K33" s="1751">
        <v>0.8499</v>
      </c>
      <c r="L33" s="1751">
        <v>0.8499</v>
      </c>
      <c r="M33" s="1751">
        <v>0.8499</v>
      </c>
    </row>
    <row r="34" spans="1:13">
      <c r="A34" s="1752">
        <v>4.1</v>
      </c>
      <c r="B34" s="1751">
        <v>0.9811</v>
      </c>
      <c r="C34" s="1751">
        <v>0.9811</v>
      </c>
      <c r="D34" s="1751">
        <v>0.9324</v>
      </c>
      <c r="E34" s="1751">
        <v>0.9324</v>
      </c>
      <c r="F34" s="1751">
        <v>0.9324</v>
      </c>
      <c r="G34" s="1751">
        <v>0.9324</v>
      </c>
      <c r="H34" s="1751">
        <v>0.9324</v>
      </c>
      <c r="I34" s="1751">
        <v>0.8452</v>
      </c>
      <c r="J34" s="1751">
        <v>0.8452</v>
      </c>
      <c r="K34" s="1751">
        <v>0.8452</v>
      </c>
      <c r="L34" s="1751">
        <v>0.8452</v>
      </c>
      <c r="M34" s="1751">
        <v>0.8452</v>
      </c>
    </row>
    <row r="35" spans="1:13">
      <c r="A35" s="1752">
        <v>4.2</v>
      </c>
      <c r="B35" s="1751">
        <v>0.9783</v>
      </c>
      <c r="C35" s="1751">
        <v>0.9783</v>
      </c>
      <c r="D35" s="1751">
        <v>0.9295</v>
      </c>
      <c r="E35" s="1751">
        <v>0.9295</v>
      </c>
      <c r="F35" s="1751">
        <v>0.9295</v>
      </c>
      <c r="G35" s="1751">
        <v>0.9295</v>
      </c>
      <c r="H35" s="1751">
        <v>0.9295</v>
      </c>
      <c r="I35" s="1751">
        <v>0.8406</v>
      </c>
      <c r="J35" s="1751">
        <v>0.8406</v>
      </c>
      <c r="K35" s="1751">
        <v>0.8406</v>
      </c>
      <c r="L35" s="1751">
        <v>0.8406</v>
      </c>
      <c r="M35" s="1751">
        <v>0.8406</v>
      </c>
    </row>
    <row r="36" spans="1:13">
      <c r="A36" s="1752">
        <v>4.3</v>
      </c>
      <c r="B36" s="1751">
        <v>0.9756</v>
      </c>
      <c r="C36" s="1751">
        <v>0.9756</v>
      </c>
      <c r="D36" s="1751">
        <v>0.9267</v>
      </c>
      <c r="E36" s="1751">
        <v>0.9267</v>
      </c>
      <c r="F36" s="1751">
        <v>0.9267</v>
      </c>
      <c r="G36" s="1751">
        <v>0.9267</v>
      </c>
      <c r="H36" s="1751">
        <v>0.9267</v>
      </c>
      <c r="I36" s="1751">
        <v>0.8361</v>
      </c>
      <c r="J36" s="1751">
        <v>0.8361</v>
      </c>
      <c r="K36" s="1751">
        <v>0.8361</v>
      </c>
      <c r="L36" s="1751">
        <v>0.8361</v>
      </c>
      <c r="M36" s="1751">
        <v>0.8361</v>
      </c>
    </row>
    <row r="37" spans="1:13">
      <c r="A37" s="1752">
        <v>4.4</v>
      </c>
      <c r="B37" s="1751">
        <v>0.973</v>
      </c>
      <c r="C37" s="1751">
        <v>0.973</v>
      </c>
      <c r="D37" s="1751">
        <v>0.924</v>
      </c>
      <c r="E37" s="1751">
        <v>0.924</v>
      </c>
      <c r="F37" s="1751">
        <v>0.924</v>
      </c>
      <c r="G37" s="1751">
        <v>0.924</v>
      </c>
      <c r="H37" s="1751">
        <v>0.924</v>
      </c>
      <c r="I37" s="1751">
        <v>0.8317</v>
      </c>
      <c r="J37" s="1751">
        <v>0.8317</v>
      </c>
      <c r="K37" s="1751">
        <v>0.8317</v>
      </c>
      <c r="L37" s="1751">
        <v>0.8317</v>
      </c>
      <c r="M37" s="1751">
        <v>0.8317</v>
      </c>
    </row>
    <row r="38" spans="1:13">
      <c r="A38" s="1752">
        <v>4.5</v>
      </c>
      <c r="B38" s="1751">
        <v>0.9705</v>
      </c>
      <c r="C38" s="1751">
        <v>0.9705</v>
      </c>
      <c r="D38" s="1751">
        <v>0.9213</v>
      </c>
      <c r="E38" s="1751">
        <v>0.9213</v>
      </c>
      <c r="F38" s="1751">
        <v>0.9213</v>
      </c>
      <c r="G38" s="1751">
        <v>0.9213</v>
      </c>
      <c r="H38" s="1751">
        <v>0.9213</v>
      </c>
      <c r="I38" s="1751">
        <v>0.8274</v>
      </c>
      <c r="J38" s="1751">
        <v>0.8274</v>
      </c>
      <c r="K38" s="1751">
        <v>0.8274</v>
      </c>
      <c r="L38" s="1751">
        <v>0.8274</v>
      </c>
      <c r="M38" s="1751">
        <v>0.8274</v>
      </c>
    </row>
    <row r="39" spans="1:13">
      <c r="A39" s="1752">
        <v>4.6</v>
      </c>
      <c r="B39" s="1751">
        <v>0.9681</v>
      </c>
      <c r="C39" s="1751">
        <v>0.9681</v>
      </c>
      <c r="D39" s="1751">
        <v>0.9187</v>
      </c>
      <c r="E39" s="1751">
        <v>0.9187</v>
      </c>
      <c r="F39" s="1751">
        <v>0.9187</v>
      </c>
      <c r="G39" s="1751">
        <v>0.9187</v>
      </c>
      <c r="H39" s="1751">
        <v>0.9187</v>
      </c>
      <c r="I39" s="1751">
        <v>0.8232</v>
      </c>
      <c r="J39" s="1751">
        <v>0.8232</v>
      </c>
      <c r="K39" s="1751">
        <v>0.8232</v>
      </c>
      <c r="L39" s="1751">
        <v>0.8232</v>
      </c>
      <c r="M39" s="1751">
        <v>0.8232</v>
      </c>
    </row>
    <row r="40" spans="1:13">
      <c r="A40" s="1752">
        <v>4.7</v>
      </c>
      <c r="B40" s="1751">
        <v>0.9658</v>
      </c>
      <c r="C40" s="1751">
        <v>0.9658</v>
      </c>
      <c r="D40" s="1751">
        <v>0.9161</v>
      </c>
      <c r="E40" s="1751">
        <v>0.9161</v>
      </c>
      <c r="F40" s="1751">
        <v>0.9161</v>
      </c>
      <c r="G40" s="1751">
        <v>0.9161</v>
      </c>
      <c r="H40" s="1751">
        <v>0.9161</v>
      </c>
      <c r="I40" s="1751">
        <v>0.8191</v>
      </c>
      <c r="J40" s="1751">
        <v>0.8191</v>
      </c>
      <c r="K40" s="1751">
        <v>0.8191</v>
      </c>
      <c r="L40" s="1751">
        <v>0.8191</v>
      </c>
      <c r="M40" s="1751">
        <v>0.8191</v>
      </c>
    </row>
    <row r="41" spans="1:13">
      <c r="A41" s="1752">
        <v>4.8</v>
      </c>
      <c r="B41" s="1751">
        <v>0.9636</v>
      </c>
      <c r="C41" s="1751">
        <v>0.9636</v>
      </c>
      <c r="D41" s="1751">
        <v>0.9135</v>
      </c>
      <c r="E41" s="1751">
        <v>0.9135</v>
      </c>
      <c r="F41" s="1751">
        <v>0.9135</v>
      </c>
      <c r="G41" s="1751">
        <v>0.9135</v>
      </c>
      <c r="H41" s="1751">
        <v>0.9135</v>
      </c>
      <c r="I41" s="1751">
        <v>0.8151</v>
      </c>
      <c r="J41" s="1751">
        <v>0.8151</v>
      </c>
      <c r="K41" s="1751">
        <v>0.8151</v>
      </c>
      <c r="L41" s="1751">
        <v>0.8151</v>
      </c>
      <c r="M41" s="1751">
        <v>0.8151</v>
      </c>
    </row>
    <row r="42" spans="1:13">
      <c r="A42" s="1752">
        <v>4.9</v>
      </c>
      <c r="B42" s="1751">
        <v>0.9615</v>
      </c>
      <c r="C42" s="1751">
        <v>0.9615</v>
      </c>
      <c r="D42" s="1751">
        <v>0.911</v>
      </c>
      <c r="E42" s="1751">
        <v>0.911</v>
      </c>
      <c r="F42" s="1751">
        <v>0.911</v>
      </c>
      <c r="G42" s="1751">
        <v>0.911</v>
      </c>
      <c r="H42" s="1751">
        <v>0.911</v>
      </c>
      <c r="I42" s="1751">
        <v>0.8111</v>
      </c>
      <c r="J42" s="1751">
        <v>0.8111</v>
      </c>
      <c r="K42" s="1751">
        <v>0.8111</v>
      </c>
      <c r="L42" s="1751">
        <v>0.8111</v>
      </c>
      <c r="M42" s="1751">
        <v>0.8111</v>
      </c>
    </row>
    <row r="43" spans="1:13">
      <c r="A43" s="1752">
        <v>5</v>
      </c>
      <c r="B43" s="1751">
        <v>0.9594</v>
      </c>
      <c r="C43" s="1751">
        <v>0.9594</v>
      </c>
      <c r="D43" s="1751">
        <v>0.9085</v>
      </c>
      <c r="E43" s="1751">
        <v>0.9085</v>
      </c>
      <c r="F43" s="1751">
        <v>0.9085</v>
      </c>
      <c r="G43" s="1751">
        <v>0.9085</v>
      </c>
      <c r="H43" s="1751">
        <v>0.9085</v>
      </c>
      <c r="I43" s="1751">
        <v>0.8072</v>
      </c>
      <c r="J43" s="1751">
        <v>0.8072</v>
      </c>
      <c r="K43" s="1751">
        <v>0.8072</v>
      </c>
      <c r="L43" s="1751">
        <v>0.8072</v>
      </c>
      <c r="M43" s="1751">
        <v>0.8072</v>
      </c>
    </row>
    <row r="44" spans="1:13">
      <c r="A44" s="1752">
        <v>5.1</v>
      </c>
      <c r="B44" s="1751">
        <v>0.9574</v>
      </c>
      <c r="C44" s="1751">
        <v>0.9574</v>
      </c>
      <c r="D44" s="1751">
        <v>0.906</v>
      </c>
      <c r="E44" s="1751">
        <v>0.906</v>
      </c>
      <c r="F44" s="1751">
        <v>0.906</v>
      </c>
      <c r="G44" s="1751">
        <v>0.906</v>
      </c>
      <c r="H44" s="1751">
        <v>0.906</v>
      </c>
      <c r="I44" s="1751">
        <v>0.8033</v>
      </c>
      <c r="J44" s="1751">
        <v>0.8033</v>
      </c>
      <c r="K44" s="1751">
        <v>0.8033</v>
      </c>
      <c r="L44" s="1751">
        <v>0.8033</v>
      </c>
      <c r="M44" s="1751">
        <v>0.8033</v>
      </c>
    </row>
    <row r="45" spans="1:13">
      <c r="A45" s="1752">
        <v>5.2</v>
      </c>
      <c r="B45" s="1751">
        <v>0.9554</v>
      </c>
      <c r="C45" s="1751">
        <v>0.9554</v>
      </c>
      <c r="D45" s="1751">
        <v>0.9035</v>
      </c>
      <c r="E45" s="1751">
        <v>0.9035</v>
      </c>
      <c r="F45" s="1751">
        <v>0.9035</v>
      </c>
      <c r="G45" s="1751">
        <v>0.9035</v>
      </c>
      <c r="H45" s="1751">
        <v>0.9035</v>
      </c>
      <c r="I45" s="1751">
        <v>0.7995</v>
      </c>
      <c r="J45" s="1751">
        <v>0.7995</v>
      </c>
      <c r="K45" s="1751">
        <v>0.7995</v>
      </c>
      <c r="L45" s="1751">
        <v>0.7995</v>
      </c>
      <c r="M45" s="1751">
        <v>0.7995</v>
      </c>
    </row>
    <row r="46" spans="1:13">
      <c r="A46" s="1752">
        <v>5.3</v>
      </c>
      <c r="B46" s="1751">
        <v>0.9535</v>
      </c>
      <c r="C46" s="1751">
        <v>0.9535</v>
      </c>
      <c r="D46" s="1751">
        <v>0.9011</v>
      </c>
      <c r="E46" s="1751">
        <v>0.9011</v>
      </c>
      <c r="F46" s="1751">
        <v>0.9011</v>
      </c>
      <c r="G46" s="1751">
        <v>0.9011</v>
      </c>
      <c r="H46" s="1751">
        <v>0.9011</v>
      </c>
      <c r="I46" s="1751">
        <v>0.7957</v>
      </c>
      <c r="J46" s="1751">
        <v>0.7957</v>
      </c>
      <c r="K46" s="1751">
        <v>0.7957</v>
      </c>
      <c r="L46" s="1751">
        <v>0.7957</v>
      </c>
      <c r="M46" s="1751">
        <v>0.7957</v>
      </c>
    </row>
    <row r="47" spans="1:13">
      <c r="A47" s="1752">
        <v>5.4</v>
      </c>
      <c r="B47" s="1751">
        <v>0.9516</v>
      </c>
      <c r="C47" s="1751">
        <v>0.9516</v>
      </c>
      <c r="D47" s="1751">
        <v>0.8987</v>
      </c>
      <c r="E47" s="1751">
        <v>0.8987</v>
      </c>
      <c r="F47" s="1751">
        <v>0.8987</v>
      </c>
      <c r="G47" s="1751">
        <v>0.8987</v>
      </c>
      <c r="H47" s="1751">
        <v>0.8987</v>
      </c>
      <c r="I47" s="1751">
        <v>0.792</v>
      </c>
      <c r="J47" s="1751">
        <v>0.792</v>
      </c>
      <c r="K47" s="1751">
        <v>0.792</v>
      </c>
      <c r="L47" s="1751">
        <v>0.792</v>
      </c>
      <c r="M47" s="1751">
        <v>0.792</v>
      </c>
    </row>
    <row r="48" spans="1:13">
      <c r="A48" s="1752">
        <v>5.5</v>
      </c>
      <c r="B48" s="1751">
        <v>0.9498</v>
      </c>
      <c r="C48" s="1751">
        <v>0.9498</v>
      </c>
      <c r="D48" s="1751">
        <v>0.8963</v>
      </c>
      <c r="E48" s="1751">
        <v>0.8963</v>
      </c>
      <c r="F48" s="1751">
        <v>0.8963</v>
      </c>
      <c r="G48" s="1751">
        <v>0.8963</v>
      </c>
      <c r="H48" s="1751">
        <v>0.8963</v>
      </c>
      <c r="I48" s="1751">
        <v>0.7883</v>
      </c>
      <c r="J48" s="1751">
        <v>0.7883</v>
      </c>
      <c r="K48" s="1751">
        <v>0.7883</v>
      </c>
      <c r="L48" s="1751">
        <v>0.7883</v>
      </c>
      <c r="M48" s="1751">
        <v>0.7883</v>
      </c>
    </row>
    <row r="49" spans="1:13">
      <c r="A49" s="1752">
        <v>5.6</v>
      </c>
      <c r="B49" s="1751">
        <v>0.948</v>
      </c>
      <c r="C49" s="1751">
        <v>0.948</v>
      </c>
      <c r="D49" s="1751">
        <v>0.8939</v>
      </c>
      <c r="E49" s="1751">
        <v>0.8939</v>
      </c>
      <c r="F49" s="1751">
        <v>0.8939</v>
      </c>
      <c r="G49" s="1751">
        <v>0.8939</v>
      </c>
      <c r="H49" s="1751">
        <v>0.8939</v>
      </c>
      <c r="I49" s="1751">
        <v>0.7847</v>
      </c>
      <c r="J49" s="1751">
        <v>0.7847</v>
      </c>
      <c r="K49" s="1751">
        <v>0.7847</v>
      </c>
      <c r="L49" s="1751">
        <v>0.7847</v>
      </c>
      <c r="M49" s="1751">
        <v>0.7847</v>
      </c>
    </row>
    <row r="50" spans="1:13">
      <c r="A50" s="1752">
        <v>5.7</v>
      </c>
      <c r="B50" s="1751">
        <v>0.9462</v>
      </c>
      <c r="C50" s="1751">
        <v>0.9462</v>
      </c>
      <c r="D50" s="1751">
        <v>0.8915</v>
      </c>
      <c r="E50" s="1751">
        <v>0.8915</v>
      </c>
      <c r="F50" s="1751">
        <v>0.8915</v>
      </c>
      <c r="G50" s="1751">
        <v>0.8915</v>
      </c>
      <c r="H50" s="1751">
        <v>0.8915</v>
      </c>
      <c r="I50" s="1751">
        <v>0.7811</v>
      </c>
      <c r="J50" s="1751">
        <v>0.7811</v>
      </c>
      <c r="K50" s="1751">
        <v>0.7811</v>
      </c>
      <c r="L50" s="1751">
        <v>0.7811</v>
      </c>
      <c r="M50" s="1751">
        <v>0.7811</v>
      </c>
    </row>
    <row r="51" spans="1:13">
      <c r="A51" s="1752">
        <v>5.8</v>
      </c>
      <c r="B51" s="1751">
        <v>0.9445</v>
      </c>
      <c r="C51" s="1751">
        <v>0.9445</v>
      </c>
      <c r="D51" s="1751">
        <v>0.8892</v>
      </c>
      <c r="E51" s="1751">
        <v>0.8892</v>
      </c>
      <c r="F51" s="1751">
        <v>0.8892</v>
      </c>
      <c r="G51" s="1751">
        <v>0.8892</v>
      </c>
      <c r="H51" s="1751">
        <v>0.8892</v>
      </c>
      <c r="I51" s="1751">
        <v>0.7776</v>
      </c>
      <c r="J51" s="1751">
        <v>0.7776</v>
      </c>
      <c r="K51" s="1751">
        <v>0.7776</v>
      </c>
      <c r="L51" s="1751">
        <v>0.7776</v>
      </c>
      <c r="M51" s="1751">
        <v>0.7776</v>
      </c>
    </row>
    <row r="52" spans="1:13">
      <c r="A52" s="1752">
        <v>5.9</v>
      </c>
      <c r="B52" s="1751">
        <v>0.9428</v>
      </c>
      <c r="C52" s="1751">
        <v>0.9428</v>
      </c>
      <c r="D52" s="1751">
        <v>0.8869</v>
      </c>
      <c r="E52" s="1751">
        <v>0.8869</v>
      </c>
      <c r="F52" s="1751">
        <v>0.8869</v>
      </c>
      <c r="G52" s="1751">
        <v>0.8869</v>
      </c>
      <c r="H52" s="1751">
        <v>0.8869</v>
      </c>
      <c r="I52" s="1751">
        <v>0.7741</v>
      </c>
      <c r="J52" s="1751">
        <v>0.7741</v>
      </c>
      <c r="K52" s="1751">
        <v>0.7741</v>
      </c>
      <c r="L52" s="1751">
        <v>0.7741</v>
      </c>
      <c r="M52" s="1751">
        <v>0.7741</v>
      </c>
    </row>
    <row r="53" spans="1:13">
      <c r="A53" s="1748">
        <v>6</v>
      </c>
      <c r="B53" s="1751">
        <v>0.9411</v>
      </c>
      <c r="C53" s="1751">
        <v>0.9411</v>
      </c>
      <c r="D53" s="1751">
        <v>0.8846</v>
      </c>
      <c r="E53" s="1751">
        <v>0.8846</v>
      </c>
      <c r="F53" s="1751">
        <v>0.8846</v>
      </c>
      <c r="G53" s="1751">
        <v>0.8846</v>
      </c>
      <c r="H53" s="1751">
        <v>0.8846</v>
      </c>
      <c r="I53" s="1751">
        <v>0.7707</v>
      </c>
      <c r="J53" s="1751">
        <v>0.7707</v>
      </c>
      <c r="K53" s="1751">
        <v>0.7707</v>
      </c>
      <c r="L53" s="1751">
        <v>0.7707</v>
      </c>
      <c r="M53" s="1751">
        <v>0.7707</v>
      </c>
    </row>
    <row r="54" spans="1:13">
      <c r="A54" s="1748">
        <v>6.1</v>
      </c>
      <c r="B54" s="1751">
        <v>0.9394</v>
      </c>
      <c r="C54" s="1751">
        <v>0.9394</v>
      </c>
      <c r="D54" s="1751">
        <v>0.8823</v>
      </c>
      <c r="E54" s="1751">
        <v>0.8823</v>
      </c>
      <c r="F54" s="1751">
        <v>0.8823</v>
      </c>
      <c r="G54" s="1751">
        <v>0.8823</v>
      </c>
      <c r="H54" s="1751">
        <v>0.8823</v>
      </c>
      <c r="I54" s="1751">
        <v>0.7673</v>
      </c>
      <c r="J54" s="1751">
        <v>0.7673</v>
      </c>
      <c r="K54" s="1751">
        <v>0.7673</v>
      </c>
      <c r="L54" s="1751">
        <v>0.7673</v>
      </c>
      <c r="M54" s="1751">
        <v>0.7673</v>
      </c>
    </row>
    <row r="55" spans="1:13">
      <c r="A55" s="1748">
        <v>6.2</v>
      </c>
      <c r="B55" s="1751">
        <v>0.9377</v>
      </c>
      <c r="C55" s="1751">
        <v>0.9377</v>
      </c>
      <c r="D55" s="1751">
        <v>0.88</v>
      </c>
      <c r="E55" s="1751">
        <v>0.88</v>
      </c>
      <c r="F55" s="1751">
        <v>0.88</v>
      </c>
      <c r="G55" s="1751">
        <v>0.88</v>
      </c>
      <c r="H55" s="1751">
        <v>0.88</v>
      </c>
      <c r="I55" s="1751">
        <v>0.764</v>
      </c>
      <c r="J55" s="1751">
        <v>0.764</v>
      </c>
      <c r="K55" s="1751">
        <v>0.764</v>
      </c>
      <c r="L55" s="1751">
        <v>0.764</v>
      </c>
      <c r="M55" s="1751">
        <v>0.764</v>
      </c>
    </row>
    <row r="56" spans="1:13">
      <c r="A56" s="1748">
        <v>6.3</v>
      </c>
      <c r="B56" s="1751">
        <v>0.9361</v>
      </c>
      <c r="C56" s="1751">
        <v>0.9361</v>
      </c>
      <c r="D56" s="1751">
        <v>0.8778</v>
      </c>
      <c r="E56" s="1751">
        <v>0.8778</v>
      </c>
      <c r="F56" s="1751">
        <v>0.8778</v>
      </c>
      <c r="G56" s="1751">
        <v>0.8778</v>
      </c>
      <c r="H56" s="1751">
        <v>0.8778</v>
      </c>
      <c r="I56" s="1751">
        <v>0.7607</v>
      </c>
      <c r="J56" s="1751">
        <v>0.7607</v>
      </c>
      <c r="K56" s="1751">
        <v>0.7607</v>
      </c>
      <c r="L56" s="1751">
        <v>0.7607</v>
      </c>
      <c r="M56" s="1751">
        <v>0.7607</v>
      </c>
    </row>
    <row r="57" spans="1:13">
      <c r="A57" s="1748">
        <v>6.4</v>
      </c>
      <c r="B57" s="1751">
        <v>0.9345</v>
      </c>
      <c r="C57" s="1751">
        <v>0.9345</v>
      </c>
      <c r="D57" s="1751">
        <v>0.8756</v>
      </c>
      <c r="E57" s="1751">
        <v>0.8756</v>
      </c>
      <c r="F57" s="1751">
        <v>0.8756</v>
      </c>
      <c r="G57" s="1751">
        <v>0.8756</v>
      </c>
      <c r="H57" s="1751">
        <v>0.8756</v>
      </c>
      <c r="I57" s="1751">
        <v>0.7575</v>
      </c>
      <c r="J57" s="1751">
        <v>0.7575</v>
      </c>
      <c r="K57" s="1751">
        <v>0.7575</v>
      </c>
      <c r="L57" s="1751">
        <v>0.7575</v>
      </c>
      <c r="M57" s="1751">
        <v>0.7575</v>
      </c>
    </row>
    <row r="58" spans="1:13">
      <c r="A58" s="1748">
        <v>6.5</v>
      </c>
      <c r="B58" s="1751">
        <v>0.9329</v>
      </c>
      <c r="C58" s="1751">
        <v>0.9329</v>
      </c>
      <c r="D58" s="1751">
        <v>0.8734</v>
      </c>
      <c r="E58" s="1751">
        <v>0.8734</v>
      </c>
      <c r="F58" s="1751">
        <v>0.8734</v>
      </c>
      <c r="G58" s="1751">
        <v>0.8734</v>
      </c>
      <c r="H58" s="1751">
        <v>0.8734</v>
      </c>
      <c r="I58" s="1751">
        <v>0.7543</v>
      </c>
      <c r="J58" s="1751">
        <v>0.7543</v>
      </c>
      <c r="K58" s="1751">
        <v>0.7543</v>
      </c>
      <c r="L58" s="1751">
        <v>0.7543</v>
      </c>
      <c r="M58" s="1751">
        <v>0.7543</v>
      </c>
    </row>
    <row r="59" spans="1:13">
      <c r="A59" s="1752">
        <v>6.6</v>
      </c>
      <c r="B59" s="1751">
        <v>0.9313</v>
      </c>
      <c r="C59" s="1751">
        <v>0.9313</v>
      </c>
      <c r="D59" s="1751">
        <v>0.8712</v>
      </c>
      <c r="E59" s="1751">
        <v>0.8712</v>
      </c>
      <c r="F59" s="1751">
        <v>0.8712</v>
      </c>
      <c r="G59" s="1751">
        <v>0.8712</v>
      </c>
      <c r="H59" s="1751">
        <v>0.8712</v>
      </c>
      <c r="I59" s="1751">
        <v>0.7512</v>
      </c>
      <c r="J59" s="1751">
        <v>0.7512</v>
      </c>
      <c r="K59" s="1751">
        <v>0.7512</v>
      </c>
      <c r="L59" s="1751">
        <v>0.7512</v>
      </c>
      <c r="M59" s="1751">
        <v>0.7512</v>
      </c>
    </row>
    <row r="60" spans="1:13">
      <c r="A60" s="1748">
        <v>6.7</v>
      </c>
      <c r="B60" s="1751">
        <v>0.9297</v>
      </c>
      <c r="C60" s="1751">
        <v>0.9297</v>
      </c>
      <c r="D60" s="1751">
        <v>0.869</v>
      </c>
      <c r="E60" s="1751">
        <v>0.869</v>
      </c>
      <c r="F60" s="1751">
        <v>0.869</v>
      </c>
      <c r="G60" s="1751">
        <v>0.869</v>
      </c>
      <c r="H60" s="1751">
        <v>0.869</v>
      </c>
      <c r="I60" s="1751">
        <v>0.7481</v>
      </c>
      <c r="J60" s="1751">
        <v>0.7481</v>
      </c>
      <c r="K60" s="1751">
        <v>0.7481</v>
      </c>
      <c r="L60" s="1751">
        <v>0.7481</v>
      </c>
      <c r="M60" s="1751">
        <v>0.7481</v>
      </c>
    </row>
    <row r="61" spans="1:13">
      <c r="A61" s="1748">
        <v>6.8</v>
      </c>
      <c r="B61" s="1751">
        <v>0.9282</v>
      </c>
      <c r="C61" s="1751">
        <v>0.9282</v>
      </c>
      <c r="D61" s="1751">
        <v>0.8669</v>
      </c>
      <c r="E61" s="1751">
        <v>0.8669</v>
      </c>
      <c r="F61" s="1751">
        <v>0.8669</v>
      </c>
      <c r="G61" s="1751">
        <v>0.8669</v>
      </c>
      <c r="H61" s="1751">
        <v>0.8669</v>
      </c>
      <c r="I61" s="1751">
        <v>0.7451</v>
      </c>
      <c r="J61" s="1751">
        <v>0.7451</v>
      </c>
      <c r="K61" s="1751">
        <v>0.7451</v>
      </c>
      <c r="L61" s="1751">
        <v>0.7451</v>
      </c>
      <c r="M61" s="1751">
        <v>0.7451</v>
      </c>
    </row>
    <row r="62" spans="1:13">
      <c r="A62" s="1748">
        <v>6.9</v>
      </c>
      <c r="B62" s="1751">
        <v>0.9267</v>
      </c>
      <c r="C62" s="1751">
        <v>0.9267</v>
      </c>
      <c r="D62" s="1751">
        <v>0.8648</v>
      </c>
      <c r="E62" s="1751">
        <v>0.8648</v>
      </c>
      <c r="F62" s="1751">
        <v>0.8648</v>
      </c>
      <c r="G62" s="1751">
        <v>0.8648</v>
      </c>
      <c r="H62" s="1751">
        <v>0.8648</v>
      </c>
      <c r="I62" s="1751">
        <v>0.7421</v>
      </c>
      <c r="J62" s="1751">
        <v>0.7421</v>
      </c>
      <c r="K62" s="1751">
        <v>0.7421</v>
      </c>
      <c r="L62" s="1751">
        <v>0.7421</v>
      </c>
      <c r="M62" s="1751">
        <v>0.7421</v>
      </c>
    </row>
    <row r="63" spans="1:13">
      <c r="A63" s="1748">
        <v>7</v>
      </c>
      <c r="B63" s="1751">
        <v>0.9252</v>
      </c>
      <c r="C63" s="1751">
        <v>0.9252</v>
      </c>
      <c r="D63" s="1751">
        <v>0.8627</v>
      </c>
      <c r="E63" s="1751">
        <v>0.8627</v>
      </c>
      <c r="F63" s="1751">
        <v>0.8627</v>
      </c>
      <c r="G63" s="1751">
        <v>0.8627</v>
      </c>
      <c r="H63" s="1751">
        <v>0.8627</v>
      </c>
      <c r="I63" s="1751">
        <v>0.7392</v>
      </c>
      <c r="J63" s="1751">
        <v>0.7392</v>
      </c>
      <c r="K63" s="1751">
        <v>0.7392</v>
      </c>
      <c r="L63" s="1751">
        <v>0.7392</v>
      </c>
      <c r="M63" s="1751">
        <v>0.7392</v>
      </c>
    </row>
    <row r="64" spans="1:13">
      <c r="A64" s="1748">
        <v>7.1</v>
      </c>
      <c r="B64" s="1751">
        <v>0.9237</v>
      </c>
      <c r="C64" s="1751">
        <v>0.9237</v>
      </c>
      <c r="D64" s="1751">
        <v>0.8606</v>
      </c>
      <c r="E64" s="1751">
        <v>0.8606</v>
      </c>
      <c r="F64" s="1751">
        <v>0.8606</v>
      </c>
      <c r="G64" s="1751">
        <v>0.8606</v>
      </c>
      <c r="H64" s="1751">
        <v>0.8606</v>
      </c>
      <c r="I64" s="1751">
        <v>0.7363</v>
      </c>
      <c r="J64" s="1751">
        <v>0.7363</v>
      </c>
      <c r="K64" s="1751">
        <v>0.7363</v>
      </c>
      <c r="L64" s="1751">
        <v>0.7363</v>
      </c>
      <c r="M64" s="1751">
        <v>0.7363</v>
      </c>
    </row>
    <row r="65" spans="1:13">
      <c r="A65" s="1748">
        <v>7.2</v>
      </c>
      <c r="B65" s="1751">
        <v>0.9222</v>
      </c>
      <c r="C65" s="1751">
        <v>0.9222</v>
      </c>
      <c r="D65" s="1751">
        <v>0.8585</v>
      </c>
      <c r="E65" s="1751">
        <v>0.8585</v>
      </c>
      <c r="F65" s="1751">
        <v>0.8585</v>
      </c>
      <c r="G65" s="1751">
        <v>0.8585</v>
      </c>
      <c r="H65" s="1751">
        <v>0.8585</v>
      </c>
      <c r="I65" s="1751">
        <v>0.7335</v>
      </c>
      <c r="J65" s="1751">
        <v>0.7335</v>
      </c>
      <c r="K65" s="1751">
        <v>0.7335</v>
      </c>
      <c r="L65" s="1751">
        <v>0.7335</v>
      </c>
      <c r="M65" s="1751">
        <v>0.7335</v>
      </c>
    </row>
    <row r="66" spans="1:13">
      <c r="A66" s="1748">
        <v>7.3</v>
      </c>
      <c r="B66" s="1751">
        <v>0.9207</v>
      </c>
      <c r="C66" s="1751">
        <v>0.9207</v>
      </c>
      <c r="D66" s="1751">
        <v>0.8565</v>
      </c>
      <c r="E66" s="1751">
        <v>0.8565</v>
      </c>
      <c r="F66" s="1751">
        <v>0.8565</v>
      </c>
      <c r="G66" s="1751">
        <v>0.8565</v>
      </c>
      <c r="H66" s="1751">
        <v>0.8565</v>
      </c>
      <c r="I66" s="1751">
        <v>0.7307</v>
      </c>
      <c r="J66" s="1751">
        <v>0.7307</v>
      </c>
      <c r="K66" s="1751">
        <v>0.7307</v>
      </c>
      <c r="L66" s="1751">
        <v>0.7307</v>
      </c>
      <c r="M66" s="1751">
        <v>0.7307</v>
      </c>
    </row>
    <row r="67" spans="1:13">
      <c r="A67" s="1748">
        <v>7.4</v>
      </c>
      <c r="B67" s="1751">
        <v>0.9193</v>
      </c>
      <c r="C67" s="1751">
        <v>0.9193</v>
      </c>
      <c r="D67" s="1751">
        <v>0.8545</v>
      </c>
      <c r="E67" s="1751">
        <v>0.8545</v>
      </c>
      <c r="F67" s="1751">
        <v>0.8545</v>
      </c>
      <c r="G67" s="1751">
        <v>0.8545</v>
      </c>
      <c r="H67" s="1751">
        <v>0.8545</v>
      </c>
      <c r="I67" s="1751">
        <v>0.728</v>
      </c>
      <c r="J67" s="1751">
        <v>0.728</v>
      </c>
      <c r="K67" s="1751">
        <v>0.728</v>
      </c>
      <c r="L67" s="1751">
        <v>0.728</v>
      </c>
      <c r="M67" s="1751">
        <v>0.728</v>
      </c>
    </row>
    <row r="68" spans="1:13">
      <c r="A68" s="1748">
        <v>7.5</v>
      </c>
      <c r="B68" s="1751">
        <v>0.9179</v>
      </c>
      <c r="C68" s="1751">
        <v>0.9179</v>
      </c>
      <c r="D68" s="1751">
        <v>0.8525</v>
      </c>
      <c r="E68" s="1751">
        <v>0.8525</v>
      </c>
      <c r="F68" s="1751">
        <v>0.8525</v>
      </c>
      <c r="G68" s="1751">
        <v>0.8525</v>
      </c>
      <c r="H68" s="1751">
        <v>0.8525</v>
      </c>
      <c r="I68" s="1751">
        <v>0.7253</v>
      </c>
      <c r="J68" s="1751">
        <v>0.7253</v>
      </c>
      <c r="K68" s="1751">
        <v>0.7253</v>
      </c>
      <c r="L68" s="1751">
        <v>0.7253</v>
      </c>
      <c r="M68" s="1751">
        <v>0.7253</v>
      </c>
    </row>
    <row r="69" spans="1:13">
      <c r="A69" s="1748">
        <v>7.6</v>
      </c>
      <c r="B69" s="1751">
        <v>0.9165</v>
      </c>
      <c r="C69" s="1751">
        <v>0.9165</v>
      </c>
      <c r="D69" s="1751">
        <v>0.8505</v>
      </c>
      <c r="E69" s="1751">
        <v>0.8505</v>
      </c>
      <c r="F69" s="1751">
        <v>0.8505</v>
      </c>
      <c r="G69" s="1751">
        <v>0.8505</v>
      </c>
      <c r="H69" s="1751">
        <v>0.8505</v>
      </c>
      <c r="I69" s="1751">
        <v>0.7226</v>
      </c>
      <c r="J69" s="1751">
        <v>0.7226</v>
      </c>
      <c r="K69" s="1751">
        <v>0.7226</v>
      </c>
      <c r="L69" s="1751">
        <v>0.7226</v>
      </c>
      <c r="M69" s="1751">
        <v>0.7226</v>
      </c>
    </row>
    <row r="70" spans="1:13">
      <c r="A70" s="1748">
        <v>7.7</v>
      </c>
      <c r="B70" s="1751">
        <v>0.9151</v>
      </c>
      <c r="C70" s="1751">
        <v>0.9151</v>
      </c>
      <c r="D70" s="1751">
        <v>0.8485</v>
      </c>
      <c r="E70" s="1751">
        <v>0.8485</v>
      </c>
      <c r="F70" s="1751">
        <v>0.8485</v>
      </c>
      <c r="G70" s="1751">
        <v>0.8485</v>
      </c>
      <c r="H70" s="1751">
        <v>0.8485</v>
      </c>
      <c r="I70" s="1751">
        <v>0.72</v>
      </c>
      <c r="J70" s="1751">
        <v>0.72</v>
      </c>
      <c r="K70" s="1751">
        <v>0.72</v>
      </c>
      <c r="L70" s="1751">
        <v>0.72</v>
      </c>
      <c r="M70" s="1751">
        <v>0.72</v>
      </c>
    </row>
    <row r="71" spans="1:13">
      <c r="A71" s="1748">
        <v>7.8</v>
      </c>
      <c r="B71" s="1751">
        <v>0.9137</v>
      </c>
      <c r="C71" s="1751">
        <v>0.9137</v>
      </c>
      <c r="D71" s="1751">
        <v>0.8466</v>
      </c>
      <c r="E71" s="1751">
        <v>0.8466</v>
      </c>
      <c r="F71" s="1751">
        <v>0.8466</v>
      </c>
      <c r="G71" s="1751">
        <v>0.8466</v>
      </c>
      <c r="H71" s="1751">
        <v>0.8466</v>
      </c>
      <c r="I71" s="1751">
        <v>0.7174</v>
      </c>
      <c r="J71" s="1751">
        <v>0.7174</v>
      </c>
      <c r="K71" s="1751">
        <v>0.7174</v>
      </c>
      <c r="L71" s="1751">
        <v>0.7174</v>
      </c>
      <c r="M71" s="1751">
        <v>0.7174</v>
      </c>
    </row>
    <row r="72" spans="1:13">
      <c r="A72" s="1748">
        <v>7.9</v>
      </c>
      <c r="B72" s="1751">
        <v>0.9123</v>
      </c>
      <c r="C72" s="1751">
        <v>0.9123</v>
      </c>
      <c r="D72" s="1751">
        <v>0.8447</v>
      </c>
      <c r="E72" s="1751">
        <v>0.8447</v>
      </c>
      <c r="F72" s="1751">
        <v>0.8447</v>
      </c>
      <c r="G72" s="1751">
        <v>0.8447</v>
      </c>
      <c r="H72" s="1751">
        <v>0.8447</v>
      </c>
      <c r="I72" s="1751">
        <v>0.7148</v>
      </c>
      <c r="J72" s="1751">
        <v>0.7148</v>
      </c>
      <c r="K72" s="1751">
        <v>0.7148</v>
      </c>
      <c r="L72" s="1751">
        <v>0.7148</v>
      </c>
      <c r="M72" s="1751">
        <v>0.7148</v>
      </c>
    </row>
    <row r="73" spans="1:13">
      <c r="A73" s="1748">
        <v>8</v>
      </c>
      <c r="B73" s="1751">
        <v>0.9109</v>
      </c>
      <c r="C73" s="1751">
        <v>0.9109</v>
      </c>
      <c r="D73" s="1751">
        <v>0.8428</v>
      </c>
      <c r="E73" s="1751">
        <v>0.8428</v>
      </c>
      <c r="F73" s="1751">
        <v>0.8428</v>
      </c>
      <c r="G73" s="1751">
        <v>0.8428</v>
      </c>
      <c r="H73" s="1751">
        <v>0.8428</v>
      </c>
      <c r="I73" s="1751">
        <v>0.7123</v>
      </c>
      <c r="J73" s="1751">
        <v>0.7123</v>
      </c>
      <c r="K73" s="1751">
        <v>0.7123</v>
      </c>
      <c r="L73" s="1751">
        <v>0.7123</v>
      </c>
      <c r="M73" s="1751">
        <v>0.7123</v>
      </c>
    </row>
    <row r="74" spans="1:13">
      <c r="A74" s="1748">
        <v>8.1</v>
      </c>
      <c r="B74" s="1751">
        <v>0.9096</v>
      </c>
      <c r="C74" s="1751">
        <v>0.9096</v>
      </c>
      <c r="D74" s="1751">
        <v>0.8409</v>
      </c>
      <c r="E74" s="1751">
        <v>0.8409</v>
      </c>
      <c r="F74" s="1751">
        <v>0.8409</v>
      </c>
      <c r="G74" s="1751">
        <v>0.8409</v>
      </c>
      <c r="H74" s="1751">
        <v>0.8409</v>
      </c>
      <c r="I74" s="1751">
        <v>0.7098</v>
      </c>
      <c r="J74" s="1751">
        <v>0.7098</v>
      </c>
      <c r="K74" s="1751">
        <v>0.7098</v>
      </c>
      <c r="L74" s="1751">
        <v>0.7098</v>
      </c>
      <c r="M74" s="1751">
        <v>0.7098</v>
      </c>
    </row>
    <row r="75" spans="1:13">
      <c r="A75" s="1748">
        <v>8.2</v>
      </c>
      <c r="B75" s="1751">
        <v>0.9083</v>
      </c>
      <c r="C75" s="1751">
        <v>0.9083</v>
      </c>
      <c r="D75" s="1751">
        <v>0.839</v>
      </c>
      <c r="E75" s="1751">
        <v>0.839</v>
      </c>
      <c r="F75" s="1751">
        <v>0.839</v>
      </c>
      <c r="G75" s="1751">
        <v>0.839</v>
      </c>
      <c r="H75" s="1751">
        <v>0.839</v>
      </c>
      <c r="I75" s="1751">
        <v>0.7073</v>
      </c>
      <c r="J75" s="1751">
        <v>0.7073</v>
      </c>
      <c r="K75" s="1751">
        <v>0.7073</v>
      </c>
      <c r="L75" s="1751">
        <v>0.7073</v>
      </c>
      <c r="M75" s="1751">
        <v>0.7073</v>
      </c>
    </row>
    <row r="76" spans="1:13">
      <c r="A76" s="1748">
        <v>8.3</v>
      </c>
      <c r="B76" s="1751">
        <v>0.907</v>
      </c>
      <c r="C76" s="1751">
        <v>0.907</v>
      </c>
      <c r="D76" s="1751">
        <v>0.8372</v>
      </c>
      <c r="E76" s="1751">
        <v>0.8372</v>
      </c>
      <c r="F76" s="1751">
        <v>0.8372</v>
      </c>
      <c r="G76" s="1751">
        <v>0.8372</v>
      </c>
      <c r="H76" s="1751">
        <v>0.8372</v>
      </c>
      <c r="I76" s="1751">
        <v>0.7049</v>
      </c>
      <c r="J76" s="1751">
        <v>0.7049</v>
      </c>
      <c r="K76" s="1751">
        <v>0.7049</v>
      </c>
      <c r="L76" s="1751">
        <v>0.7049</v>
      </c>
      <c r="M76" s="1751">
        <v>0.7049</v>
      </c>
    </row>
    <row r="77" spans="1:13">
      <c r="A77" s="1748">
        <v>8.4</v>
      </c>
      <c r="B77" s="1751">
        <v>0.9057</v>
      </c>
      <c r="C77" s="1751">
        <v>0.9057</v>
      </c>
      <c r="D77" s="1751">
        <v>0.8354</v>
      </c>
      <c r="E77" s="1751">
        <v>0.8354</v>
      </c>
      <c r="F77" s="1751">
        <v>0.8354</v>
      </c>
      <c r="G77" s="1751">
        <v>0.8354</v>
      </c>
      <c r="H77" s="1751">
        <v>0.8354</v>
      </c>
      <c r="I77" s="1751">
        <v>0.7025</v>
      </c>
      <c r="J77" s="1751">
        <v>0.7025</v>
      </c>
      <c r="K77" s="1751">
        <v>0.7025</v>
      </c>
      <c r="L77" s="1751">
        <v>0.7025</v>
      </c>
      <c r="M77" s="1751">
        <v>0.7025</v>
      </c>
    </row>
    <row r="78" spans="1:13">
      <c r="A78" s="1748">
        <v>8.5</v>
      </c>
      <c r="B78" s="1751">
        <v>0.9044</v>
      </c>
      <c r="C78" s="1751">
        <v>0.9044</v>
      </c>
      <c r="D78" s="1751">
        <v>0.8336</v>
      </c>
      <c r="E78" s="1751">
        <v>0.8336</v>
      </c>
      <c r="F78" s="1751">
        <v>0.8336</v>
      </c>
      <c r="G78" s="1751">
        <v>0.8336</v>
      </c>
      <c r="H78" s="1751">
        <v>0.8336</v>
      </c>
      <c r="I78" s="1751">
        <v>0.7001</v>
      </c>
      <c r="J78" s="1751">
        <v>0.7001</v>
      </c>
      <c r="K78" s="1751">
        <v>0.7001</v>
      </c>
      <c r="L78" s="1751">
        <v>0.7001</v>
      </c>
      <c r="M78" s="1751">
        <v>0.7001</v>
      </c>
    </row>
    <row r="79" spans="1:13">
      <c r="A79" s="1748">
        <v>8.6</v>
      </c>
      <c r="B79" s="1751">
        <v>0.9031</v>
      </c>
      <c r="C79" s="1751">
        <v>0.9031</v>
      </c>
      <c r="D79" s="1751">
        <v>0.8318</v>
      </c>
      <c r="E79" s="1751">
        <v>0.8318</v>
      </c>
      <c r="F79" s="1751">
        <v>0.8318</v>
      </c>
      <c r="G79" s="1751">
        <v>0.8318</v>
      </c>
      <c r="H79" s="1751">
        <v>0.8318</v>
      </c>
      <c r="I79" s="1751">
        <v>0.6978</v>
      </c>
      <c r="J79" s="1751">
        <v>0.6978</v>
      </c>
      <c r="K79" s="1751">
        <v>0.6978</v>
      </c>
      <c r="L79" s="1751">
        <v>0.6978</v>
      </c>
      <c r="M79" s="1751">
        <v>0.6978</v>
      </c>
    </row>
    <row r="80" spans="1:13">
      <c r="A80" s="1748">
        <v>8.7</v>
      </c>
      <c r="B80" s="1751">
        <v>0.9018</v>
      </c>
      <c r="C80" s="1751">
        <v>0.9018</v>
      </c>
      <c r="D80" s="1751">
        <v>0.83</v>
      </c>
      <c r="E80" s="1751">
        <v>0.83</v>
      </c>
      <c r="F80" s="1751">
        <v>0.83</v>
      </c>
      <c r="G80" s="1751">
        <v>0.83</v>
      </c>
      <c r="H80" s="1751">
        <v>0.83</v>
      </c>
      <c r="I80" s="1751">
        <v>0.6955</v>
      </c>
      <c r="J80" s="1751">
        <v>0.6955</v>
      </c>
      <c r="K80" s="1751">
        <v>0.6955</v>
      </c>
      <c r="L80" s="1751">
        <v>0.6955</v>
      </c>
      <c r="M80" s="1751">
        <v>0.6955</v>
      </c>
    </row>
    <row r="81" spans="1:13">
      <c r="A81" s="1748">
        <v>8.8</v>
      </c>
      <c r="B81" s="1751">
        <v>0.9006</v>
      </c>
      <c r="C81" s="1751">
        <v>0.9006</v>
      </c>
      <c r="D81" s="1751">
        <v>0.8283</v>
      </c>
      <c r="E81" s="1751">
        <v>0.8283</v>
      </c>
      <c r="F81" s="1751">
        <v>0.8283</v>
      </c>
      <c r="G81" s="1751">
        <v>0.8283</v>
      </c>
      <c r="H81" s="1751">
        <v>0.8283</v>
      </c>
      <c r="I81" s="1751">
        <v>0.6932</v>
      </c>
      <c r="J81" s="1751">
        <v>0.6932</v>
      </c>
      <c r="K81" s="1751">
        <v>0.6932</v>
      </c>
      <c r="L81" s="1751">
        <v>0.6932</v>
      </c>
      <c r="M81" s="1751">
        <v>0.6932</v>
      </c>
    </row>
    <row r="82" spans="1:13">
      <c r="A82" s="1748">
        <v>8.9</v>
      </c>
      <c r="B82" s="1751">
        <v>0.8994</v>
      </c>
      <c r="C82" s="1751">
        <v>0.8994</v>
      </c>
      <c r="D82" s="1751">
        <v>0.8266</v>
      </c>
      <c r="E82" s="1751">
        <v>0.8266</v>
      </c>
      <c r="F82" s="1751">
        <v>0.8266</v>
      </c>
      <c r="G82" s="1751">
        <v>0.8266</v>
      </c>
      <c r="H82" s="1751">
        <v>0.8266</v>
      </c>
      <c r="I82" s="1751">
        <v>0.691</v>
      </c>
      <c r="J82" s="1751">
        <v>0.691</v>
      </c>
      <c r="K82" s="1751">
        <v>0.691</v>
      </c>
      <c r="L82" s="1751">
        <v>0.691</v>
      </c>
      <c r="M82" s="1751">
        <v>0.691</v>
      </c>
    </row>
    <row r="83" spans="1:13">
      <c r="A83" s="1748">
        <v>9</v>
      </c>
      <c r="B83" s="1751">
        <v>0.8982</v>
      </c>
      <c r="C83" s="1751">
        <v>0.8982</v>
      </c>
      <c r="D83" s="1751">
        <v>0.8249</v>
      </c>
      <c r="E83" s="1751">
        <v>0.8249</v>
      </c>
      <c r="F83" s="1751">
        <v>0.8249</v>
      </c>
      <c r="G83" s="1751">
        <v>0.8249</v>
      </c>
      <c r="H83" s="1751">
        <v>0.8249</v>
      </c>
      <c r="I83" s="1751">
        <v>0.6888</v>
      </c>
      <c r="J83" s="1751">
        <v>0.6888</v>
      </c>
      <c r="K83" s="1751">
        <v>0.6888</v>
      </c>
      <c r="L83" s="1751">
        <v>0.6888</v>
      </c>
      <c r="M83" s="1751">
        <v>0.6888</v>
      </c>
    </row>
    <row r="84" spans="1:13">
      <c r="A84" s="1748">
        <v>9.1</v>
      </c>
      <c r="B84" s="1751">
        <v>0.897</v>
      </c>
      <c r="C84" s="1751">
        <v>0.897</v>
      </c>
      <c r="D84" s="1751">
        <v>0.8232</v>
      </c>
      <c r="E84" s="1751">
        <v>0.8232</v>
      </c>
      <c r="F84" s="1751">
        <v>0.8232</v>
      </c>
      <c r="G84" s="1751">
        <v>0.8232</v>
      </c>
      <c r="H84" s="1751">
        <v>0.8232</v>
      </c>
      <c r="I84" s="1751">
        <v>0.6866</v>
      </c>
      <c r="J84" s="1751">
        <v>0.6866</v>
      </c>
      <c r="K84" s="1751">
        <v>0.6866</v>
      </c>
      <c r="L84" s="1751">
        <v>0.6866</v>
      </c>
      <c r="M84" s="1751">
        <v>0.6866</v>
      </c>
    </row>
    <row r="85" spans="1:13">
      <c r="A85" s="1748">
        <v>9.2</v>
      </c>
      <c r="B85" s="1751">
        <v>0.8958</v>
      </c>
      <c r="C85" s="1751">
        <v>0.8958</v>
      </c>
      <c r="D85" s="1751">
        <v>0.8215</v>
      </c>
      <c r="E85" s="1751">
        <v>0.8215</v>
      </c>
      <c r="F85" s="1751">
        <v>0.8215</v>
      </c>
      <c r="G85" s="1751">
        <v>0.8215</v>
      </c>
      <c r="H85" s="1751">
        <v>0.8215</v>
      </c>
      <c r="I85" s="1751">
        <v>0.6845</v>
      </c>
      <c r="J85" s="1751">
        <v>0.6845</v>
      </c>
      <c r="K85" s="1751">
        <v>0.6845</v>
      </c>
      <c r="L85" s="1751">
        <v>0.6845</v>
      </c>
      <c r="M85" s="1751">
        <v>0.6845</v>
      </c>
    </row>
    <row r="86" spans="1:13">
      <c r="A86" s="1748">
        <v>9.3</v>
      </c>
      <c r="B86" s="1751">
        <v>0.8946</v>
      </c>
      <c r="C86" s="1751">
        <v>0.8946</v>
      </c>
      <c r="D86" s="1751">
        <v>0.8199</v>
      </c>
      <c r="E86" s="1751">
        <v>0.8199</v>
      </c>
      <c r="F86" s="1751">
        <v>0.8199</v>
      </c>
      <c r="G86" s="1751">
        <v>0.8199</v>
      </c>
      <c r="H86" s="1751">
        <v>0.8199</v>
      </c>
      <c r="I86" s="1751">
        <v>0.6824</v>
      </c>
      <c r="J86" s="1751">
        <v>0.6824</v>
      </c>
      <c r="K86" s="1751">
        <v>0.6824</v>
      </c>
      <c r="L86" s="1751">
        <v>0.6824</v>
      </c>
      <c r="M86" s="1751">
        <v>0.6824</v>
      </c>
    </row>
    <row r="87" spans="1:13">
      <c r="A87" s="1748">
        <v>9.4</v>
      </c>
      <c r="B87" s="1751">
        <v>0.8934</v>
      </c>
      <c r="C87" s="1751">
        <v>0.8934</v>
      </c>
      <c r="D87" s="1751">
        <v>0.8183</v>
      </c>
      <c r="E87" s="1751">
        <v>0.8183</v>
      </c>
      <c r="F87" s="1751">
        <v>0.8183</v>
      </c>
      <c r="G87" s="1751">
        <v>0.8183</v>
      </c>
      <c r="H87" s="1751">
        <v>0.8183</v>
      </c>
      <c r="I87" s="1751">
        <v>0.6803</v>
      </c>
      <c r="J87" s="1751">
        <v>0.6803</v>
      </c>
      <c r="K87" s="1751">
        <v>0.6803</v>
      </c>
      <c r="L87" s="1751">
        <v>0.6803</v>
      </c>
      <c r="M87" s="1751">
        <v>0.6803</v>
      </c>
    </row>
    <row r="88" spans="1:13">
      <c r="A88" s="1748">
        <v>9.5</v>
      </c>
      <c r="B88" s="1751">
        <v>0.8923</v>
      </c>
      <c r="C88" s="1751">
        <v>0.8923</v>
      </c>
      <c r="D88" s="1751">
        <v>0.8167</v>
      </c>
      <c r="E88" s="1751">
        <v>0.8167</v>
      </c>
      <c r="F88" s="1751">
        <v>0.8167</v>
      </c>
      <c r="G88" s="1751">
        <v>0.8167</v>
      </c>
      <c r="H88" s="1751">
        <v>0.8167</v>
      </c>
      <c r="I88" s="1751">
        <v>0.6783</v>
      </c>
      <c r="J88" s="1751">
        <v>0.6783</v>
      </c>
      <c r="K88" s="1751">
        <v>0.6783</v>
      </c>
      <c r="L88" s="1751">
        <v>0.6783</v>
      </c>
      <c r="M88" s="1751">
        <v>0.6783</v>
      </c>
    </row>
    <row r="89" spans="1:13">
      <c r="A89" s="1748">
        <v>9.6</v>
      </c>
      <c r="B89" s="1751">
        <v>0.8912</v>
      </c>
      <c r="C89" s="1751">
        <v>0.8912</v>
      </c>
      <c r="D89" s="1751">
        <v>0.8151</v>
      </c>
      <c r="E89" s="1751">
        <v>0.8151</v>
      </c>
      <c r="F89" s="1751">
        <v>0.8151</v>
      </c>
      <c r="G89" s="1751">
        <v>0.8151</v>
      </c>
      <c r="H89" s="1751">
        <v>0.8151</v>
      </c>
      <c r="I89" s="1751">
        <v>0.6763</v>
      </c>
      <c r="J89" s="1751">
        <v>0.6763</v>
      </c>
      <c r="K89" s="1751">
        <v>0.6763</v>
      </c>
      <c r="L89" s="1751">
        <v>0.6763</v>
      </c>
      <c r="M89" s="1751">
        <v>0.6763</v>
      </c>
    </row>
    <row r="90" spans="1:13">
      <c r="A90" s="1748">
        <v>9.7</v>
      </c>
      <c r="B90" s="1751">
        <v>0.8901</v>
      </c>
      <c r="C90" s="1751">
        <v>0.8901</v>
      </c>
      <c r="D90" s="1751">
        <v>0.8135</v>
      </c>
      <c r="E90" s="1751">
        <v>0.8135</v>
      </c>
      <c r="F90" s="1751">
        <v>0.8135</v>
      </c>
      <c r="G90" s="1751">
        <v>0.8135</v>
      </c>
      <c r="H90" s="1751">
        <v>0.8135</v>
      </c>
      <c r="I90" s="1751">
        <v>0.6743</v>
      </c>
      <c r="J90" s="1751">
        <v>0.6743</v>
      </c>
      <c r="K90" s="1751">
        <v>0.6743</v>
      </c>
      <c r="L90" s="1751">
        <v>0.6743</v>
      </c>
      <c r="M90" s="1751">
        <v>0.6743</v>
      </c>
    </row>
    <row r="91" spans="1:13">
      <c r="A91" s="1748">
        <v>9.8</v>
      </c>
      <c r="B91" s="1751">
        <v>0.889</v>
      </c>
      <c r="C91" s="1751">
        <v>0.889</v>
      </c>
      <c r="D91" s="1751">
        <v>0.812</v>
      </c>
      <c r="E91" s="1751">
        <v>0.812</v>
      </c>
      <c r="F91" s="1751">
        <v>0.812</v>
      </c>
      <c r="G91" s="1751">
        <v>0.812</v>
      </c>
      <c r="H91" s="1751">
        <v>0.812</v>
      </c>
      <c r="I91" s="1751">
        <v>0.6724</v>
      </c>
      <c r="J91" s="1751">
        <v>0.6724</v>
      </c>
      <c r="K91" s="1751">
        <v>0.6724</v>
      </c>
      <c r="L91" s="1751">
        <v>0.6724</v>
      </c>
      <c r="M91" s="1751">
        <v>0.6724</v>
      </c>
    </row>
    <row r="92" spans="1:13">
      <c r="A92" s="1752">
        <v>9.9</v>
      </c>
      <c r="B92" s="1751">
        <v>0.8879</v>
      </c>
      <c r="C92" s="1751">
        <v>0.8879</v>
      </c>
      <c r="D92" s="1751">
        <v>0.8105</v>
      </c>
      <c r="E92" s="1751">
        <v>0.8105</v>
      </c>
      <c r="F92" s="1751">
        <v>0.8105</v>
      </c>
      <c r="G92" s="1751">
        <v>0.8105</v>
      </c>
      <c r="H92" s="1751">
        <v>0.8105</v>
      </c>
      <c r="I92" s="1751">
        <v>0.6705</v>
      </c>
      <c r="J92" s="1751">
        <v>0.6705</v>
      </c>
      <c r="K92" s="1751">
        <v>0.6705</v>
      </c>
      <c r="L92" s="1751">
        <v>0.6705</v>
      </c>
      <c r="M92" s="1751">
        <v>0.6705</v>
      </c>
    </row>
    <row r="93" ht="15" spans="1:13">
      <c r="A93" s="1746" t="s">
        <v>2042</v>
      </c>
      <c r="B93" s="1751"/>
      <c r="C93" s="1751"/>
      <c r="D93" s="1751"/>
      <c r="E93" s="1751"/>
      <c r="F93" s="1751"/>
      <c r="G93" s="1751"/>
      <c r="H93" s="1751"/>
      <c r="I93" s="1751"/>
      <c r="J93" s="1751"/>
      <c r="K93" s="1751"/>
      <c r="L93" s="1751"/>
      <c r="M93" s="1751"/>
    </row>
    <row r="94" spans="1:14">
      <c r="A94" s="1752" t="s">
        <v>105</v>
      </c>
      <c r="B94" s="1751" t="s">
        <v>238</v>
      </c>
      <c r="C94" s="1751" t="s">
        <v>251</v>
      </c>
      <c r="D94" s="1751" t="s">
        <v>263</v>
      </c>
      <c r="E94" s="1751" t="s">
        <v>273</v>
      </c>
      <c r="F94" s="1751" t="s">
        <v>282</v>
      </c>
      <c r="G94" s="1751" t="s">
        <v>290</v>
      </c>
      <c r="H94" s="1751" t="s">
        <v>295</v>
      </c>
      <c r="I94" s="1751" t="s">
        <v>301</v>
      </c>
      <c r="J94" s="1751" t="s">
        <v>305</v>
      </c>
      <c r="K94" s="1751" t="s">
        <v>309</v>
      </c>
      <c r="L94" s="1751" t="s">
        <v>313</v>
      </c>
      <c r="M94" s="1751" t="s">
        <v>317</v>
      </c>
      <c r="N94" s="1745" t="e">
        <f>SUMPRODUCT((A95:A184=ROUNDDOWN([2]基准地价修正!G3,1))*(B94:M94=[2]基准地价修正!G2)*(B95:M184))</f>
        <v>#REF!</v>
      </c>
    </row>
    <row r="95" spans="1:13">
      <c r="A95" s="1752">
        <v>1</v>
      </c>
      <c r="B95" s="1751">
        <v>1.2501</v>
      </c>
      <c r="C95" s="1751">
        <v>1.2501</v>
      </c>
      <c r="D95" s="1751">
        <v>1.2158</v>
      </c>
      <c r="E95" s="1751">
        <v>1.2158</v>
      </c>
      <c r="F95" s="1751">
        <v>1.2158</v>
      </c>
      <c r="G95" s="1751">
        <v>1.2158</v>
      </c>
      <c r="H95" s="1751">
        <v>1.2158</v>
      </c>
      <c r="I95" s="1751">
        <v>1.2302</v>
      </c>
      <c r="J95" s="1751">
        <v>1.2302</v>
      </c>
      <c r="K95" s="1751">
        <v>1.2302</v>
      </c>
      <c r="L95" s="1751">
        <v>1.2302</v>
      </c>
      <c r="M95" s="1751">
        <v>1.2302</v>
      </c>
    </row>
    <row r="96" spans="1:13">
      <c r="A96" s="1752">
        <v>1.1</v>
      </c>
      <c r="B96" s="1751">
        <v>1.231</v>
      </c>
      <c r="C96" s="1751">
        <v>1.231</v>
      </c>
      <c r="D96" s="1751">
        <v>1.1947</v>
      </c>
      <c r="E96" s="1751">
        <v>1.1947</v>
      </c>
      <c r="F96" s="1751">
        <v>1.1947</v>
      </c>
      <c r="G96" s="1751">
        <v>1.1947</v>
      </c>
      <c r="H96" s="1751">
        <v>1.1947</v>
      </c>
      <c r="I96" s="1751">
        <v>1.2008</v>
      </c>
      <c r="J96" s="1751">
        <v>1.2008</v>
      </c>
      <c r="K96" s="1751">
        <v>1.2008</v>
      </c>
      <c r="L96" s="1751">
        <v>1.2008</v>
      </c>
      <c r="M96" s="1751">
        <v>1.2008</v>
      </c>
    </row>
    <row r="97" spans="1:13">
      <c r="A97" s="1752">
        <v>1.2</v>
      </c>
      <c r="B97" s="1751">
        <v>1.213</v>
      </c>
      <c r="C97" s="1751">
        <v>1.213</v>
      </c>
      <c r="D97" s="1751">
        <v>1.1748</v>
      </c>
      <c r="E97" s="1751">
        <v>1.1748</v>
      </c>
      <c r="F97" s="1751">
        <v>1.1748</v>
      </c>
      <c r="G97" s="1751">
        <v>1.1748</v>
      </c>
      <c r="H97" s="1751">
        <v>1.1748</v>
      </c>
      <c r="I97" s="1751">
        <v>1.173</v>
      </c>
      <c r="J97" s="1751">
        <v>1.173</v>
      </c>
      <c r="K97" s="1751">
        <v>1.173</v>
      </c>
      <c r="L97" s="1751">
        <v>1.173</v>
      </c>
      <c r="M97" s="1751">
        <v>1.173</v>
      </c>
    </row>
    <row r="98" spans="1:13">
      <c r="A98" s="1752">
        <v>1.3</v>
      </c>
      <c r="B98" s="1751">
        <v>1.196</v>
      </c>
      <c r="C98" s="1751">
        <v>1.196</v>
      </c>
      <c r="D98" s="1751">
        <v>1.156</v>
      </c>
      <c r="E98" s="1751">
        <v>1.156</v>
      </c>
      <c r="F98" s="1751">
        <v>1.156</v>
      </c>
      <c r="G98" s="1751">
        <v>1.156</v>
      </c>
      <c r="H98" s="1751">
        <v>1.156</v>
      </c>
      <c r="I98" s="1751">
        <v>1.1468</v>
      </c>
      <c r="J98" s="1751">
        <v>1.1468</v>
      </c>
      <c r="K98" s="1751">
        <v>1.1468</v>
      </c>
      <c r="L98" s="1751">
        <v>1.1468</v>
      </c>
      <c r="M98" s="1751">
        <v>1.1468</v>
      </c>
    </row>
    <row r="99" spans="1:13">
      <c r="A99" s="1752">
        <v>1.4</v>
      </c>
      <c r="B99" s="1751">
        <v>1.18</v>
      </c>
      <c r="C99" s="1751">
        <v>1.18</v>
      </c>
      <c r="D99" s="1751">
        <v>1.1382</v>
      </c>
      <c r="E99" s="1751">
        <v>1.1382</v>
      </c>
      <c r="F99" s="1751">
        <v>1.1382</v>
      </c>
      <c r="G99" s="1751">
        <v>1.1382</v>
      </c>
      <c r="H99" s="1751">
        <v>1.1382</v>
      </c>
      <c r="I99" s="1751">
        <v>1.122</v>
      </c>
      <c r="J99" s="1751">
        <v>1.122</v>
      </c>
      <c r="K99" s="1751">
        <v>1.122</v>
      </c>
      <c r="L99" s="1751">
        <v>1.122</v>
      </c>
      <c r="M99" s="1751">
        <v>1.122</v>
      </c>
    </row>
    <row r="100" spans="1:13">
      <c r="A100" s="1752">
        <v>1.5</v>
      </c>
      <c r="B100" s="1751">
        <v>1.1649</v>
      </c>
      <c r="C100" s="1751">
        <v>1.1649</v>
      </c>
      <c r="D100" s="1751">
        <v>1.1215</v>
      </c>
      <c r="E100" s="1751">
        <v>1.1215</v>
      </c>
      <c r="F100" s="1751">
        <v>1.1215</v>
      </c>
      <c r="G100" s="1751">
        <v>1.1215</v>
      </c>
      <c r="H100" s="1751">
        <v>1.1215</v>
      </c>
      <c r="I100" s="1751">
        <v>1.0985</v>
      </c>
      <c r="J100" s="1751">
        <v>1.0985</v>
      </c>
      <c r="K100" s="1751">
        <v>1.0985</v>
      </c>
      <c r="L100" s="1751">
        <v>1.0985</v>
      </c>
      <c r="M100" s="1751">
        <v>1.0985</v>
      </c>
    </row>
    <row r="101" spans="1:13">
      <c r="A101" s="1752">
        <v>1.6</v>
      </c>
      <c r="B101" s="1751">
        <v>1.1507</v>
      </c>
      <c r="C101" s="1751">
        <v>1.1507</v>
      </c>
      <c r="D101" s="1751">
        <v>1.1057</v>
      </c>
      <c r="E101" s="1751">
        <v>1.1057</v>
      </c>
      <c r="F101" s="1751">
        <v>1.1057</v>
      </c>
      <c r="G101" s="1751">
        <v>1.1057</v>
      </c>
      <c r="H101" s="1751">
        <v>1.1057</v>
      </c>
      <c r="I101" s="1751">
        <v>1.0764</v>
      </c>
      <c r="J101" s="1751">
        <v>1.0764</v>
      </c>
      <c r="K101" s="1751">
        <v>1.0764</v>
      </c>
      <c r="L101" s="1751">
        <v>1.0764</v>
      </c>
      <c r="M101" s="1751">
        <v>1.0764</v>
      </c>
    </row>
    <row r="102" spans="1:13">
      <c r="A102" s="1752">
        <v>1.7</v>
      </c>
      <c r="B102" s="1751">
        <v>1.1373</v>
      </c>
      <c r="C102" s="1751">
        <v>1.1373</v>
      </c>
      <c r="D102" s="1751">
        <v>1.0908</v>
      </c>
      <c r="E102" s="1751">
        <v>1.0908</v>
      </c>
      <c r="F102" s="1751">
        <v>1.0908</v>
      </c>
      <c r="G102" s="1751">
        <v>1.0908</v>
      </c>
      <c r="H102" s="1751">
        <v>1.0908</v>
      </c>
      <c r="I102" s="1751">
        <v>1.0556</v>
      </c>
      <c r="J102" s="1751">
        <v>1.0556</v>
      </c>
      <c r="K102" s="1751">
        <v>1.0556</v>
      </c>
      <c r="L102" s="1751">
        <v>1.0556</v>
      </c>
      <c r="M102" s="1751">
        <v>1.0556</v>
      </c>
    </row>
    <row r="103" spans="1:13">
      <c r="A103" s="1752">
        <v>1.8</v>
      </c>
      <c r="B103" s="1751">
        <v>1.1247</v>
      </c>
      <c r="C103" s="1751">
        <v>1.1247</v>
      </c>
      <c r="D103" s="1751">
        <v>1.0768</v>
      </c>
      <c r="E103" s="1751">
        <v>1.0768</v>
      </c>
      <c r="F103" s="1751">
        <v>1.0768</v>
      </c>
      <c r="G103" s="1751">
        <v>1.0768</v>
      </c>
      <c r="H103" s="1751">
        <v>1.0768</v>
      </c>
      <c r="I103" s="1751">
        <v>1.0359</v>
      </c>
      <c r="J103" s="1751">
        <v>1.0359</v>
      </c>
      <c r="K103" s="1751">
        <v>1.0359</v>
      </c>
      <c r="L103" s="1751">
        <v>1.0359</v>
      </c>
      <c r="M103" s="1751">
        <v>1.0359</v>
      </c>
    </row>
    <row r="104" ht="15" spans="1:14">
      <c r="A104" s="1748">
        <v>1.9</v>
      </c>
      <c r="B104" s="1749">
        <v>1.1128</v>
      </c>
      <c r="C104" s="1749">
        <v>1.1128</v>
      </c>
      <c r="D104" s="1749">
        <v>1.0637</v>
      </c>
      <c r="E104" s="1749">
        <v>1.0637</v>
      </c>
      <c r="F104" s="1749">
        <v>1.0637</v>
      </c>
      <c r="G104" s="1749">
        <v>1.0637</v>
      </c>
      <c r="H104" s="1750">
        <v>1.0637</v>
      </c>
      <c r="I104" s="1750">
        <v>1.0174</v>
      </c>
      <c r="J104" s="1753">
        <v>1.0174</v>
      </c>
      <c r="K104" s="1753">
        <v>1.0174</v>
      </c>
      <c r="L104" s="1753">
        <v>1.0174</v>
      </c>
      <c r="M104" s="1753">
        <v>1.0174</v>
      </c>
      <c r="N104" s="1747"/>
    </row>
    <row r="105" spans="1:13">
      <c r="A105" s="1748">
        <v>2</v>
      </c>
      <c r="B105" s="1751">
        <v>1.1017</v>
      </c>
      <c r="C105" s="1751">
        <v>1.1017</v>
      </c>
      <c r="D105" s="1751">
        <v>1.0513</v>
      </c>
      <c r="E105" s="1751">
        <v>1.0513</v>
      </c>
      <c r="F105" s="1751">
        <v>1.0513</v>
      </c>
      <c r="G105" s="1751">
        <v>1.0513</v>
      </c>
      <c r="H105" s="1751">
        <v>1.0513</v>
      </c>
      <c r="I105" s="1751">
        <v>1</v>
      </c>
      <c r="J105" s="1751">
        <v>1</v>
      </c>
      <c r="K105" s="1751">
        <v>1</v>
      </c>
      <c r="L105" s="1751">
        <v>1</v>
      </c>
      <c r="M105" s="1751">
        <v>1</v>
      </c>
    </row>
    <row r="106" spans="1:13">
      <c r="A106" s="1748">
        <v>2.1</v>
      </c>
      <c r="B106" s="1751">
        <v>1.0913</v>
      </c>
      <c r="C106" s="1751">
        <v>1.0913</v>
      </c>
      <c r="D106" s="1751">
        <v>1.0397</v>
      </c>
      <c r="E106" s="1751">
        <v>1.0397</v>
      </c>
      <c r="F106" s="1751">
        <v>1.0397</v>
      </c>
      <c r="G106" s="1751">
        <v>1.0397</v>
      </c>
      <c r="H106" s="1751">
        <v>1.0397</v>
      </c>
      <c r="I106" s="1751">
        <v>0.9836</v>
      </c>
      <c r="J106" s="1751">
        <v>0.9836</v>
      </c>
      <c r="K106" s="1751">
        <v>0.9836</v>
      </c>
      <c r="L106" s="1751">
        <v>0.9836</v>
      </c>
      <c r="M106" s="1751">
        <v>0.9836</v>
      </c>
    </row>
    <row r="107" spans="1:13">
      <c r="A107" s="1748">
        <v>2.2</v>
      </c>
      <c r="B107" s="1751">
        <v>1.0815</v>
      </c>
      <c r="C107" s="1751">
        <v>1.0815</v>
      </c>
      <c r="D107" s="1751">
        <v>1.0288</v>
      </c>
      <c r="E107" s="1751">
        <v>1.0288</v>
      </c>
      <c r="F107" s="1751">
        <v>1.0288</v>
      </c>
      <c r="G107" s="1751">
        <v>1.0288</v>
      </c>
      <c r="H107" s="1751">
        <v>1.0288</v>
      </c>
      <c r="I107" s="1751">
        <v>0.9682</v>
      </c>
      <c r="J107" s="1751">
        <v>0.9682</v>
      </c>
      <c r="K107" s="1751">
        <v>0.9682</v>
      </c>
      <c r="L107" s="1751">
        <v>0.9682</v>
      </c>
      <c r="M107" s="1751">
        <v>0.9682</v>
      </c>
    </row>
    <row r="108" spans="1:13">
      <c r="A108" s="1748">
        <v>2.3</v>
      </c>
      <c r="B108" s="1751">
        <v>1.0724</v>
      </c>
      <c r="C108" s="1751">
        <v>1.0724</v>
      </c>
      <c r="D108" s="1751">
        <v>1.0186</v>
      </c>
      <c r="E108" s="1751">
        <v>1.0186</v>
      </c>
      <c r="F108" s="1751">
        <v>1.0186</v>
      </c>
      <c r="G108" s="1751">
        <v>1.0186</v>
      </c>
      <c r="H108" s="1751">
        <v>1.0186</v>
      </c>
      <c r="I108" s="1751">
        <v>0.9537</v>
      </c>
      <c r="J108" s="1751">
        <v>0.9537</v>
      </c>
      <c r="K108" s="1751">
        <v>0.9537</v>
      </c>
      <c r="L108" s="1751">
        <v>0.9537</v>
      </c>
      <c r="M108" s="1751">
        <v>0.9537</v>
      </c>
    </row>
    <row r="109" spans="1:13">
      <c r="A109" s="1748">
        <v>2.4</v>
      </c>
      <c r="B109" s="1751">
        <v>1.0638</v>
      </c>
      <c r="C109" s="1751">
        <v>1.0638</v>
      </c>
      <c r="D109" s="1751">
        <v>1.009</v>
      </c>
      <c r="E109" s="1751">
        <v>1.009</v>
      </c>
      <c r="F109" s="1751">
        <v>1.009</v>
      </c>
      <c r="G109" s="1751">
        <v>1.009</v>
      </c>
      <c r="H109" s="1751">
        <v>1.009</v>
      </c>
      <c r="I109" s="1751">
        <v>0.9401</v>
      </c>
      <c r="J109" s="1751">
        <v>0.9401</v>
      </c>
      <c r="K109" s="1751">
        <v>0.9401</v>
      </c>
      <c r="L109" s="1751">
        <v>0.9401</v>
      </c>
      <c r="M109" s="1751">
        <v>0.9401</v>
      </c>
    </row>
    <row r="110" spans="1:13">
      <c r="A110" s="1748">
        <v>2.5</v>
      </c>
      <c r="B110" s="1751">
        <v>1.0558</v>
      </c>
      <c r="C110" s="1751">
        <v>1.0558</v>
      </c>
      <c r="D110" s="1751">
        <v>1</v>
      </c>
      <c r="E110" s="1751">
        <v>1</v>
      </c>
      <c r="F110" s="1751">
        <v>1</v>
      </c>
      <c r="G110" s="1751">
        <v>1</v>
      </c>
      <c r="H110" s="1751">
        <v>1</v>
      </c>
      <c r="I110" s="1751">
        <v>0.9274</v>
      </c>
      <c r="J110" s="1751">
        <v>0.9274</v>
      </c>
      <c r="K110" s="1751">
        <v>0.9274</v>
      </c>
      <c r="L110" s="1751">
        <v>0.9274</v>
      </c>
      <c r="M110" s="1751">
        <v>0.9274</v>
      </c>
    </row>
    <row r="111" spans="1:13">
      <c r="A111" s="1748">
        <v>2.6</v>
      </c>
      <c r="B111" s="1751">
        <v>1.0483</v>
      </c>
      <c r="C111" s="1751">
        <v>1.0483</v>
      </c>
      <c r="D111" s="1751">
        <v>0.9916</v>
      </c>
      <c r="E111" s="1751">
        <v>0.9916</v>
      </c>
      <c r="F111" s="1751">
        <v>0.9916</v>
      </c>
      <c r="G111" s="1751">
        <v>0.9916</v>
      </c>
      <c r="H111" s="1751">
        <v>0.9916</v>
      </c>
      <c r="I111" s="1751">
        <v>0.9154</v>
      </c>
      <c r="J111" s="1751">
        <v>0.9154</v>
      </c>
      <c r="K111" s="1751">
        <v>0.9154</v>
      </c>
      <c r="L111" s="1751">
        <v>0.9154</v>
      </c>
      <c r="M111" s="1751">
        <v>0.9154</v>
      </c>
    </row>
    <row r="112" spans="1:13">
      <c r="A112" s="1748">
        <v>2.7</v>
      </c>
      <c r="B112" s="1751">
        <v>1.0413</v>
      </c>
      <c r="C112" s="1751">
        <v>1.0413</v>
      </c>
      <c r="D112" s="1751">
        <v>0.9837</v>
      </c>
      <c r="E112" s="1751">
        <v>0.9837</v>
      </c>
      <c r="F112" s="1751">
        <v>0.9837</v>
      </c>
      <c r="G112" s="1751">
        <v>0.9837</v>
      </c>
      <c r="H112" s="1751">
        <v>0.9837</v>
      </c>
      <c r="I112" s="1751">
        <v>0.9043</v>
      </c>
      <c r="J112" s="1751">
        <v>0.9043</v>
      </c>
      <c r="K112" s="1751">
        <v>0.9043</v>
      </c>
      <c r="L112" s="1751">
        <v>0.9043</v>
      </c>
      <c r="M112" s="1751">
        <v>0.9043</v>
      </c>
    </row>
    <row r="113" spans="1:13">
      <c r="A113" s="1748">
        <v>2.8</v>
      </c>
      <c r="B113" s="1751">
        <v>1.0348</v>
      </c>
      <c r="C113" s="1751">
        <v>1.0348</v>
      </c>
      <c r="D113" s="1751">
        <v>0.9764</v>
      </c>
      <c r="E113" s="1751">
        <v>0.9764</v>
      </c>
      <c r="F113" s="1751">
        <v>0.9764</v>
      </c>
      <c r="G113" s="1751">
        <v>0.9764</v>
      </c>
      <c r="H113" s="1751">
        <v>0.9764</v>
      </c>
      <c r="I113" s="1751">
        <v>0.8937</v>
      </c>
      <c r="J113" s="1751">
        <v>0.8937</v>
      </c>
      <c r="K113" s="1751">
        <v>0.8937</v>
      </c>
      <c r="L113" s="1751">
        <v>0.8937</v>
      </c>
      <c r="M113" s="1751">
        <v>0.8937</v>
      </c>
    </row>
    <row r="114" spans="1:13">
      <c r="A114" s="1748">
        <v>2.9</v>
      </c>
      <c r="B114" s="1751">
        <v>1.0287</v>
      </c>
      <c r="C114" s="1751">
        <v>1.0287</v>
      </c>
      <c r="D114" s="1751">
        <v>0.9695</v>
      </c>
      <c r="E114" s="1751">
        <v>0.9695</v>
      </c>
      <c r="F114" s="1751">
        <v>0.9695</v>
      </c>
      <c r="G114" s="1751">
        <v>0.9695</v>
      </c>
      <c r="H114" s="1751">
        <v>0.9695</v>
      </c>
      <c r="I114" s="1751">
        <v>0.8839</v>
      </c>
      <c r="J114" s="1751">
        <v>0.8839</v>
      </c>
      <c r="K114" s="1751">
        <v>0.8839</v>
      </c>
      <c r="L114" s="1751">
        <v>0.8839</v>
      </c>
      <c r="M114" s="1751">
        <v>0.8839</v>
      </c>
    </row>
    <row r="115" spans="1:13">
      <c r="A115" s="1748">
        <v>3</v>
      </c>
      <c r="B115" s="1751">
        <v>1.023</v>
      </c>
      <c r="C115" s="1751">
        <v>1.023</v>
      </c>
      <c r="D115" s="1751">
        <v>0.9631</v>
      </c>
      <c r="E115" s="1751">
        <v>0.9631</v>
      </c>
      <c r="F115" s="1751">
        <v>0.9631</v>
      </c>
      <c r="G115" s="1751">
        <v>0.9631</v>
      </c>
      <c r="H115" s="1751">
        <v>0.9631</v>
      </c>
      <c r="I115" s="1751">
        <v>0.8746</v>
      </c>
      <c r="J115" s="1751">
        <v>0.8746</v>
      </c>
      <c r="K115" s="1751">
        <v>0.8746</v>
      </c>
      <c r="L115" s="1751">
        <v>0.8746</v>
      </c>
      <c r="M115" s="1751">
        <v>0.8746</v>
      </c>
    </row>
    <row r="116" spans="1:13">
      <c r="A116" s="1748">
        <v>3.1</v>
      </c>
      <c r="B116" s="1751">
        <v>1.0177</v>
      </c>
      <c r="C116" s="1751">
        <v>1.0177</v>
      </c>
      <c r="D116" s="1751">
        <v>0.9571</v>
      </c>
      <c r="E116" s="1751">
        <v>0.9571</v>
      </c>
      <c r="F116" s="1751">
        <v>0.9571</v>
      </c>
      <c r="G116" s="1751">
        <v>0.9571</v>
      </c>
      <c r="H116" s="1751">
        <v>0.9571</v>
      </c>
      <c r="I116" s="1751">
        <v>0.8659</v>
      </c>
      <c r="J116" s="1751">
        <v>0.8659</v>
      </c>
      <c r="K116" s="1751">
        <v>0.8659</v>
      </c>
      <c r="L116" s="1751">
        <v>0.8659</v>
      </c>
      <c r="M116" s="1751">
        <v>0.8659</v>
      </c>
    </row>
    <row r="117" spans="1:13">
      <c r="A117" s="1748">
        <v>3.2</v>
      </c>
      <c r="B117" s="1751">
        <v>1.0128</v>
      </c>
      <c r="C117" s="1751">
        <v>1.0128</v>
      </c>
      <c r="D117" s="1751">
        <v>0.9516</v>
      </c>
      <c r="E117" s="1751">
        <v>0.9516</v>
      </c>
      <c r="F117" s="1751">
        <v>0.9516</v>
      </c>
      <c r="G117" s="1751">
        <v>0.9516</v>
      </c>
      <c r="H117" s="1751">
        <v>0.9516</v>
      </c>
      <c r="I117" s="1751">
        <v>0.8578</v>
      </c>
      <c r="J117" s="1751">
        <v>0.8578</v>
      </c>
      <c r="K117" s="1751">
        <v>0.8578</v>
      </c>
      <c r="L117" s="1751">
        <v>0.8578</v>
      </c>
      <c r="M117" s="1751">
        <v>0.8578</v>
      </c>
    </row>
    <row r="118" spans="1:13">
      <c r="A118" s="1748">
        <v>3.3</v>
      </c>
      <c r="B118" s="1751">
        <v>1.0082</v>
      </c>
      <c r="C118" s="1751">
        <v>1.0082</v>
      </c>
      <c r="D118" s="1751">
        <v>0.9464</v>
      </c>
      <c r="E118" s="1751">
        <v>0.9464</v>
      </c>
      <c r="F118" s="1751">
        <v>0.9464</v>
      </c>
      <c r="G118" s="1751">
        <v>0.9464</v>
      </c>
      <c r="H118" s="1751">
        <v>0.9464</v>
      </c>
      <c r="I118" s="1751">
        <v>0.8503</v>
      </c>
      <c r="J118" s="1751">
        <v>0.8503</v>
      </c>
      <c r="K118" s="1751">
        <v>0.8503</v>
      </c>
      <c r="L118" s="1751">
        <v>0.8503</v>
      </c>
      <c r="M118" s="1751">
        <v>0.8503</v>
      </c>
    </row>
    <row r="119" spans="1:13">
      <c r="A119" s="1748">
        <v>3.4</v>
      </c>
      <c r="B119" s="1751">
        <v>1.004</v>
      </c>
      <c r="C119" s="1751">
        <v>1.004</v>
      </c>
      <c r="D119" s="1751">
        <v>0.9415</v>
      </c>
      <c r="E119" s="1751">
        <v>0.9415</v>
      </c>
      <c r="F119" s="1751">
        <v>0.9415</v>
      </c>
      <c r="G119" s="1751">
        <v>0.9415</v>
      </c>
      <c r="H119" s="1751">
        <v>0.9415</v>
      </c>
      <c r="I119" s="1751">
        <v>0.8432</v>
      </c>
      <c r="J119" s="1751">
        <v>0.8432</v>
      </c>
      <c r="K119" s="1751">
        <v>0.8432</v>
      </c>
      <c r="L119" s="1751">
        <v>0.8432</v>
      </c>
      <c r="M119" s="1751">
        <v>0.8432</v>
      </c>
    </row>
    <row r="120" spans="1:13">
      <c r="A120" s="1748">
        <v>3.5</v>
      </c>
      <c r="B120" s="1751">
        <v>1</v>
      </c>
      <c r="C120" s="1751">
        <v>1</v>
      </c>
      <c r="D120" s="1751">
        <v>0.937</v>
      </c>
      <c r="E120" s="1751">
        <v>0.937</v>
      </c>
      <c r="F120" s="1751">
        <v>0.937</v>
      </c>
      <c r="G120" s="1751">
        <v>0.937</v>
      </c>
      <c r="H120" s="1751">
        <v>0.937</v>
      </c>
      <c r="I120" s="1751">
        <v>0.8366</v>
      </c>
      <c r="J120" s="1751">
        <v>0.8366</v>
      </c>
      <c r="K120" s="1751">
        <v>0.8366</v>
      </c>
      <c r="L120" s="1751">
        <v>0.8366</v>
      </c>
      <c r="M120" s="1751">
        <v>0.8366</v>
      </c>
    </row>
    <row r="121" spans="1:13">
      <c r="A121" s="1748">
        <v>3.6</v>
      </c>
      <c r="B121" s="1751">
        <v>0.9963</v>
      </c>
      <c r="C121" s="1751">
        <v>0.9963</v>
      </c>
      <c r="D121" s="1751">
        <v>0.9328</v>
      </c>
      <c r="E121" s="1751">
        <v>0.9328</v>
      </c>
      <c r="F121" s="1751">
        <v>0.9328</v>
      </c>
      <c r="G121" s="1751">
        <v>0.9328</v>
      </c>
      <c r="H121" s="1751">
        <v>0.9328</v>
      </c>
      <c r="I121" s="1751">
        <v>0.8304</v>
      </c>
      <c r="J121" s="1751">
        <v>0.8304</v>
      </c>
      <c r="K121" s="1751">
        <v>0.8304</v>
      </c>
      <c r="L121" s="1751">
        <v>0.8304</v>
      </c>
      <c r="M121" s="1751">
        <v>0.8304</v>
      </c>
    </row>
    <row r="122" spans="1:13">
      <c r="A122" s="1748">
        <v>3.7</v>
      </c>
      <c r="B122" s="1751">
        <v>0.9929</v>
      </c>
      <c r="C122" s="1751">
        <v>0.9929</v>
      </c>
      <c r="D122" s="1751">
        <v>0.9288</v>
      </c>
      <c r="E122" s="1751">
        <v>0.9288</v>
      </c>
      <c r="F122" s="1751">
        <v>0.9288</v>
      </c>
      <c r="G122" s="1751">
        <v>0.9288</v>
      </c>
      <c r="H122" s="1751">
        <v>0.9288</v>
      </c>
      <c r="I122" s="1751">
        <v>0.8246</v>
      </c>
      <c r="J122" s="1751">
        <v>0.8246</v>
      </c>
      <c r="K122" s="1751">
        <v>0.8246</v>
      </c>
      <c r="L122" s="1751">
        <v>0.8246</v>
      </c>
      <c r="M122" s="1751">
        <v>0.8246</v>
      </c>
    </row>
    <row r="123" spans="1:13">
      <c r="A123" s="1748">
        <v>3.8</v>
      </c>
      <c r="B123" s="1751">
        <v>0.9897</v>
      </c>
      <c r="C123" s="1751">
        <v>0.9897</v>
      </c>
      <c r="D123" s="1751">
        <v>0.9252</v>
      </c>
      <c r="E123" s="1751">
        <v>0.9252</v>
      </c>
      <c r="F123" s="1751">
        <v>0.9252</v>
      </c>
      <c r="G123" s="1751">
        <v>0.9252</v>
      </c>
      <c r="H123" s="1751">
        <v>0.9252</v>
      </c>
      <c r="I123" s="1751">
        <v>0.8192</v>
      </c>
      <c r="J123" s="1751">
        <v>0.8192</v>
      </c>
      <c r="K123" s="1751">
        <v>0.8192</v>
      </c>
      <c r="L123" s="1751">
        <v>0.8192</v>
      </c>
      <c r="M123" s="1751">
        <v>0.8192</v>
      </c>
    </row>
    <row r="124" spans="1:13">
      <c r="A124" s="1748">
        <v>3.9</v>
      </c>
      <c r="B124" s="1751">
        <v>0.9867</v>
      </c>
      <c r="C124" s="1751">
        <v>0.9867</v>
      </c>
      <c r="D124" s="1751">
        <v>0.9218</v>
      </c>
      <c r="E124" s="1751">
        <v>0.9218</v>
      </c>
      <c r="F124" s="1751">
        <v>0.9218</v>
      </c>
      <c r="G124" s="1751">
        <v>0.9218</v>
      </c>
      <c r="H124" s="1751">
        <v>0.9218</v>
      </c>
      <c r="I124" s="1751">
        <v>0.8141</v>
      </c>
      <c r="J124" s="1751">
        <v>0.8141</v>
      </c>
      <c r="K124" s="1751">
        <v>0.8141</v>
      </c>
      <c r="L124" s="1751">
        <v>0.8141</v>
      </c>
      <c r="M124" s="1751">
        <v>0.8141</v>
      </c>
    </row>
    <row r="125" spans="1:13">
      <c r="A125" s="1752">
        <v>4</v>
      </c>
      <c r="B125" s="1751">
        <v>0.9838</v>
      </c>
      <c r="C125" s="1751">
        <v>0.9838</v>
      </c>
      <c r="D125" s="1751">
        <v>0.9186</v>
      </c>
      <c r="E125" s="1751">
        <v>0.9186</v>
      </c>
      <c r="F125" s="1751">
        <v>0.9186</v>
      </c>
      <c r="G125" s="1751">
        <v>0.9186</v>
      </c>
      <c r="H125" s="1751">
        <v>0.9186</v>
      </c>
      <c r="I125" s="1751">
        <v>0.8094</v>
      </c>
      <c r="J125" s="1751">
        <v>0.8094</v>
      </c>
      <c r="K125" s="1751">
        <v>0.8094</v>
      </c>
      <c r="L125" s="1751">
        <v>0.8094</v>
      </c>
      <c r="M125" s="1751">
        <v>0.8094</v>
      </c>
    </row>
    <row r="126" spans="1:13">
      <c r="A126" s="1752">
        <v>4.1</v>
      </c>
      <c r="B126" s="1751">
        <v>0.981</v>
      </c>
      <c r="C126" s="1751">
        <v>0.981</v>
      </c>
      <c r="D126" s="1751">
        <v>0.9156</v>
      </c>
      <c r="E126" s="1751">
        <v>0.9156</v>
      </c>
      <c r="F126" s="1751">
        <v>0.9156</v>
      </c>
      <c r="G126" s="1751">
        <v>0.9156</v>
      </c>
      <c r="H126" s="1751">
        <v>0.9156</v>
      </c>
      <c r="I126" s="1751">
        <v>0.8049</v>
      </c>
      <c r="J126" s="1751">
        <v>0.8049</v>
      </c>
      <c r="K126" s="1751">
        <v>0.8049</v>
      </c>
      <c r="L126" s="1751">
        <v>0.8049</v>
      </c>
      <c r="M126" s="1751">
        <v>0.8049</v>
      </c>
    </row>
    <row r="127" spans="1:13">
      <c r="A127" s="1752">
        <v>4.2</v>
      </c>
      <c r="B127" s="1751">
        <v>0.9783</v>
      </c>
      <c r="C127" s="1751">
        <v>0.9783</v>
      </c>
      <c r="D127" s="1751">
        <v>0.9127</v>
      </c>
      <c r="E127" s="1751">
        <v>0.9127</v>
      </c>
      <c r="F127" s="1751">
        <v>0.9127</v>
      </c>
      <c r="G127" s="1751">
        <v>0.9127</v>
      </c>
      <c r="H127" s="1751">
        <v>0.9127</v>
      </c>
      <c r="I127" s="1751">
        <v>0.8006</v>
      </c>
      <c r="J127" s="1751">
        <v>0.8006</v>
      </c>
      <c r="K127" s="1751">
        <v>0.8006</v>
      </c>
      <c r="L127" s="1751">
        <v>0.8006</v>
      </c>
      <c r="M127" s="1751">
        <v>0.8006</v>
      </c>
    </row>
    <row r="128" spans="1:13">
      <c r="A128" s="1752">
        <v>4.3</v>
      </c>
      <c r="B128" s="1751">
        <v>0.9757</v>
      </c>
      <c r="C128" s="1751">
        <v>0.9757</v>
      </c>
      <c r="D128" s="1751">
        <v>0.9099</v>
      </c>
      <c r="E128" s="1751">
        <v>0.9099</v>
      </c>
      <c r="F128" s="1751">
        <v>0.9099</v>
      </c>
      <c r="G128" s="1751">
        <v>0.9099</v>
      </c>
      <c r="H128" s="1751">
        <v>0.9099</v>
      </c>
      <c r="I128" s="1751">
        <v>0.7965</v>
      </c>
      <c r="J128" s="1751">
        <v>0.7965</v>
      </c>
      <c r="K128" s="1751">
        <v>0.7965</v>
      </c>
      <c r="L128" s="1751">
        <v>0.7965</v>
      </c>
      <c r="M128" s="1751">
        <v>0.7965</v>
      </c>
    </row>
    <row r="129" spans="1:13">
      <c r="A129" s="1752">
        <v>4.4</v>
      </c>
      <c r="B129" s="1751">
        <v>0.9732</v>
      </c>
      <c r="C129" s="1751">
        <v>0.9732</v>
      </c>
      <c r="D129" s="1751">
        <v>0.9072</v>
      </c>
      <c r="E129" s="1751">
        <v>0.9072</v>
      </c>
      <c r="F129" s="1751">
        <v>0.9072</v>
      </c>
      <c r="G129" s="1751">
        <v>0.9072</v>
      </c>
      <c r="H129" s="1751">
        <v>0.9072</v>
      </c>
      <c r="I129" s="1751">
        <v>0.7926</v>
      </c>
      <c r="J129" s="1751">
        <v>0.7926</v>
      </c>
      <c r="K129" s="1751">
        <v>0.7926</v>
      </c>
      <c r="L129" s="1751">
        <v>0.7926</v>
      </c>
      <c r="M129" s="1751">
        <v>0.7926</v>
      </c>
    </row>
    <row r="130" spans="1:13">
      <c r="A130" s="1752">
        <v>4.5</v>
      </c>
      <c r="B130" s="1751">
        <v>0.9708</v>
      </c>
      <c r="C130" s="1751">
        <v>0.9708</v>
      </c>
      <c r="D130" s="1751">
        <v>0.9046</v>
      </c>
      <c r="E130" s="1751">
        <v>0.9046</v>
      </c>
      <c r="F130" s="1751">
        <v>0.9046</v>
      </c>
      <c r="G130" s="1751">
        <v>0.9046</v>
      </c>
      <c r="H130" s="1751">
        <v>0.9046</v>
      </c>
      <c r="I130" s="1751">
        <v>0.7889</v>
      </c>
      <c r="J130" s="1751">
        <v>0.7889</v>
      </c>
      <c r="K130" s="1751">
        <v>0.7889</v>
      </c>
      <c r="L130" s="1751">
        <v>0.7889</v>
      </c>
      <c r="M130" s="1751">
        <v>0.7889</v>
      </c>
    </row>
    <row r="131" spans="1:13">
      <c r="A131" s="1752">
        <v>4.6</v>
      </c>
      <c r="B131" s="1751">
        <v>0.9685</v>
      </c>
      <c r="C131" s="1751">
        <v>0.9685</v>
      </c>
      <c r="D131" s="1751">
        <v>0.9021</v>
      </c>
      <c r="E131" s="1751">
        <v>0.9021</v>
      </c>
      <c r="F131" s="1751">
        <v>0.9021</v>
      </c>
      <c r="G131" s="1751">
        <v>0.9021</v>
      </c>
      <c r="H131" s="1751">
        <v>0.9021</v>
      </c>
      <c r="I131" s="1751">
        <v>0.7854</v>
      </c>
      <c r="J131" s="1751">
        <v>0.7854</v>
      </c>
      <c r="K131" s="1751">
        <v>0.7854</v>
      </c>
      <c r="L131" s="1751">
        <v>0.7854</v>
      </c>
      <c r="M131" s="1751">
        <v>0.7854</v>
      </c>
    </row>
    <row r="132" spans="1:13">
      <c r="A132" s="1752">
        <v>4.7</v>
      </c>
      <c r="B132" s="1751">
        <v>0.9663</v>
      </c>
      <c r="C132" s="1751">
        <v>0.9663</v>
      </c>
      <c r="D132" s="1751">
        <v>0.8996</v>
      </c>
      <c r="E132" s="1751">
        <v>0.8996</v>
      </c>
      <c r="F132" s="1751">
        <v>0.8996</v>
      </c>
      <c r="G132" s="1751">
        <v>0.8996</v>
      </c>
      <c r="H132" s="1751">
        <v>0.8996</v>
      </c>
      <c r="I132" s="1751">
        <v>0.7821</v>
      </c>
      <c r="J132" s="1751">
        <v>0.7821</v>
      </c>
      <c r="K132" s="1751">
        <v>0.7821</v>
      </c>
      <c r="L132" s="1751">
        <v>0.7821</v>
      </c>
      <c r="M132" s="1751">
        <v>0.7821</v>
      </c>
    </row>
    <row r="133" spans="1:13">
      <c r="A133" s="1752">
        <v>4.8</v>
      </c>
      <c r="B133" s="1751">
        <v>0.9641</v>
      </c>
      <c r="C133" s="1751">
        <v>0.9641</v>
      </c>
      <c r="D133" s="1751">
        <v>0.8972</v>
      </c>
      <c r="E133" s="1751">
        <v>0.8972</v>
      </c>
      <c r="F133" s="1751">
        <v>0.8972</v>
      </c>
      <c r="G133" s="1751">
        <v>0.8972</v>
      </c>
      <c r="H133" s="1751">
        <v>0.8972</v>
      </c>
      <c r="I133" s="1751">
        <v>0.7789</v>
      </c>
      <c r="J133" s="1751">
        <v>0.7789</v>
      </c>
      <c r="K133" s="1751">
        <v>0.7789</v>
      </c>
      <c r="L133" s="1751">
        <v>0.7789</v>
      </c>
      <c r="M133" s="1751">
        <v>0.7789</v>
      </c>
    </row>
    <row r="134" spans="1:13">
      <c r="A134" s="1752">
        <v>4.9</v>
      </c>
      <c r="B134" s="1751">
        <v>0.962</v>
      </c>
      <c r="C134" s="1751">
        <v>0.962</v>
      </c>
      <c r="D134" s="1751">
        <v>0.8948</v>
      </c>
      <c r="E134" s="1751">
        <v>0.8948</v>
      </c>
      <c r="F134" s="1751">
        <v>0.8948</v>
      </c>
      <c r="G134" s="1751">
        <v>0.8948</v>
      </c>
      <c r="H134" s="1751">
        <v>0.8948</v>
      </c>
      <c r="I134" s="1751">
        <v>0.7758</v>
      </c>
      <c r="J134" s="1751">
        <v>0.7758</v>
      </c>
      <c r="K134" s="1751">
        <v>0.7758</v>
      </c>
      <c r="L134" s="1751">
        <v>0.7758</v>
      </c>
      <c r="M134" s="1751">
        <v>0.7758</v>
      </c>
    </row>
    <row r="135" spans="1:13">
      <c r="A135" s="1752">
        <v>5</v>
      </c>
      <c r="B135" s="1751">
        <v>0.9599</v>
      </c>
      <c r="C135" s="1751">
        <v>0.9599</v>
      </c>
      <c r="D135" s="1751">
        <v>0.8924</v>
      </c>
      <c r="E135" s="1751">
        <v>0.8924</v>
      </c>
      <c r="F135" s="1751">
        <v>0.8924</v>
      </c>
      <c r="G135" s="1751">
        <v>0.8924</v>
      </c>
      <c r="H135" s="1751">
        <v>0.8924</v>
      </c>
      <c r="I135" s="1751">
        <v>0.7728</v>
      </c>
      <c r="J135" s="1751">
        <v>0.7728</v>
      </c>
      <c r="K135" s="1751">
        <v>0.7728</v>
      </c>
      <c r="L135" s="1751">
        <v>0.7728</v>
      </c>
      <c r="M135" s="1751">
        <v>0.7728</v>
      </c>
    </row>
    <row r="136" spans="1:13">
      <c r="A136" s="1752">
        <v>5.1</v>
      </c>
      <c r="B136" s="1751">
        <v>0.9578</v>
      </c>
      <c r="C136" s="1751">
        <v>0.9578</v>
      </c>
      <c r="D136" s="1751">
        <v>0.8901</v>
      </c>
      <c r="E136" s="1751">
        <v>0.8901</v>
      </c>
      <c r="F136" s="1751">
        <v>0.8901</v>
      </c>
      <c r="G136" s="1751">
        <v>0.8901</v>
      </c>
      <c r="H136" s="1751">
        <v>0.8901</v>
      </c>
      <c r="I136" s="1751">
        <v>0.7699</v>
      </c>
      <c r="J136" s="1751">
        <v>0.7699</v>
      </c>
      <c r="K136" s="1751">
        <v>0.7699</v>
      </c>
      <c r="L136" s="1751">
        <v>0.7699</v>
      </c>
      <c r="M136" s="1751">
        <v>0.7699</v>
      </c>
    </row>
    <row r="137" spans="1:13">
      <c r="A137" s="1752">
        <v>5.2</v>
      </c>
      <c r="B137" s="1751">
        <v>0.9558</v>
      </c>
      <c r="C137" s="1751">
        <v>0.9558</v>
      </c>
      <c r="D137" s="1751">
        <v>0.8878</v>
      </c>
      <c r="E137" s="1751">
        <v>0.8878</v>
      </c>
      <c r="F137" s="1751">
        <v>0.8878</v>
      </c>
      <c r="G137" s="1751">
        <v>0.8878</v>
      </c>
      <c r="H137" s="1751">
        <v>0.8878</v>
      </c>
      <c r="I137" s="1751">
        <v>0.767</v>
      </c>
      <c r="J137" s="1751">
        <v>0.767</v>
      </c>
      <c r="K137" s="1751">
        <v>0.767</v>
      </c>
      <c r="L137" s="1751">
        <v>0.767</v>
      </c>
      <c r="M137" s="1751">
        <v>0.767</v>
      </c>
    </row>
    <row r="138" spans="1:13">
      <c r="A138" s="1752">
        <v>5.3</v>
      </c>
      <c r="B138" s="1751">
        <v>0.9538</v>
      </c>
      <c r="C138" s="1751">
        <v>0.9538</v>
      </c>
      <c r="D138" s="1751">
        <v>0.8855</v>
      </c>
      <c r="E138" s="1751">
        <v>0.8855</v>
      </c>
      <c r="F138" s="1751">
        <v>0.8855</v>
      </c>
      <c r="G138" s="1751">
        <v>0.8855</v>
      </c>
      <c r="H138" s="1751">
        <v>0.8855</v>
      </c>
      <c r="I138" s="1751">
        <v>0.7642</v>
      </c>
      <c r="J138" s="1751">
        <v>0.7642</v>
      </c>
      <c r="K138" s="1751">
        <v>0.7642</v>
      </c>
      <c r="L138" s="1751">
        <v>0.7642</v>
      </c>
      <c r="M138" s="1751">
        <v>0.7642</v>
      </c>
    </row>
    <row r="139" spans="1:13">
      <c r="A139" s="1752">
        <v>5.4</v>
      </c>
      <c r="B139" s="1751">
        <v>0.9518</v>
      </c>
      <c r="C139" s="1751">
        <v>0.9518</v>
      </c>
      <c r="D139" s="1751">
        <v>0.8833</v>
      </c>
      <c r="E139" s="1751">
        <v>0.8833</v>
      </c>
      <c r="F139" s="1751">
        <v>0.8833</v>
      </c>
      <c r="G139" s="1751">
        <v>0.8833</v>
      </c>
      <c r="H139" s="1751">
        <v>0.8833</v>
      </c>
      <c r="I139" s="1751">
        <v>0.7614</v>
      </c>
      <c r="J139" s="1751">
        <v>0.7614</v>
      </c>
      <c r="K139" s="1751">
        <v>0.7614</v>
      </c>
      <c r="L139" s="1751">
        <v>0.7614</v>
      </c>
      <c r="M139" s="1751">
        <v>0.7614</v>
      </c>
    </row>
    <row r="140" spans="1:13">
      <c r="A140" s="1752">
        <v>5.5</v>
      </c>
      <c r="B140" s="1751">
        <v>0.9498</v>
      </c>
      <c r="C140" s="1751">
        <v>0.9498</v>
      </c>
      <c r="D140" s="1751">
        <v>0.8811</v>
      </c>
      <c r="E140" s="1751">
        <v>0.8811</v>
      </c>
      <c r="F140" s="1751">
        <v>0.8811</v>
      </c>
      <c r="G140" s="1751">
        <v>0.8811</v>
      </c>
      <c r="H140" s="1751">
        <v>0.8811</v>
      </c>
      <c r="I140" s="1751">
        <v>0.7586</v>
      </c>
      <c r="J140" s="1751">
        <v>0.7586</v>
      </c>
      <c r="K140" s="1751">
        <v>0.7586</v>
      </c>
      <c r="L140" s="1751">
        <v>0.7586</v>
      </c>
      <c r="M140" s="1751">
        <v>0.7586</v>
      </c>
    </row>
    <row r="141" spans="1:13">
      <c r="A141" s="1752">
        <v>5.6</v>
      </c>
      <c r="B141" s="1751">
        <v>0.9479</v>
      </c>
      <c r="C141" s="1751">
        <v>0.9479</v>
      </c>
      <c r="D141" s="1751">
        <v>0.8789</v>
      </c>
      <c r="E141" s="1751">
        <v>0.8789</v>
      </c>
      <c r="F141" s="1751">
        <v>0.8789</v>
      </c>
      <c r="G141" s="1751">
        <v>0.8789</v>
      </c>
      <c r="H141" s="1751">
        <v>0.8789</v>
      </c>
      <c r="I141" s="1751">
        <v>0.7559</v>
      </c>
      <c r="J141" s="1751">
        <v>0.7559</v>
      </c>
      <c r="K141" s="1751">
        <v>0.7559</v>
      </c>
      <c r="L141" s="1751">
        <v>0.7559</v>
      </c>
      <c r="M141" s="1751">
        <v>0.7559</v>
      </c>
    </row>
    <row r="142" spans="1:13">
      <c r="A142" s="1752">
        <v>5.7</v>
      </c>
      <c r="B142" s="1751">
        <v>0.946</v>
      </c>
      <c r="C142" s="1751">
        <v>0.946</v>
      </c>
      <c r="D142" s="1751">
        <v>0.8767</v>
      </c>
      <c r="E142" s="1751">
        <v>0.8767</v>
      </c>
      <c r="F142" s="1751">
        <v>0.8767</v>
      </c>
      <c r="G142" s="1751">
        <v>0.8767</v>
      </c>
      <c r="H142" s="1751">
        <v>0.8767</v>
      </c>
      <c r="I142" s="1751">
        <v>0.7532</v>
      </c>
      <c r="J142" s="1751">
        <v>0.7532</v>
      </c>
      <c r="K142" s="1751">
        <v>0.7532</v>
      </c>
      <c r="L142" s="1751">
        <v>0.7532</v>
      </c>
      <c r="M142" s="1751">
        <v>0.7532</v>
      </c>
    </row>
    <row r="143" spans="1:13">
      <c r="A143" s="1752">
        <v>5.8</v>
      </c>
      <c r="B143" s="1751">
        <v>0.9441</v>
      </c>
      <c r="C143" s="1751">
        <v>0.9441</v>
      </c>
      <c r="D143" s="1751">
        <v>0.8746</v>
      </c>
      <c r="E143" s="1751">
        <v>0.8746</v>
      </c>
      <c r="F143" s="1751">
        <v>0.8746</v>
      </c>
      <c r="G143" s="1751">
        <v>0.8746</v>
      </c>
      <c r="H143" s="1751">
        <v>0.8746</v>
      </c>
      <c r="I143" s="1751">
        <v>0.7505</v>
      </c>
      <c r="J143" s="1751">
        <v>0.7505</v>
      </c>
      <c r="K143" s="1751">
        <v>0.7505</v>
      </c>
      <c r="L143" s="1751">
        <v>0.7505</v>
      </c>
      <c r="M143" s="1751">
        <v>0.7505</v>
      </c>
    </row>
    <row r="144" spans="1:13">
      <c r="A144" s="1752">
        <v>5.9</v>
      </c>
      <c r="B144" s="1751">
        <v>0.9422</v>
      </c>
      <c r="C144" s="1751">
        <v>0.9422</v>
      </c>
      <c r="D144" s="1751">
        <v>0.8725</v>
      </c>
      <c r="E144" s="1751">
        <v>0.8725</v>
      </c>
      <c r="F144" s="1751">
        <v>0.8725</v>
      </c>
      <c r="G144" s="1751">
        <v>0.8725</v>
      </c>
      <c r="H144" s="1751">
        <v>0.8725</v>
      </c>
      <c r="I144" s="1751">
        <v>0.7478</v>
      </c>
      <c r="J144" s="1751">
        <v>0.7478</v>
      </c>
      <c r="K144" s="1751">
        <v>0.7478</v>
      </c>
      <c r="L144" s="1751">
        <v>0.7478</v>
      </c>
      <c r="M144" s="1751">
        <v>0.7478</v>
      </c>
    </row>
    <row r="145" spans="1:13">
      <c r="A145" s="1752">
        <v>6</v>
      </c>
      <c r="B145" s="1751">
        <v>0.9404</v>
      </c>
      <c r="C145" s="1751">
        <v>0.9404</v>
      </c>
      <c r="D145" s="1751">
        <v>0.8704</v>
      </c>
      <c r="E145" s="1751">
        <v>0.8704</v>
      </c>
      <c r="F145" s="1751">
        <v>0.8704</v>
      </c>
      <c r="G145" s="1751">
        <v>0.8704</v>
      </c>
      <c r="H145" s="1751">
        <v>0.8704</v>
      </c>
      <c r="I145" s="1751">
        <v>0.7452</v>
      </c>
      <c r="J145" s="1751">
        <v>0.7452</v>
      </c>
      <c r="K145" s="1751">
        <v>0.7452</v>
      </c>
      <c r="L145" s="1751">
        <v>0.7452</v>
      </c>
      <c r="M145" s="1751">
        <v>0.7452</v>
      </c>
    </row>
    <row r="146" spans="1:13">
      <c r="A146" s="1752">
        <v>6.1</v>
      </c>
      <c r="B146" s="1751">
        <v>0.9386</v>
      </c>
      <c r="C146" s="1751">
        <v>0.9386</v>
      </c>
      <c r="D146" s="1751">
        <v>0.8683</v>
      </c>
      <c r="E146" s="1751">
        <v>0.8683</v>
      </c>
      <c r="F146" s="1751">
        <v>0.8683</v>
      </c>
      <c r="G146" s="1751">
        <v>0.8683</v>
      </c>
      <c r="H146" s="1751">
        <v>0.8683</v>
      </c>
      <c r="I146" s="1751">
        <v>0.7426</v>
      </c>
      <c r="J146" s="1751">
        <v>0.7426</v>
      </c>
      <c r="K146" s="1751">
        <v>0.7426</v>
      </c>
      <c r="L146" s="1751">
        <v>0.7426</v>
      </c>
      <c r="M146" s="1751">
        <v>0.7426</v>
      </c>
    </row>
    <row r="147" spans="1:13">
      <c r="A147" s="1752">
        <v>6.2</v>
      </c>
      <c r="B147" s="1751">
        <v>0.9368</v>
      </c>
      <c r="C147" s="1751">
        <v>0.9368</v>
      </c>
      <c r="D147" s="1751">
        <v>0.8662</v>
      </c>
      <c r="E147" s="1751">
        <v>0.8662</v>
      </c>
      <c r="F147" s="1751">
        <v>0.8662</v>
      </c>
      <c r="G147" s="1751">
        <v>0.8662</v>
      </c>
      <c r="H147" s="1751">
        <v>0.8662</v>
      </c>
      <c r="I147" s="1751">
        <v>0.74</v>
      </c>
      <c r="J147" s="1751">
        <v>0.74</v>
      </c>
      <c r="K147" s="1751">
        <v>0.74</v>
      </c>
      <c r="L147" s="1751">
        <v>0.74</v>
      </c>
      <c r="M147" s="1751">
        <v>0.74</v>
      </c>
    </row>
    <row r="148" spans="1:13">
      <c r="A148" s="1752">
        <v>6.3</v>
      </c>
      <c r="B148" s="1751">
        <v>0.935</v>
      </c>
      <c r="C148" s="1751">
        <v>0.935</v>
      </c>
      <c r="D148" s="1751">
        <v>0.8641</v>
      </c>
      <c r="E148" s="1751">
        <v>0.8641</v>
      </c>
      <c r="F148" s="1751">
        <v>0.8641</v>
      </c>
      <c r="G148" s="1751">
        <v>0.8641</v>
      </c>
      <c r="H148" s="1751">
        <v>0.8641</v>
      </c>
      <c r="I148" s="1751">
        <v>0.7374</v>
      </c>
      <c r="J148" s="1751">
        <v>0.7374</v>
      </c>
      <c r="K148" s="1751">
        <v>0.7374</v>
      </c>
      <c r="L148" s="1751">
        <v>0.7374</v>
      </c>
      <c r="M148" s="1751">
        <v>0.7374</v>
      </c>
    </row>
    <row r="149" spans="1:13">
      <c r="A149" s="1752">
        <v>6.4</v>
      </c>
      <c r="B149" s="1751">
        <v>0.9332</v>
      </c>
      <c r="C149" s="1751">
        <v>0.9332</v>
      </c>
      <c r="D149" s="1751">
        <v>0.8621</v>
      </c>
      <c r="E149" s="1751">
        <v>0.8621</v>
      </c>
      <c r="F149" s="1751">
        <v>0.8621</v>
      </c>
      <c r="G149" s="1751">
        <v>0.8621</v>
      </c>
      <c r="H149" s="1751">
        <v>0.8621</v>
      </c>
      <c r="I149" s="1751">
        <v>0.7348</v>
      </c>
      <c r="J149" s="1751">
        <v>0.7348</v>
      </c>
      <c r="K149" s="1751">
        <v>0.7348</v>
      </c>
      <c r="L149" s="1751">
        <v>0.7348</v>
      </c>
      <c r="M149" s="1751">
        <v>0.7348</v>
      </c>
    </row>
    <row r="150" spans="1:13">
      <c r="A150" s="1752">
        <v>6.5</v>
      </c>
      <c r="B150" s="1751">
        <v>0.9315</v>
      </c>
      <c r="C150" s="1751">
        <v>0.9315</v>
      </c>
      <c r="D150" s="1751">
        <v>0.8601</v>
      </c>
      <c r="E150" s="1751">
        <v>0.8601</v>
      </c>
      <c r="F150" s="1751">
        <v>0.8601</v>
      </c>
      <c r="G150" s="1751">
        <v>0.8601</v>
      </c>
      <c r="H150" s="1751">
        <v>0.8601</v>
      </c>
      <c r="I150" s="1751">
        <v>0.7323</v>
      </c>
      <c r="J150" s="1751">
        <v>0.7323</v>
      </c>
      <c r="K150" s="1751">
        <v>0.7323</v>
      </c>
      <c r="L150" s="1751">
        <v>0.7323</v>
      </c>
      <c r="M150" s="1751">
        <v>0.7323</v>
      </c>
    </row>
    <row r="151" spans="1:13">
      <c r="A151" s="1752">
        <v>6.6</v>
      </c>
      <c r="B151" s="1751">
        <v>0.9298</v>
      </c>
      <c r="C151" s="1751">
        <v>0.9298</v>
      </c>
      <c r="D151" s="1751">
        <v>0.8581</v>
      </c>
      <c r="E151" s="1751">
        <v>0.8581</v>
      </c>
      <c r="F151" s="1751">
        <v>0.8581</v>
      </c>
      <c r="G151" s="1751">
        <v>0.8581</v>
      </c>
      <c r="H151" s="1751">
        <v>0.8581</v>
      </c>
      <c r="I151" s="1751">
        <v>0.7298</v>
      </c>
      <c r="J151" s="1751">
        <v>0.7298</v>
      </c>
      <c r="K151" s="1751">
        <v>0.7298</v>
      </c>
      <c r="L151" s="1751">
        <v>0.7298</v>
      </c>
      <c r="M151" s="1751">
        <v>0.7298</v>
      </c>
    </row>
    <row r="152" spans="1:13">
      <c r="A152" s="1752">
        <v>6.7</v>
      </c>
      <c r="B152" s="1751">
        <v>0.9281</v>
      </c>
      <c r="C152" s="1751">
        <v>0.9281</v>
      </c>
      <c r="D152" s="1751">
        <v>0.8561</v>
      </c>
      <c r="E152" s="1751">
        <v>0.8561</v>
      </c>
      <c r="F152" s="1751">
        <v>0.8561</v>
      </c>
      <c r="G152" s="1751">
        <v>0.8561</v>
      </c>
      <c r="H152" s="1751">
        <v>0.8561</v>
      </c>
      <c r="I152" s="1751">
        <v>0.7273</v>
      </c>
      <c r="J152" s="1751">
        <v>0.7273</v>
      </c>
      <c r="K152" s="1751">
        <v>0.7273</v>
      </c>
      <c r="L152" s="1751">
        <v>0.7273</v>
      </c>
      <c r="M152" s="1751">
        <v>0.7273</v>
      </c>
    </row>
    <row r="153" spans="1:13">
      <c r="A153" s="1752">
        <v>6.8</v>
      </c>
      <c r="B153" s="1751">
        <v>0.9264</v>
      </c>
      <c r="C153" s="1751">
        <v>0.9264</v>
      </c>
      <c r="D153" s="1751">
        <v>0.8541</v>
      </c>
      <c r="E153" s="1751">
        <v>0.8541</v>
      </c>
      <c r="F153" s="1751">
        <v>0.8541</v>
      </c>
      <c r="G153" s="1751">
        <v>0.8541</v>
      </c>
      <c r="H153" s="1751">
        <v>0.8541</v>
      </c>
      <c r="I153" s="1751">
        <v>0.7248</v>
      </c>
      <c r="J153" s="1751">
        <v>0.7248</v>
      </c>
      <c r="K153" s="1751">
        <v>0.7248</v>
      </c>
      <c r="L153" s="1751">
        <v>0.7248</v>
      </c>
      <c r="M153" s="1751">
        <v>0.7248</v>
      </c>
    </row>
    <row r="154" spans="1:13">
      <c r="A154" s="1752">
        <v>6.9</v>
      </c>
      <c r="B154" s="1751">
        <v>0.9247</v>
      </c>
      <c r="C154" s="1751">
        <v>0.9247</v>
      </c>
      <c r="D154" s="1751">
        <v>0.8521</v>
      </c>
      <c r="E154" s="1751">
        <v>0.8521</v>
      </c>
      <c r="F154" s="1751">
        <v>0.8521</v>
      </c>
      <c r="G154" s="1751">
        <v>0.8521</v>
      </c>
      <c r="H154" s="1751">
        <v>0.8521</v>
      </c>
      <c r="I154" s="1751">
        <v>0.7223</v>
      </c>
      <c r="J154" s="1751">
        <v>0.7223</v>
      </c>
      <c r="K154" s="1751">
        <v>0.7223</v>
      </c>
      <c r="L154" s="1751">
        <v>0.7223</v>
      </c>
      <c r="M154" s="1751">
        <v>0.7223</v>
      </c>
    </row>
    <row r="155" spans="1:13">
      <c r="A155" s="1748">
        <v>7</v>
      </c>
      <c r="B155" s="1751">
        <v>0.923</v>
      </c>
      <c r="C155" s="1751">
        <v>0.923</v>
      </c>
      <c r="D155" s="1751">
        <v>0.8502</v>
      </c>
      <c r="E155" s="1751">
        <v>0.8502</v>
      </c>
      <c r="F155" s="1751">
        <v>0.8502</v>
      </c>
      <c r="G155" s="1751">
        <v>0.8502</v>
      </c>
      <c r="H155" s="1751">
        <v>0.8502</v>
      </c>
      <c r="I155" s="1751">
        <v>0.7199</v>
      </c>
      <c r="J155" s="1751">
        <v>0.7199</v>
      </c>
      <c r="K155" s="1751">
        <v>0.7199</v>
      </c>
      <c r="L155" s="1751">
        <v>0.7199</v>
      </c>
      <c r="M155" s="1751">
        <v>0.7199</v>
      </c>
    </row>
    <row r="156" spans="1:13">
      <c r="A156" s="1748">
        <v>7.1</v>
      </c>
      <c r="B156" s="1751">
        <v>0.9214</v>
      </c>
      <c r="C156" s="1751">
        <v>0.9214</v>
      </c>
      <c r="D156" s="1751">
        <v>0.8483</v>
      </c>
      <c r="E156" s="1751">
        <v>0.8483</v>
      </c>
      <c r="F156" s="1751">
        <v>0.8483</v>
      </c>
      <c r="G156" s="1751">
        <v>0.8483</v>
      </c>
      <c r="H156" s="1751">
        <v>0.8483</v>
      </c>
      <c r="I156" s="1751">
        <v>0.7175</v>
      </c>
      <c r="J156" s="1751">
        <v>0.7175</v>
      </c>
      <c r="K156" s="1751">
        <v>0.7175</v>
      </c>
      <c r="L156" s="1751">
        <v>0.7175</v>
      </c>
      <c r="M156" s="1751">
        <v>0.7175</v>
      </c>
    </row>
    <row r="157" spans="1:13">
      <c r="A157" s="1748">
        <v>7.2</v>
      </c>
      <c r="B157" s="1751">
        <v>0.9198</v>
      </c>
      <c r="C157" s="1751">
        <v>0.9198</v>
      </c>
      <c r="D157" s="1751">
        <v>0.8464</v>
      </c>
      <c r="E157" s="1751">
        <v>0.8464</v>
      </c>
      <c r="F157" s="1751">
        <v>0.8464</v>
      </c>
      <c r="G157" s="1751">
        <v>0.8464</v>
      </c>
      <c r="H157" s="1751">
        <v>0.8464</v>
      </c>
      <c r="I157" s="1751">
        <v>0.7151</v>
      </c>
      <c r="J157" s="1751">
        <v>0.7151</v>
      </c>
      <c r="K157" s="1751">
        <v>0.7151</v>
      </c>
      <c r="L157" s="1751">
        <v>0.7151</v>
      </c>
      <c r="M157" s="1751">
        <v>0.7151</v>
      </c>
    </row>
    <row r="158" spans="1:13">
      <c r="A158" s="1748">
        <v>7.3</v>
      </c>
      <c r="B158" s="1751">
        <v>0.9182</v>
      </c>
      <c r="C158" s="1751">
        <v>0.9182</v>
      </c>
      <c r="D158" s="1751">
        <v>0.8445</v>
      </c>
      <c r="E158" s="1751">
        <v>0.8445</v>
      </c>
      <c r="F158" s="1751">
        <v>0.8445</v>
      </c>
      <c r="G158" s="1751">
        <v>0.8445</v>
      </c>
      <c r="H158" s="1751">
        <v>0.8445</v>
      </c>
      <c r="I158" s="1751">
        <v>0.7127</v>
      </c>
      <c r="J158" s="1751">
        <v>0.7127</v>
      </c>
      <c r="K158" s="1751">
        <v>0.7127</v>
      </c>
      <c r="L158" s="1751">
        <v>0.7127</v>
      </c>
      <c r="M158" s="1751">
        <v>0.7127</v>
      </c>
    </row>
    <row r="159" spans="1:13">
      <c r="A159" s="1748">
        <v>7.4</v>
      </c>
      <c r="B159" s="1751">
        <v>0.9166</v>
      </c>
      <c r="C159" s="1751">
        <v>0.9166</v>
      </c>
      <c r="D159" s="1751">
        <v>0.8426</v>
      </c>
      <c r="E159" s="1751">
        <v>0.8426</v>
      </c>
      <c r="F159" s="1751">
        <v>0.8426</v>
      </c>
      <c r="G159" s="1751">
        <v>0.8426</v>
      </c>
      <c r="H159" s="1751">
        <v>0.8426</v>
      </c>
      <c r="I159" s="1751">
        <v>0.7103</v>
      </c>
      <c r="J159" s="1751">
        <v>0.7103</v>
      </c>
      <c r="K159" s="1751">
        <v>0.7103</v>
      </c>
      <c r="L159" s="1751">
        <v>0.7103</v>
      </c>
      <c r="M159" s="1751">
        <v>0.7103</v>
      </c>
    </row>
    <row r="160" spans="1:13">
      <c r="A160" s="1748">
        <v>7.5</v>
      </c>
      <c r="B160" s="1751">
        <v>0.915</v>
      </c>
      <c r="C160" s="1751">
        <v>0.915</v>
      </c>
      <c r="D160" s="1751">
        <v>0.8407</v>
      </c>
      <c r="E160" s="1751">
        <v>0.8407</v>
      </c>
      <c r="F160" s="1751">
        <v>0.8407</v>
      </c>
      <c r="G160" s="1751">
        <v>0.8407</v>
      </c>
      <c r="H160" s="1751">
        <v>0.8407</v>
      </c>
      <c r="I160" s="1751">
        <v>0.708</v>
      </c>
      <c r="J160" s="1751">
        <v>0.708</v>
      </c>
      <c r="K160" s="1751">
        <v>0.708</v>
      </c>
      <c r="L160" s="1751">
        <v>0.708</v>
      </c>
      <c r="M160" s="1751">
        <v>0.708</v>
      </c>
    </row>
    <row r="161" spans="1:13">
      <c r="A161" s="1752">
        <v>7.6</v>
      </c>
      <c r="B161" s="1751">
        <v>0.9134</v>
      </c>
      <c r="C161" s="1751">
        <v>0.9134</v>
      </c>
      <c r="D161" s="1751">
        <v>0.8389</v>
      </c>
      <c r="E161" s="1751">
        <v>0.8389</v>
      </c>
      <c r="F161" s="1751">
        <v>0.8389</v>
      </c>
      <c r="G161" s="1751">
        <v>0.8389</v>
      </c>
      <c r="H161" s="1751">
        <v>0.8389</v>
      </c>
      <c r="I161" s="1751">
        <v>0.7057</v>
      </c>
      <c r="J161" s="1751">
        <v>0.7057</v>
      </c>
      <c r="K161" s="1751">
        <v>0.7057</v>
      </c>
      <c r="L161" s="1751">
        <v>0.7057</v>
      </c>
      <c r="M161" s="1751">
        <v>0.7057</v>
      </c>
    </row>
    <row r="162" spans="1:13">
      <c r="A162" s="1748">
        <v>7.7</v>
      </c>
      <c r="B162" s="1751">
        <v>0.9119</v>
      </c>
      <c r="C162" s="1751">
        <v>0.9119</v>
      </c>
      <c r="D162" s="1751">
        <v>0.8371</v>
      </c>
      <c r="E162" s="1751">
        <v>0.8371</v>
      </c>
      <c r="F162" s="1751">
        <v>0.8371</v>
      </c>
      <c r="G162" s="1751">
        <v>0.8371</v>
      </c>
      <c r="H162" s="1751">
        <v>0.8371</v>
      </c>
      <c r="I162" s="1751">
        <v>0.7034</v>
      </c>
      <c r="J162" s="1751">
        <v>0.7034</v>
      </c>
      <c r="K162" s="1751">
        <v>0.7034</v>
      </c>
      <c r="L162" s="1751">
        <v>0.7034</v>
      </c>
      <c r="M162" s="1751">
        <v>0.7034</v>
      </c>
    </row>
    <row r="163" spans="1:13">
      <c r="A163" s="1748">
        <v>7.8</v>
      </c>
      <c r="B163" s="1751">
        <v>0.9104</v>
      </c>
      <c r="C163" s="1751">
        <v>0.9104</v>
      </c>
      <c r="D163" s="1751">
        <v>0.8353</v>
      </c>
      <c r="E163" s="1751">
        <v>0.8353</v>
      </c>
      <c r="F163" s="1751">
        <v>0.8353</v>
      </c>
      <c r="G163" s="1751">
        <v>0.8353</v>
      </c>
      <c r="H163" s="1751">
        <v>0.8353</v>
      </c>
      <c r="I163" s="1751">
        <v>0.7011</v>
      </c>
      <c r="J163" s="1751">
        <v>0.7011</v>
      </c>
      <c r="K163" s="1751">
        <v>0.7011</v>
      </c>
      <c r="L163" s="1751">
        <v>0.7011</v>
      </c>
      <c r="M163" s="1751">
        <v>0.7011</v>
      </c>
    </row>
    <row r="164" spans="1:13">
      <c r="A164" s="1748">
        <v>7.9</v>
      </c>
      <c r="B164" s="1751">
        <v>0.9089</v>
      </c>
      <c r="C164" s="1751">
        <v>0.9089</v>
      </c>
      <c r="D164" s="1751">
        <v>0.8335</v>
      </c>
      <c r="E164" s="1751">
        <v>0.8335</v>
      </c>
      <c r="F164" s="1751">
        <v>0.8335</v>
      </c>
      <c r="G164" s="1751">
        <v>0.8335</v>
      </c>
      <c r="H164" s="1751">
        <v>0.8335</v>
      </c>
      <c r="I164" s="1751">
        <v>0.6988</v>
      </c>
      <c r="J164" s="1751">
        <v>0.6988</v>
      </c>
      <c r="K164" s="1751">
        <v>0.6988</v>
      </c>
      <c r="L164" s="1751">
        <v>0.6988</v>
      </c>
      <c r="M164" s="1751">
        <v>0.6988</v>
      </c>
    </row>
    <row r="165" spans="1:13">
      <c r="A165" s="1748">
        <v>8</v>
      </c>
      <c r="B165" s="1751">
        <v>0.9074</v>
      </c>
      <c r="C165" s="1751">
        <v>0.9074</v>
      </c>
      <c r="D165" s="1751">
        <v>0.8317</v>
      </c>
      <c r="E165" s="1751">
        <v>0.8317</v>
      </c>
      <c r="F165" s="1751">
        <v>0.8317</v>
      </c>
      <c r="G165" s="1751">
        <v>0.8317</v>
      </c>
      <c r="H165" s="1751">
        <v>0.8317</v>
      </c>
      <c r="I165" s="1751">
        <v>0.6966</v>
      </c>
      <c r="J165" s="1751">
        <v>0.6966</v>
      </c>
      <c r="K165" s="1751">
        <v>0.6966</v>
      </c>
      <c r="L165" s="1751">
        <v>0.6966</v>
      </c>
      <c r="M165" s="1751">
        <v>0.6966</v>
      </c>
    </row>
    <row r="166" spans="1:13">
      <c r="A166" s="1748">
        <v>8.1</v>
      </c>
      <c r="B166" s="1751">
        <v>0.9059</v>
      </c>
      <c r="C166" s="1751">
        <v>0.9059</v>
      </c>
      <c r="D166" s="1751">
        <v>0.8299</v>
      </c>
      <c r="E166" s="1751">
        <v>0.8299</v>
      </c>
      <c r="F166" s="1751">
        <v>0.8299</v>
      </c>
      <c r="G166" s="1751">
        <v>0.8299</v>
      </c>
      <c r="H166" s="1751">
        <v>0.8299</v>
      </c>
      <c r="I166" s="1751">
        <v>0.6944</v>
      </c>
      <c r="J166" s="1751">
        <v>0.6944</v>
      </c>
      <c r="K166" s="1751">
        <v>0.6944</v>
      </c>
      <c r="L166" s="1751">
        <v>0.6944</v>
      </c>
      <c r="M166" s="1751">
        <v>0.6944</v>
      </c>
    </row>
    <row r="167" spans="1:13">
      <c r="A167" s="1748">
        <v>8.2</v>
      </c>
      <c r="B167" s="1751">
        <v>0.9044</v>
      </c>
      <c r="C167" s="1751">
        <v>0.9044</v>
      </c>
      <c r="D167" s="1751">
        <v>0.8282</v>
      </c>
      <c r="E167" s="1751">
        <v>0.8282</v>
      </c>
      <c r="F167" s="1751">
        <v>0.8282</v>
      </c>
      <c r="G167" s="1751">
        <v>0.8282</v>
      </c>
      <c r="H167" s="1751">
        <v>0.8282</v>
      </c>
      <c r="I167" s="1751">
        <v>0.6922</v>
      </c>
      <c r="J167" s="1751">
        <v>0.6922</v>
      </c>
      <c r="K167" s="1751">
        <v>0.6922</v>
      </c>
      <c r="L167" s="1751">
        <v>0.6922</v>
      </c>
      <c r="M167" s="1751">
        <v>0.6922</v>
      </c>
    </row>
    <row r="168" spans="1:13">
      <c r="A168" s="1748">
        <v>8.3</v>
      </c>
      <c r="B168" s="1751">
        <v>0.903</v>
      </c>
      <c r="C168" s="1751">
        <v>0.903</v>
      </c>
      <c r="D168" s="1751">
        <v>0.8265</v>
      </c>
      <c r="E168" s="1751">
        <v>0.8265</v>
      </c>
      <c r="F168" s="1751">
        <v>0.8265</v>
      </c>
      <c r="G168" s="1751">
        <v>0.8265</v>
      </c>
      <c r="H168" s="1751">
        <v>0.8265</v>
      </c>
      <c r="I168" s="1751">
        <v>0.69</v>
      </c>
      <c r="J168" s="1751">
        <v>0.69</v>
      </c>
      <c r="K168" s="1751">
        <v>0.69</v>
      </c>
      <c r="L168" s="1751">
        <v>0.69</v>
      </c>
      <c r="M168" s="1751">
        <v>0.69</v>
      </c>
    </row>
    <row r="169" spans="1:13">
      <c r="A169" s="1748">
        <v>8.4</v>
      </c>
      <c r="B169" s="1751">
        <v>0.9016</v>
      </c>
      <c r="C169" s="1751">
        <v>0.9016</v>
      </c>
      <c r="D169" s="1751">
        <v>0.8248</v>
      </c>
      <c r="E169" s="1751">
        <v>0.8248</v>
      </c>
      <c r="F169" s="1751">
        <v>0.8248</v>
      </c>
      <c r="G169" s="1751">
        <v>0.8248</v>
      </c>
      <c r="H169" s="1751">
        <v>0.8248</v>
      </c>
      <c r="I169" s="1751">
        <v>0.6878</v>
      </c>
      <c r="J169" s="1751">
        <v>0.6878</v>
      </c>
      <c r="K169" s="1751">
        <v>0.6878</v>
      </c>
      <c r="L169" s="1751">
        <v>0.6878</v>
      </c>
      <c r="M169" s="1751">
        <v>0.6878</v>
      </c>
    </row>
    <row r="170" spans="1:13">
      <c r="A170" s="1748">
        <v>8.5</v>
      </c>
      <c r="B170" s="1751">
        <v>0.9002</v>
      </c>
      <c r="C170" s="1751">
        <v>0.9002</v>
      </c>
      <c r="D170" s="1751">
        <v>0.8231</v>
      </c>
      <c r="E170" s="1751">
        <v>0.8231</v>
      </c>
      <c r="F170" s="1751">
        <v>0.8231</v>
      </c>
      <c r="G170" s="1751">
        <v>0.8231</v>
      </c>
      <c r="H170" s="1751">
        <v>0.8231</v>
      </c>
      <c r="I170" s="1751">
        <v>0.6857</v>
      </c>
      <c r="J170" s="1751">
        <v>0.6857</v>
      </c>
      <c r="K170" s="1751">
        <v>0.6857</v>
      </c>
      <c r="L170" s="1751">
        <v>0.6857</v>
      </c>
      <c r="M170" s="1751">
        <v>0.6857</v>
      </c>
    </row>
    <row r="171" spans="1:13">
      <c r="A171" s="1748">
        <v>8.6</v>
      </c>
      <c r="B171" s="1751">
        <v>0.8988</v>
      </c>
      <c r="C171" s="1751">
        <v>0.8988</v>
      </c>
      <c r="D171" s="1751">
        <v>0.8214</v>
      </c>
      <c r="E171" s="1751">
        <v>0.8214</v>
      </c>
      <c r="F171" s="1751">
        <v>0.8214</v>
      </c>
      <c r="G171" s="1751">
        <v>0.8214</v>
      </c>
      <c r="H171" s="1751">
        <v>0.8214</v>
      </c>
      <c r="I171" s="1751">
        <v>0.6836</v>
      </c>
      <c r="J171" s="1751">
        <v>0.6836</v>
      </c>
      <c r="K171" s="1751">
        <v>0.6836</v>
      </c>
      <c r="L171" s="1751">
        <v>0.6836</v>
      </c>
      <c r="M171" s="1751">
        <v>0.6836</v>
      </c>
    </row>
    <row r="172" spans="1:13">
      <c r="A172" s="1748">
        <v>8.7</v>
      </c>
      <c r="B172" s="1751">
        <v>0.8974</v>
      </c>
      <c r="C172" s="1751">
        <v>0.8974</v>
      </c>
      <c r="D172" s="1751">
        <v>0.8197</v>
      </c>
      <c r="E172" s="1751">
        <v>0.8197</v>
      </c>
      <c r="F172" s="1751">
        <v>0.8197</v>
      </c>
      <c r="G172" s="1751">
        <v>0.8197</v>
      </c>
      <c r="H172" s="1751">
        <v>0.8197</v>
      </c>
      <c r="I172" s="1751">
        <v>0.6815</v>
      </c>
      <c r="J172" s="1751">
        <v>0.6815</v>
      </c>
      <c r="K172" s="1751">
        <v>0.6815</v>
      </c>
      <c r="L172" s="1751">
        <v>0.6815</v>
      </c>
      <c r="M172" s="1751">
        <v>0.6815</v>
      </c>
    </row>
    <row r="173" spans="1:13">
      <c r="A173" s="1748">
        <v>8.8</v>
      </c>
      <c r="B173" s="1751">
        <v>0.896</v>
      </c>
      <c r="C173" s="1751">
        <v>0.896</v>
      </c>
      <c r="D173" s="1751">
        <v>0.8181</v>
      </c>
      <c r="E173" s="1751">
        <v>0.8181</v>
      </c>
      <c r="F173" s="1751">
        <v>0.8181</v>
      </c>
      <c r="G173" s="1751">
        <v>0.8181</v>
      </c>
      <c r="H173" s="1751">
        <v>0.8181</v>
      </c>
      <c r="I173" s="1751">
        <v>0.6794</v>
      </c>
      <c r="J173" s="1751">
        <v>0.6794</v>
      </c>
      <c r="K173" s="1751">
        <v>0.6794</v>
      </c>
      <c r="L173" s="1751">
        <v>0.6794</v>
      </c>
      <c r="M173" s="1751">
        <v>0.6794</v>
      </c>
    </row>
    <row r="174" spans="1:13">
      <c r="A174" s="1748">
        <v>8.9</v>
      </c>
      <c r="B174" s="1751">
        <v>0.8947</v>
      </c>
      <c r="C174" s="1751">
        <v>0.8947</v>
      </c>
      <c r="D174" s="1751">
        <v>0.8165</v>
      </c>
      <c r="E174" s="1751">
        <v>0.8165</v>
      </c>
      <c r="F174" s="1751">
        <v>0.8165</v>
      </c>
      <c r="G174" s="1751">
        <v>0.8165</v>
      </c>
      <c r="H174" s="1751">
        <v>0.8165</v>
      </c>
      <c r="I174" s="1751">
        <v>0.6774</v>
      </c>
      <c r="J174" s="1751">
        <v>0.6774</v>
      </c>
      <c r="K174" s="1751">
        <v>0.6774</v>
      </c>
      <c r="L174" s="1751">
        <v>0.6774</v>
      </c>
      <c r="M174" s="1751">
        <v>0.6774</v>
      </c>
    </row>
    <row r="175" spans="1:13">
      <c r="A175" s="1748">
        <v>9</v>
      </c>
      <c r="B175" s="1751">
        <v>0.8934</v>
      </c>
      <c r="C175" s="1751">
        <v>0.8934</v>
      </c>
      <c r="D175" s="1751">
        <v>0.8149</v>
      </c>
      <c r="E175" s="1751">
        <v>0.8149</v>
      </c>
      <c r="F175" s="1751">
        <v>0.8149</v>
      </c>
      <c r="G175" s="1751">
        <v>0.8149</v>
      </c>
      <c r="H175" s="1751">
        <v>0.8149</v>
      </c>
      <c r="I175" s="1751">
        <v>0.6754</v>
      </c>
      <c r="J175" s="1751">
        <v>0.6754</v>
      </c>
      <c r="K175" s="1751">
        <v>0.6754</v>
      </c>
      <c r="L175" s="1751">
        <v>0.6754</v>
      </c>
      <c r="M175" s="1751">
        <v>0.6754</v>
      </c>
    </row>
    <row r="176" spans="1:13">
      <c r="A176" s="1748">
        <v>9.1</v>
      </c>
      <c r="B176" s="1751">
        <v>0.8921</v>
      </c>
      <c r="C176" s="1751">
        <v>0.8921</v>
      </c>
      <c r="D176" s="1751">
        <v>0.8133</v>
      </c>
      <c r="E176" s="1751">
        <v>0.8133</v>
      </c>
      <c r="F176" s="1751">
        <v>0.8133</v>
      </c>
      <c r="G176" s="1751">
        <v>0.8133</v>
      </c>
      <c r="H176" s="1751">
        <v>0.8133</v>
      </c>
      <c r="I176" s="1751">
        <v>0.6734</v>
      </c>
      <c r="J176" s="1751">
        <v>0.6734</v>
      </c>
      <c r="K176" s="1751">
        <v>0.6734</v>
      </c>
      <c r="L176" s="1751">
        <v>0.6734</v>
      </c>
      <c r="M176" s="1751">
        <v>0.6734</v>
      </c>
    </row>
    <row r="177" spans="1:13">
      <c r="A177" s="1748">
        <v>9.2</v>
      </c>
      <c r="B177" s="1751">
        <v>0.8908</v>
      </c>
      <c r="C177" s="1751">
        <v>0.8908</v>
      </c>
      <c r="D177" s="1751">
        <v>0.8117</v>
      </c>
      <c r="E177" s="1751">
        <v>0.8117</v>
      </c>
      <c r="F177" s="1751">
        <v>0.8117</v>
      </c>
      <c r="G177" s="1751">
        <v>0.8117</v>
      </c>
      <c r="H177" s="1751">
        <v>0.8117</v>
      </c>
      <c r="I177" s="1751">
        <v>0.6714</v>
      </c>
      <c r="J177" s="1751">
        <v>0.6714</v>
      </c>
      <c r="K177" s="1751">
        <v>0.6714</v>
      </c>
      <c r="L177" s="1751">
        <v>0.6714</v>
      </c>
      <c r="M177" s="1751">
        <v>0.6714</v>
      </c>
    </row>
    <row r="178" spans="1:13">
      <c r="A178" s="1748">
        <v>9.3</v>
      </c>
      <c r="B178" s="1751">
        <v>0.8895</v>
      </c>
      <c r="C178" s="1751">
        <v>0.8895</v>
      </c>
      <c r="D178" s="1751">
        <v>0.8101</v>
      </c>
      <c r="E178" s="1751">
        <v>0.8101</v>
      </c>
      <c r="F178" s="1751">
        <v>0.8101</v>
      </c>
      <c r="G178" s="1751">
        <v>0.8101</v>
      </c>
      <c r="H178" s="1751">
        <v>0.8101</v>
      </c>
      <c r="I178" s="1751">
        <v>0.6694</v>
      </c>
      <c r="J178" s="1751">
        <v>0.6694</v>
      </c>
      <c r="K178" s="1751">
        <v>0.6694</v>
      </c>
      <c r="L178" s="1751">
        <v>0.6694</v>
      </c>
      <c r="M178" s="1751">
        <v>0.6694</v>
      </c>
    </row>
    <row r="179" spans="1:13">
      <c r="A179" s="1748">
        <v>9.4</v>
      </c>
      <c r="B179" s="1751">
        <v>0.8882</v>
      </c>
      <c r="C179" s="1751">
        <v>0.8882</v>
      </c>
      <c r="D179" s="1751">
        <v>0.8085</v>
      </c>
      <c r="E179" s="1751">
        <v>0.8085</v>
      </c>
      <c r="F179" s="1751">
        <v>0.8085</v>
      </c>
      <c r="G179" s="1751">
        <v>0.8085</v>
      </c>
      <c r="H179" s="1751">
        <v>0.8085</v>
      </c>
      <c r="I179" s="1751">
        <v>0.6674</v>
      </c>
      <c r="J179" s="1751">
        <v>0.6674</v>
      </c>
      <c r="K179" s="1751">
        <v>0.6674</v>
      </c>
      <c r="L179" s="1751">
        <v>0.6674</v>
      </c>
      <c r="M179" s="1751">
        <v>0.6674</v>
      </c>
    </row>
    <row r="180" spans="1:13">
      <c r="A180" s="1748">
        <v>9.5</v>
      </c>
      <c r="B180" s="1751">
        <v>0.887</v>
      </c>
      <c r="C180" s="1751">
        <v>0.887</v>
      </c>
      <c r="D180" s="1751">
        <v>0.807</v>
      </c>
      <c r="E180" s="1751">
        <v>0.807</v>
      </c>
      <c r="F180" s="1751">
        <v>0.807</v>
      </c>
      <c r="G180" s="1751">
        <v>0.807</v>
      </c>
      <c r="H180" s="1751">
        <v>0.807</v>
      </c>
      <c r="I180" s="1751">
        <v>0.6655</v>
      </c>
      <c r="J180" s="1751">
        <v>0.6655</v>
      </c>
      <c r="K180" s="1751">
        <v>0.6655</v>
      </c>
      <c r="L180" s="1751">
        <v>0.6655</v>
      </c>
      <c r="M180" s="1751">
        <v>0.6655</v>
      </c>
    </row>
    <row r="181" spans="1:13">
      <c r="A181" s="1748">
        <v>9.6</v>
      </c>
      <c r="B181" s="1751">
        <v>0.8858</v>
      </c>
      <c r="C181" s="1751">
        <v>0.8858</v>
      </c>
      <c r="D181" s="1751">
        <v>0.8055</v>
      </c>
      <c r="E181" s="1751">
        <v>0.8055</v>
      </c>
      <c r="F181" s="1751">
        <v>0.8055</v>
      </c>
      <c r="G181" s="1751">
        <v>0.8055</v>
      </c>
      <c r="H181" s="1751">
        <v>0.8055</v>
      </c>
      <c r="I181" s="1751">
        <v>0.6636</v>
      </c>
      <c r="J181" s="1751">
        <v>0.6636</v>
      </c>
      <c r="K181" s="1751">
        <v>0.6636</v>
      </c>
      <c r="L181" s="1751">
        <v>0.6636</v>
      </c>
      <c r="M181" s="1751">
        <v>0.6636</v>
      </c>
    </row>
    <row r="182" spans="1:13">
      <c r="A182" s="1748">
        <v>9.7</v>
      </c>
      <c r="B182" s="1751">
        <v>0.8846</v>
      </c>
      <c r="C182" s="1751">
        <v>0.8846</v>
      </c>
      <c r="D182" s="1751">
        <v>0.804</v>
      </c>
      <c r="E182" s="1751">
        <v>0.804</v>
      </c>
      <c r="F182" s="1751">
        <v>0.804</v>
      </c>
      <c r="G182" s="1751">
        <v>0.804</v>
      </c>
      <c r="H182" s="1751">
        <v>0.804</v>
      </c>
      <c r="I182" s="1751">
        <v>0.6617</v>
      </c>
      <c r="J182" s="1751">
        <v>0.6617</v>
      </c>
      <c r="K182" s="1751">
        <v>0.6617</v>
      </c>
      <c r="L182" s="1751">
        <v>0.6617</v>
      </c>
      <c r="M182" s="1751">
        <v>0.6617</v>
      </c>
    </row>
    <row r="183" spans="1:13">
      <c r="A183" s="1748">
        <v>9.8</v>
      </c>
      <c r="B183" s="1751">
        <v>0.8834</v>
      </c>
      <c r="C183" s="1751">
        <v>0.8834</v>
      </c>
      <c r="D183" s="1751">
        <v>0.8025</v>
      </c>
      <c r="E183" s="1751">
        <v>0.8025</v>
      </c>
      <c r="F183" s="1751">
        <v>0.8025</v>
      </c>
      <c r="G183" s="1751">
        <v>0.8025</v>
      </c>
      <c r="H183" s="1751">
        <v>0.8025</v>
      </c>
      <c r="I183" s="1751">
        <v>0.6598</v>
      </c>
      <c r="J183" s="1751">
        <v>0.6598</v>
      </c>
      <c r="K183" s="1751">
        <v>0.6598</v>
      </c>
      <c r="L183" s="1751">
        <v>0.6598</v>
      </c>
      <c r="M183" s="1751">
        <v>0.6598</v>
      </c>
    </row>
    <row r="184" spans="1:13">
      <c r="A184" s="1748">
        <v>9.9</v>
      </c>
      <c r="B184" s="1751">
        <v>0.8822</v>
      </c>
      <c r="C184" s="1751">
        <v>0.8822</v>
      </c>
      <c r="D184" s="1751">
        <v>0.801</v>
      </c>
      <c r="E184" s="1751">
        <v>0.801</v>
      </c>
      <c r="F184" s="1751">
        <v>0.801</v>
      </c>
      <c r="G184" s="1751">
        <v>0.801</v>
      </c>
      <c r="H184" s="1751">
        <v>0.801</v>
      </c>
      <c r="I184" s="1751">
        <v>0.6579</v>
      </c>
      <c r="J184" s="1751">
        <v>0.6579</v>
      </c>
      <c r="K184" s="1751">
        <v>0.6579</v>
      </c>
      <c r="L184" s="1751">
        <v>0.6579</v>
      </c>
      <c r="M184" s="1751">
        <v>0.6579</v>
      </c>
    </row>
    <row r="185" ht="15" spans="1:13">
      <c r="A185" s="1746" t="s">
        <v>2043</v>
      </c>
      <c r="B185" s="1751"/>
      <c r="C185" s="1751"/>
      <c r="D185" s="1751"/>
      <c r="E185" s="1751"/>
      <c r="F185" s="1751"/>
      <c r="G185" s="1751"/>
      <c r="H185" s="1751"/>
      <c r="I185" s="1751"/>
      <c r="J185" s="1751"/>
      <c r="K185" s="1751"/>
      <c r="L185" s="1751"/>
      <c r="M185" s="1751"/>
    </row>
    <row r="186" spans="1:13">
      <c r="A186" s="1748" t="s">
        <v>105</v>
      </c>
      <c r="B186" s="1751" t="s">
        <v>238</v>
      </c>
      <c r="C186" s="1751" t="s">
        <v>251</v>
      </c>
      <c r="D186" s="1751" t="s">
        <v>263</v>
      </c>
      <c r="E186" s="1751" t="s">
        <v>273</v>
      </c>
      <c r="F186" s="1751" t="s">
        <v>282</v>
      </c>
      <c r="G186" s="1751" t="s">
        <v>290</v>
      </c>
      <c r="H186" s="1751" t="s">
        <v>295</v>
      </c>
      <c r="I186" s="1751" t="s">
        <v>301</v>
      </c>
      <c r="J186" s="1751" t="s">
        <v>305</v>
      </c>
      <c r="K186" s="1751" t="s">
        <v>309</v>
      </c>
      <c r="L186" s="1751" t="s">
        <v>313</v>
      </c>
      <c r="M186" s="1751" t="s">
        <v>317</v>
      </c>
    </row>
    <row r="187" spans="1:13">
      <c r="A187" s="1748">
        <v>1</v>
      </c>
      <c r="B187" s="1751">
        <v>1.1902</v>
      </c>
      <c r="C187" s="1751">
        <v>1.1902</v>
      </c>
      <c r="D187" s="1751">
        <v>1.222</v>
      </c>
      <c r="E187" s="1751">
        <v>1.222</v>
      </c>
      <c r="F187" s="1751">
        <v>1.222</v>
      </c>
      <c r="G187" s="1751">
        <v>1.222</v>
      </c>
      <c r="H187" s="1751">
        <v>1.222</v>
      </c>
      <c r="I187" s="1751">
        <v>1.1055</v>
      </c>
      <c r="J187" s="1751">
        <v>1.1055</v>
      </c>
      <c r="K187" s="1751">
        <v>1.1055</v>
      </c>
      <c r="L187" s="1751">
        <v>1.1055</v>
      </c>
      <c r="M187" s="1751">
        <v>1.1055</v>
      </c>
    </row>
    <row r="188" spans="1:13">
      <c r="A188" s="1748">
        <v>1.1</v>
      </c>
      <c r="B188" s="1751">
        <v>1.1715</v>
      </c>
      <c r="C188" s="1751">
        <v>1.1715</v>
      </c>
      <c r="D188" s="1751">
        <v>1.2003</v>
      </c>
      <c r="E188" s="1751">
        <v>1.2003</v>
      </c>
      <c r="F188" s="1751">
        <v>1.2003</v>
      </c>
      <c r="G188" s="1751">
        <v>1.2003</v>
      </c>
      <c r="H188" s="1751">
        <v>1.2003</v>
      </c>
      <c r="I188" s="1751">
        <v>1.0819</v>
      </c>
      <c r="J188" s="1751">
        <v>1.0819</v>
      </c>
      <c r="K188" s="1751">
        <v>1.0819</v>
      </c>
      <c r="L188" s="1751">
        <v>1.0819</v>
      </c>
      <c r="M188" s="1751">
        <v>1.0819</v>
      </c>
    </row>
    <row r="189" spans="1:13">
      <c r="A189" s="1748">
        <v>1.2</v>
      </c>
      <c r="B189" s="1751">
        <v>1.1539</v>
      </c>
      <c r="C189" s="1751">
        <v>1.1539</v>
      </c>
      <c r="D189" s="1751">
        <v>1.1798</v>
      </c>
      <c r="E189" s="1751">
        <v>1.1798</v>
      </c>
      <c r="F189" s="1751">
        <v>1.1798</v>
      </c>
      <c r="G189" s="1751">
        <v>1.1798</v>
      </c>
      <c r="H189" s="1751">
        <v>1.1798</v>
      </c>
      <c r="I189" s="1751">
        <v>1.0597</v>
      </c>
      <c r="J189" s="1751">
        <v>1.0597</v>
      </c>
      <c r="K189" s="1751">
        <v>1.0597</v>
      </c>
      <c r="L189" s="1751">
        <v>1.0597</v>
      </c>
      <c r="M189" s="1751">
        <v>1.0597</v>
      </c>
    </row>
    <row r="190" spans="1:13">
      <c r="A190" s="1748">
        <v>1.3</v>
      </c>
      <c r="B190" s="1751">
        <v>1.1372</v>
      </c>
      <c r="C190" s="1751">
        <v>1.1372</v>
      </c>
      <c r="D190" s="1751">
        <v>1.1605</v>
      </c>
      <c r="E190" s="1751">
        <v>1.1605</v>
      </c>
      <c r="F190" s="1751">
        <v>1.1605</v>
      </c>
      <c r="G190" s="1751">
        <v>1.1605</v>
      </c>
      <c r="H190" s="1751">
        <v>1.1605</v>
      </c>
      <c r="I190" s="1751">
        <v>1.0386</v>
      </c>
      <c r="J190" s="1751">
        <v>1.0386</v>
      </c>
      <c r="K190" s="1751">
        <v>1.0386</v>
      </c>
      <c r="L190" s="1751">
        <v>1.0386</v>
      </c>
      <c r="M190" s="1751">
        <v>1.0386</v>
      </c>
    </row>
    <row r="191" spans="1:13">
      <c r="A191" s="1748">
        <v>1.4</v>
      </c>
      <c r="B191" s="1751">
        <v>1.1216</v>
      </c>
      <c r="C191" s="1751">
        <v>1.1216</v>
      </c>
      <c r="D191" s="1751">
        <v>1.1422</v>
      </c>
      <c r="E191" s="1751">
        <v>1.1422</v>
      </c>
      <c r="F191" s="1751">
        <v>1.1422</v>
      </c>
      <c r="G191" s="1751">
        <v>1.1422</v>
      </c>
      <c r="H191" s="1751">
        <v>1.1422</v>
      </c>
      <c r="I191" s="1751">
        <v>1.0188</v>
      </c>
      <c r="J191" s="1751">
        <v>1.0188</v>
      </c>
      <c r="K191" s="1751">
        <v>1.0188</v>
      </c>
      <c r="L191" s="1751">
        <v>1.0188</v>
      </c>
      <c r="M191" s="1751">
        <v>1.0188</v>
      </c>
    </row>
    <row r="192" spans="1:13">
      <c r="A192" s="1748">
        <v>1.5</v>
      </c>
      <c r="B192" s="1751">
        <v>1.1069</v>
      </c>
      <c r="C192" s="1751">
        <v>1.1069</v>
      </c>
      <c r="D192" s="1751">
        <v>1.125</v>
      </c>
      <c r="E192" s="1751">
        <v>1.125</v>
      </c>
      <c r="F192" s="1751">
        <v>1.125</v>
      </c>
      <c r="G192" s="1751">
        <v>1.125</v>
      </c>
      <c r="H192" s="1751">
        <v>1.125</v>
      </c>
      <c r="I192" s="1751">
        <v>1</v>
      </c>
      <c r="J192" s="1751">
        <v>1</v>
      </c>
      <c r="K192" s="1751">
        <v>1</v>
      </c>
      <c r="L192" s="1751">
        <v>1</v>
      </c>
      <c r="M192" s="1751">
        <v>1</v>
      </c>
    </row>
    <row r="193" spans="1:13">
      <c r="A193" s="1748">
        <v>1.6</v>
      </c>
      <c r="B193" s="1751">
        <v>1.0929</v>
      </c>
      <c r="C193" s="1751">
        <v>1.0929</v>
      </c>
      <c r="D193" s="1751">
        <v>1.1087</v>
      </c>
      <c r="E193" s="1751">
        <v>1.1087</v>
      </c>
      <c r="F193" s="1751">
        <v>1.1087</v>
      </c>
      <c r="G193" s="1751">
        <v>1.1087</v>
      </c>
      <c r="H193" s="1751">
        <v>1.1087</v>
      </c>
      <c r="I193" s="1751">
        <v>0.9823</v>
      </c>
      <c r="J193" s="1751">
        <v>0.9823</v>
      </c>
      <c r="K193" s="1751">
        <v>0.9823</v>
      </c>
      <c r="L193" s="1751">
        <v>0.9823</v>
      </c>
      <c r="M193" s="1751">
        <v>0.9823</v>
      </c>
    </row>
    <row r="194" spans="1:13">
      <c r="A194" s="1752">
        <v>1.7</v>
      </c>
      <c r="B194" s="1751">
        <v>1.0798</v>
      </c>
      <c r="C194" s="1751">
        <v>1.0798</v>
      </c>
      <c r="D194" s="1751">
        <v>1.0934</v>
      </c>
      <c r="E194" s="1751">
        <v>1.0934</v>
      </c>
      <c r="F194" s="1751">
        <v>1.0934</v>
      </c>
      <c r="G194" s="1751">
        <v>1.0934</v>
      </c>
      <c r="H194" s="1751">
        <v>1.0934</v>
      </c>
      <c r="I194" s="1751">
        <v>0.9656</v>
      </c>
      <c r="J194" s="1751">
        <v>0.9656</v>
      </c>
      <c r="K194" s="1751">
        <v>0.9656</v>
      </c>
      <c r="L194" s="1751">
        <v>0.9656</v>
      </c>
      <c r="M194" s="1751">
        <v>0.9656</v>
      </c>
    </row>
    <row r="195" spans="1:13">
      <c r="A195" s="1752">
        <v>1.8</v>
      </c>
      <c r="B195" s="1751">
        <v>1.0675</v>
      </c>
      <c r="C195" s="1751">
        <v>1.0675</v>
      </c>
      <c r="D195" s="1751">
        <v>1.0791</v>
      </c>
      <c r="E195" s="1751">
        <v>1.0791</v>
      </c>
      <c r="F195" s="1751">
        <v>1.0791</v>
      </c>
      <c r="G195" s="1751">
        <v>1.0791</v>
      </c>
      <c r="H195" s="1751">
        <v>1.0791</v>
      </c>
      <c r="I195" s="1751">
        <v>0.9499</v>
      </c>
      <c r="J195" s="1751">
        <v>0.9499</v>
      </c>
      <c r="K195" s="1751">
        <v>0.9499</v>
      </c>
      <c r="L195" s="1751">
        <v>0.9499</v>
      </c>
      <c r="M195" s="1751">
        <v>0.9499</v>
      </c>
    </row>
    <row r="196" spans="1:13">
      <c r="A196" s="1752">
        <v>1.9</v>
      </c>
      <c r="B196" s="1751">
        <v>1.0558</v>
      </c>
      <c r="C196" s="1751">
        <v>1.0558</v>
      </c>
      <c r="D196" s="1751">
        <v>1.0655</v>
      </c>
      <c r="E196" s="1751">
        <v>1.0655</v>
      </c>
      <c r="F196" s="1751">
        <v>1.0655</v>
      </c>
      <c r="G196" s="1751">
        <v>1.0655</v>
      </c>
      <c r="H196" s="1751">
        <v>1.0655</v>
      </c>
      <c r="I196" s="1751">
        <v>0.9352</v>
      </c>
      <c r="J196" s="1751">
        <v>0.9352</v>
      </c>
      <c r="K196" s="1751">
        <v>0.9352</v>
      </c>
      <c r="L196" s="1751">
        <v>0.9352</v>
      </c>
      <c r="M196" s="1751">
        <v>0.9352</v>
      </c>
    </row>
    <row r="197" spans="1:13">
      <c r="A197" s="1752">
        <v>2</v>
      </c>
      <c r="B197" s="1751">
        <v>1.045</v>
      </c>
      <c r="C197" s="1751">
        <v>1.045</v>
      </c>
      <c r="D197" s="1751">
        <v>1.0528</v>
      </c>
      <c r="E197" s="1751">
        <v>1.0528</v>
      </c>
      <c r="F197" s="1751">
        <v>1.0528</v>
      </c>
      <c r="G197" s="1751">
        <v>1.0528</v>
      </c>
      <c r="H197" s="1751">
        <v>1.0528</v>
      </c>
      <c r="I197" s="1751">
        <v>0.9213</v>
      </c>
      <c r="J197" s="1751">
        <v>0.9213</v>
      </c>
      <c r="K197" s="1751">
        <v>0.9213</v>
      </c>
      <c r="L197" s="1751">
        <v>0.9213</v>
      </c>
      <c r="M197" s="1751">
        <v>0.9213</v>
      </c>
    </row>
    <row r="198" spans="1:13">
      <c r="A198" s="1752">
        <v>2.1</v>
      </c>
      <c r="B198" s="1751">
        <v>1.0348</v>
      </c>
      <c r="C198" s="1751">
        <v>1.0348</v>
      </c>
      <c r="D198" s="1751">
        <v>1.0408</v>
      </c>
      <c r="E198" s="1751">
        <v>1.0408</v>
      </c>
      <c r="F198" s="1751">
        <v>1.0408</v>
      </c>
      <c r="G198" s="1751">
        <v>1.0408</v>
      </c>
      <c r="H198" s="1751">
        <v>1.0408</v>
      </c>
      <c r="I198" s="1751">
        <v>0.9082</v>
      </c>
      <c r="J198" s="1751">
        <v>0.9082</v>
      </c>
      <c r="K198" s="1751">
        <v>0.9082</v>
      </c>
      <c r="L198" s="1751">
        <v>0.9082</v>
      </c>
      <c r="M198" s="1751">
        <v>0.9082</v>
      </c>
    </row>
    <row r="199" spans="1:13">
      <c r="A199" s="1752">
        <v>2.2</v>
      </c>
      <c r="B199" s="1751">
        <v>1.0252</v>
      </c>
      <c r="C199" s="1751">
        <v>1.0252</v>
      </c>
      <c r="D199" s="1751">
        <v>1.0296</v>
      </c>
      <c r="E199" s="1751">
        <v>1.0296</v>
      </c>
      <c r="F199" s="1751">
        <v>1.0296</v>
      </c>
      <c r="G199" s="1751">
        <v>1.0296</v>
      </c>
      <c r="H199" s="1751">
        <v>1.0296</v>
      </c>
      <c r="I199" s="1751">
        <v>0.8957</v>
      </c>
      <c r="J199" s="1751">
        <v>0.8957</v>
      </c>
      <c r="K199" s="1751">
        <v>0.8957</v>
      </c>
      <c r="L199" s="1751">
        <v>0.8957</v>
      </c>
      <c r="M199" s="1751">
        <v>0.8957</v>
      </c>
    </row>
    <row r="200" spans="1:13">
      <c r="A200" s="1752">
        <v>2.3</v>
      </c>
      <c r="B200" s="1751">
        <v>1.0162</v>
      </c>
      <c r="C200" s="1751">
        <v>1.0162</v>
      </c>
      <c r="D200" s="1751">
        <v>1.0191</v>
      </c>
      <c r="E200" s="1751">
        <v>1.0191</v>
      </c>
      <c r="F200" s="1751">
        <v>1.0191</v>
      </c>
      <c r="G200" s="1751">
        <v>1.0191</v>
      </c>
      <c r="H200" s="1751">
        <v>1.0191</v>
      </c>
      <c r="I200" s="1751">
        <v>0.8842</v>
      </c>
      <c r="J200" s="1751">
        <v>0.8842</v>
      </c>
      <c r="K200" s="1751">
        <v>0.8842</v>
      </c>
      <c r="L200" s="1751">
        <v>0.8842</v>
      </c>
      <c r="M200" s="1751">
        <v>0.8842</v>
      </c>
    </row>
    <row r="201" spans="1:13">
      <c r="A201" s="1752">
        <v>2.4</v>
      </c>
      <c r="B201" s="1751">
        <v>1.0078</v>
      </c>
      <c r="C201" s="1751">
        <v>1.0078</v>
      </c>
      <c r="D201" s="1751">
        <v>1.0092</v>
      </c>
      <c r="E201" s="1751">
        <v>1.0092</v>
      </c>
      <c r="F201" s="1751">
        <v>1.0092</v>
      </c>
      <c r="G201" s="1751">
        <v>1.0092</v>
      </c>
      <c r="H201" s="1751">
        <v>1.0092</v>
      </c>
      <c r="I201" s="1751">
        <v>0.8733</v>
      </c>
      <c r="J201" s="1751">
        <v>0.8733</v>
      </c>
      <c r="K201" s="1751">
        <v>0.8733</v>
      </c>
      <c r="L201" s="1751">
        <v>0.8733</v>
      </c>
      <c r="M201" s="1751">
        <v>0.8733</v>
      </c>
    </row>
    <row r="202" spans="1:13">
      <c r="A202" s="1752">
        <v>2.5</v>
      </c>
      <c r="B202" s="1751">
        <v>1</v>
      </c>
      <c r="C202" s="1751">
        <v>1</v>
      </c>
      <c r="D202" s="1751">
        <v>1</v>
      </c>
      <c r="E202" s="1751">
        <v>1</v>
      </c>
      <c r="F202" s="1751">
        <v>1</v>
      </c>
      <c r="G202" s="1751">
        <v>1</v>
      </c>
      <c r="H202" s="1751">
        <v>1</v>
      </c>
      <c r="I202" s="1751">
        <v>0.863</v>
      </c>
      <c r="J202" s="1751">
        <v>0.863</v>
      </c>
      <c r="K202" s="1751">
        <v>0.863</v>
      </c>
      <c r="L202" s="1751">
        <v>0.863</v>
      </c>
      <c r="M202" s="1751">
        <v>0.863</v>
      </c>
    </row>
    <row r="203" spans="1:13">
      <c r="A203" s="1752">
        <v>2.6</v>
      </c>
      <c r="B203" s="1751">
        <v>0.9927</v>
      </c>
      <c r="C203" s="1751">
        <v>0.9927</v>
      </c>
      <c r="D203" s="1751">
        <v>0.9914</v>
      </c>
      <c r="E203" s="1751">
        <v>0.9914</v>
      </c>
      <c r="F203" s="1751">
        <v>0.9914</v>
      </c>
      <c r="G203" s="1751">
        <v>0.9914</v>
      </c>
      <c r="H203" s="1751">
        <v>0.9914</v>
      </c>
      <c r="I203" s="1751">
        <v>0.8534</v>
      </c>
      <c r="J203" s="1751">
        <v>0.8534</v>
      </c>
      <c r="K203" s="1751">
        <v>0.8534</v>
      </c>
      <c r="L203" s="1751">
        <v>0.8534</v>
      </c>
      <c r="M203" s="1751">
        <v>0.8534</v>
      </c>
    </row>
    <row r="204" spans="1:13">
      <c r="A204" s="1752">
        <v>2.7</v>
      </c>
      <c r="B204" s="1751">
        <v>0.9858</v>
      </c>
      <c r="C204" s="1751">
        <v>0.9858</v>
      </c>
      <c r="D204" s="1751">
        <v>0.9833</v>
      </c>
      <c r="E204" s="1751">
        <v>0.9833</v>
      </c>
      <c r="F204" s="1751">
        <v>0.9833</v>
      </c>
      <c r="G204" s="1751">
        <v>0.9833</v>
      </c>
      <c r="H204" s="1751">
        <v>0.9833</v>
      </c>
      <c r="I204" s="1751">
        <v>0.8444</v>
      </c>
      <c r="J204" s="1751">
        <v>0.8444</v>
      </c>
      <c r="K204" s="1751">
        <v>0.8444</v>
      </c>
      <c r="L204" s="1751">
        <v>0.8444</v>
      </c>
      <c r="M204" s="1751">
        <v>0.8444</v>
      </c>
    </row>
    <row r="205" spans="1:13">
      <c r="A205" s="1752">
        <v>2.8</v>
      </c>
      <c r="B205" s="1751">
        <v>0.9794</v>
      </c>
      <c r="C205" s="1751">
        <v>0.9794</v>
      </c>
      <c r="D205" s="1751">
        <v>0.9757</v>
      </c>
      <c r="E205" s="1751">
        <v>0.9757</v>
      </c>
      <c r="F205" s="1751">
        <v>0.9757</v>
      </c>
      <c r="G205" s="1751">
        <v>0.9757</v>
      </c>
      <c r="H205" s="1751">
        <v>0.9757</v>
      </c>
      <c r="I205" s="1751">
        <v>0.836</v>
      </c>
      <c r="J205" s="1751">
        <v>0.836</v>
      </c>
      <c r="K205" s="1751">
        <v>0.836</v>
      </c>
      <c r="L205" s="1751">
        <v>0.836</v>
      </c>
      <c r="M205" s="1751">
        <v>0.836</v>
      </c>
    </row>
    <row r="206" spans="1:13">
      <c r="A206" s="1748">
        <v>2.9</v>
      </c>
      <c r="B206" s="1749">
        <v>0.9735</v>
      </c>
      <c r="C206" s="1749">
        <v>0.9735</v>
      </c>
      <c r="D206" s="1749">
        <v>0.9687</v>
      </c>
      <c r="E206" s="1749">
        <v>0.9687</v>
      </c>
      <c r="F206" s="1749">
        <v>0.9687</v>
      </c>
      <c r="G206" s="1749">
        <v>0.9687</v>
      </c>
      <c r="H206" s="1750">
        <v>0.9687</v>
      </c>
      <c r="I206" s="1750">
        <v>0.8282</v>
      </c>
      <c r="J206" s="1753">
        <v>0.8282</v>
      </c>
      <c r="K206" s="1753">
        <v>0.8282</v>
      </c>
      <c r="L206" s="1753">
        <v>0.8282</v>
      </c>
      <c r="M206" s="1753">
        <v>0.8282</v>
      </c>
    </row>
    <row r="207" spans="1:13">
      <c r="A207" s="1748">
        <v>3</v>
      </c>
      <c r="B207" s="1751">
        <v>0.9679</v>
      </c>
      <c r="C207" s="1751">
        <v>0.9679</v>
      </c>
      <c r="D207" s="1751">
        <v>0.9621</v>
      </c>
      <c r="E207" s="1751">
        <v>0.9621</v>
      </c>
      <c r="F207" s="1751">
        <v>0.9621</v>
      </c>
      <c r="G207" s="1751">
        <v>0.9621</v>
      </c>
      <c r="H207" s="1751">
        <v>0.9621</v>
      </c>
      <c r="I207" s="1751">
        <v>0.8208</v>
      </c>
      <c r="J207" s="1751">
        <v>0.8208</v>
      </c>
      <c r="K207" s="1751">
        <v>0.8208</v>
      </c>
      <c r="L207" s="1751">
        <v>0.8208</v>
      </c>
      <c r="M207" s="1751">
        <v>0.8208</v>
      </c>
    </row>
    <row r="208" spans="1:13">
      <c r="A208" s="1748">
        <v>3.1</v>
      </c>
      <c r="B208" s="1751">
        <v>0.9627</v>
      </c>
      <c r="C208" s="1751">
        <v>0.9627</v>
      </c>
      <c r="D208" s="1751">
        <v>0.9559</v>
      </c>
      <c r="E208" s="1751">
        <v>0.9559</v>
      </c>
      <c r="F208" s="1751">
        <v>0.9559</v>
      </c>
      <c r="G208" s="1751">
        <v>0.9559</v>
      </c>
      <c r="H208" s="1751">
        <v>0.9559</v>
      </c>
      <c r="I208" s="1751">
        <v>0.8139</v>
      </c>
      <c r="J208" s="1751">
        <v>0.8139</v>
      </c>
      <c r="K208" s="1751">
        <v>0.8139</v>
      </c>
      <c r="L208" s="1751">
        <v>0.8139</v>
      </c>
      <c r="M208" s="1751">
        <v>0.8139</v>
      </c>
    </row>
    <row r="209" spans="1:13">
      <c r="A209" s="1748">
        <v>3.2</v>
      </c>
      <c r="B209" s="1751">
        <v>0.9579</v>
      </c>
      <c r="C209" s="1751">
        <v>0.9579</v>
      </c>
      <c r="D209" s="1751">
        <v>0.9502</v>
      </c>
      <c r="E209" s="1751">
        <v>0.9502</v>
      </c>
      <c r="F209" s="1751">
        <v>0.9502</v>
      </c>
      <c r="G209" s="1751">
        <v>0.9502</v>
      </c>
      <c r="H209" s="1751">
        <v>0.9502</v>
      </c>
      <c r="I209" s="1751">
        <v>0.8075</v>
      </c>
      <c r="J209" s="1751">
        <v>0.8075</v>
      </c>
      <c r="K209" s="1751">
        <v>0.8075</v>
      </c>
      <c r="L209" s="1751">
        <v>0.8075</v>
      </c>
      <c r="M209" s="1751">
        <v>0.8075</v>
      </c>
    </row>
    <row r="210" spans="1:13">
      <c r="A210" s="1748">
        <v>3.3</v>
      </c>
      <c r="B210" s="1751">
        <v>0.9534</v>
      </c>
      <c r="C210" s="1751">
        <v>0.9534</v>
      </c>
      <c r="D210" s="1751">
        <v>0.9448</v>
      </c>
      <c r="E210" s="1751">
        <v>0.9448</v>
      </c>
      <c r="F210" s="1751">
        <v>0.9448</v>
      </c>
      <c r="G210" s="1751">
        <v>0.9448</v>
      </c>
      <c r="H210" s="1751">
        <v>0.9448</v>
      </c>
      <c r="I210" s="1751">
        <v>0.8015</v>
      </c>
      <c r="J210" s="1751">
        <v>0.8015</v>
      </c>
      <c r="K210" s="1751">
        <v>0.8015</v>
      </c>
      <c r="L210" s="1751">
        <v>0.8015</v>
      </c>
      <c r="M210" s="1751">
        <v>0.8015</v>
      </c>
    </row>
    <row r="211" spans="1:13">
      <c r="A211" s="1748">
        <v>3.4</v>
      </c>
      <c r="B211" s="1751">
        <v>0.9492</v>
      </c>
      <c r="C211" s="1751">
        <v>0.9492</v>
      </c>
      <c r="D211" s="1751">
        <v>0.9399</v>
      </c>
      <c r="E211" s="1751">
        <v>0.9399</v>
      </c>
      <c r="F211" s="1751">
        <v>0.9399</v>
      </c>
      <c r="G211" s="1751">
        <v>0.9399</v>
      </c>
      <c r="H211" s="1751">
        <v>0.9399</v>
      </c>
      <c r="I211" s="1751">
        <v>0.7959</v>
      </c>
      <c r="J211" s="1751">
        <v>0.7959</v>
      </c>
      <c r="K211" s="1751">
        <v>0.7959</v>
      </c>
      <c r="L211" s="1751">
        <v>0.7959</v>
      </c>
      <c r="M211" s="1751">
        <v>0.7959</v>
      </c>
    </row>
    <row r="212" spans="1:13">
      <c r="A212" s="1748">
        <v>3.5</v>
      </c>
      <c r="B212" s="1751">
        <v>0.9454</v>
      </c>
      <c r="C212" s="1751">
        <v>0.9454</v>
      </c>
      <c r="D212" s="1751">
        <v>0.9352</v>
      </c>
      <c r="E212" s="1751">
        <v>0.9352</v>
      </c>
      <c r="F212" s="1751">
        <v>0.9352</v>
      </c>
      <c r="G212" s="1751">
        <v>0.9352</v>
      </c>
      <c r="H212" s="1751">
        <v>0.9352</v>
      </c>
      <c r="I212" s="1751">
        <v>0.7906</v>
      </c>
      <c r="J212" s="1751">
        <v>0.7906</v>
      </c>
      <c r="K212" s="1751">
        <v>0.7906</v>
      </c>
      <c r="L212" s="1751">
        <v>0.7906</v>
      </c>
      <c r="M212" s="1751">
        <v>0.7906</v>
      </c>
    </row>
    <row r="213" spans="1:13">
      <c r="A213" s="1748">
        <v>3.6</v>
      </c>
      <c r="B213" s="1751">
        <v>0.9418</v>
      </c>
      <c r="C213" s="1751">
        <v>0.9418</v>
      </c>
      <c r="D213" s="1751">
        <v>0.9309</v>
      </c>
      <c r="E213" s="1751">
        <v>0.9309</v>
      </c>
      <c r="F213" s="1751">
        <v>0.9309</v>
      </c>
      <c r="G213" s="1751">
        <v>0.9309</v>
      </c>
      <c r="H213" s="1751">
        <v>0.9309</v>
      </c>
      <c r="I213" s="1751">
        <v>0.7857</v>
      </c>
      <c r="J213" s="1751">
        <v>0.7857</v>
      </c>
      <c r="K213" s="1751">
        <v>0.7857</v>
      </c>
      <c r="L213" s="1751">
        <v>0.7857</v>
      </c>
      <c r="M213" s="1751">
        <v>0.7857</v>
      </c>
    </row>
    <row r="214" spans="1:13">
      <c r="A214" s="1748">
        <v>3.7</v>
      </c>
      <c r="B214" s="1751">
        <v>0.9384</v>
      </c>
      <c r="C214" s="1751">
        <v>0.9384</v>
      </c>
      <c r="D214" s="1751">
        <v>0.9269</v>
      </c>
      <c r="E214" s="1751">
        <v>0.9269</v>
      </c>
      <c r="F214" s="1751">
        <v>0.9269</v>
      </c>
      <c r="G214" s="1751">
        <v>0.9269</v>
      </c>
      <c r="H214" s="1751">
        <v>0.9269</v>
      </c>
      <c r="I214" s="1751">
        <v>0.7811</v>
      </c>
      <c r="J214" s="1751">
        <v>0.7811</v>
      </c>
      <c r="K214" s="1751">
        <v>0.7811</v>
      </c>
      <c r="L214" s="1751">
        <v>0.7811</v>
      </c>
      <c r="M214" s="1751">
        <v>0.7811</v>
      </c>
    </row>
    <row r="215" spans="1:13">
      <c r="A215" s="1748">
        <v>3.8</v>
      </c>
      <c r="B215" s="1751">
        <v>0.9353</v>
      </c>
      <c r="C215" s="1751">
        <v>0.9353</v>
      </c>
      <c r="D215" s="1751">
        <v>0.9231</v>
      </c>
      <c r="E215" s="1751">
        <v>0.9231</v>
      </c>
      <c r="F215" s="1751">
        <v>0.9231</v>
      </c>
      <c r="G215" s="1751">
        <v>0.9231</v>
      </c>
      <c r="H215" s="1751">
        <v>0.9231</v>
      </c>
      <c r="I215" s="1751">
        <v>0.7768</v>
      </c>
      <c r="J215" s="1751">
        <v>0.7768</v>
      </c>
      <c r="K215" s="1751">
        <v>0.7768</v>
      </c>
      <c r="L215" s="1751">
        <v>0.7768</v>
      </c>
      <c r="M215" s="1751">
        <v>0.7768</v>
      </c>
    </row>
    <row r="216" spans="1:13">
      <c r="A216" s="1748">
        <v>3.9</v>
      </c>
      <c r="B216" s="1751">
        <v>0.9324</v>
      </c>
      <c r="C216" s="1751">
        <v>0.9324</v>
      </c>
      <c r="D216" s="1751">
        <v>0.9196</v>
      </c>
      <c r="E216" s="1751">
        <v>0.9196</v>
      </c>
      <c r="F216" s="1751">
        <v>0.9196</v>
      </c>
      <c r="G216" s="1751">
        <v>0.9196</v>
      </c>
      <c r="H216" s="1751">
        <v>0.9196</v>
      </c>
      <c r="I216" s="1751">
        <v>0.7727</v>
      </c>
      <c r="J216" s="1751">
        <v>0.7727</v>
      </c>
      <c r="K216" s="1751">
        <v>0.7727</v>
      </c>
      <c r="L216" s="1751">
        <v>0.7727</v>
      </c>
      <c r="M216" s="1751">
        <v>0.7727</v>
      </c>
    </row>
    <row r="217" spans="1:13">
      <c r="A217" s="1748">
        <v>4</v>
      </c>
      <c r="B217" s="1751">
        <v>0.9297</v>
      </c>
      <c r="C217" s="1751">
        <v>0.9297</v>
      </c>
      <c r="D217" s="1751">
        <v>0.9163</v>
      </c>
      <c r="E217" s="1751">
        <v>0.9163</v>
      </c>
      <c r="F217" s="1751">
        <v>0.9163</v>
      </c>
      <c r="G217" s="1751">
        <v>0.9163</v>
      </c>
      <c r="H217" s="1751">
        <v>0.9163</v>
      </c>
      <c r="I217" s="1751">
        <v>0.7688</v>
      </c>
      <c r="J217" s="1751">
        <v>0.7688</v>
      </c>
      <c r="K217" s="1751">
        <v>0.7688</v>
      </c>
      <c r="L217" s="1751">
        <v>0.7688</v>
      </c>
      <c r="M217" s="1751">
        <v>0.7688</v>
      </c>
    </row>
    <row r="218" spans="1:13">
      <c r="A218" s="1748">
        <v>4.1</v>
      </c>
      <c r="B218" s="1751">
        <v>0.9272</v>
      </c>
      <c r="C218" s="1751">
        <v>0.9272</v>
      </c>
      <c r="D218" s="1751">
        <v>0.9132</v>
      </c>
      <c r="E218" s="1751">
        <v>0.9132</v>
      </c>
      <c r="F218" s="1751">
        <v>0.9132</v>
      </c>
      <c r="G218" s="1751">
        <v>0.9132</v>
      </c>
      <c r="H218" s="1751">
        <v>0.9132</v>
      </c>
      <c r="I218" s="1751">
        <v>0.7651</v>
      </c>
      <c r="J218" s="1751">
        <v>0.7651</v>
      </c>
      <c r="K218" s="1751">
        <v>0.7651</v>
      </c>
      <c r="L218" s="1751">
        <v>0.7651</v>
      </c>
      <c r="M218" s="1751">
        <v>0.7651</v>
      </c>
    </row>
    <row r="219" spans="1:13">
      <c r="A219" s="1748">
        <v>4.2</v>
      </c>
      <c r="B219" s="1751">
        <v>0.9248</v>
      </c>
      <c r="C219" s="1751">
        <v>0.9248</v>
      </c>
      <c r="D219" s="1751">
        <v>0.9102</v>
      </c>
      <c r="E219" s="1751">
        <v>0.9102</v>
      </c>
      <c r="F219" s="1751">
        <v>0.9102</v>
      </c>
      <c r="G219" s="1751">
        <v>0.9102</v>
      </c>
      <c r="H219" s="1751">
        <v>0.9102</v>
      </c>
      <c r="I219" s="1751">
        <v>0.7615</v>
      </c>
      <c r="J219" s="1751">
        <v>0.7615</v>
      </c>
      <c r="K219" s="1751">
        <v>0.7615</v>
      </c>
      <c r="L219" s="1751">
        <v>0.7615</v>
      </c>
      <c r="M219" s="1751">
        <v>0.7615</v>
      </c>
    </row>
    <row r="220" spans="1:13">
      <c r="A220" s="1748">
        <v>4.3</v>
      </c>
      <c r="B220" s="1751">
        <v>0.9225</v>
      </c>
      <c r="C220" s="1751">
        <v>0.9225</v>
      </c>
      <c r="D220" s="1751">
        <v>0.9073</v>
      </c>
      <c r="E220" s="1751">
        <v>0.9073</v>
      </c>
      <c r="F220" s="1751">
        <v>0.9073</v>
      </c>
      <c r="G220" s="1751">
        <v>0.9073</v>
      </c>
      <c r="H220" s="1751">
        <v>0.9073</v>
      </c>
      <c r="I220" s="1751">
        <v>0.758</v>
      </c>
      <c r="J220" s="1751">
        <v>0.758</v>
      </c>
      <c r="K220" s="1751">
        <v>0.758</v>
      </c>
      <c r="L220" s="1751">
        <v>0.758</v>
      </c>
      <c r="M220" s="1751">
        <v>0.758</v>
      </c>
    </row>
    <row r="221" spans="1:13">
      <c r="A221" s="1748">
        <v>4.4</v>
      </c>
      <c r="B221" s="1751">
        <v>0.9203</v>
      </c>
      <c r="C221" s="1751">
        <v>0.9203</v>
      </c>
      <c r="D221" s="1751">
        <v>0.9045</v>
      </c>
      <c r="E221" s="1751">
        <v>0.9045</v>
      </c>
      <c r="F221" s="1751">
        <v>0.9045</v>
      </c>
      <c r="G221" s="1751">
        <v>0.9045</v>
      </c>
      <c r="H221" s="1751">
        <v>0.9045</v>
      </c>
      <c r="I221" s="1751">
        <v>0.7546</v>
      </c>
      <c r="J221" s="1751">
        <v>0.7546</v>
      </c>
      <c r="K221" s="1751">
        <v>0.7546</v>
      </c>
      <c r="L221" s="1751">
        <v>0.7546</v>
      </c>
      <c r="M221" s="1751">
        <v>0.7546</v>
      </c>
    </row>
    <row r="222" spans="1:13">
      <c r="A222" s="1748">
        <v>4.5</v>
      </c>
      <c r="B222" s="1751">
        <v>0.9181</v>
      </c>
      <c r="C222" s="1751">
        <v>0.9181</v>
      </c>
      <c r="D222" s="1751">
        <v>0.9018</v>
      </c>
      <c r="E222" s="1751">
        <v>0.9018</v>
      </c>
      <c r="F222" s="1751">
        <v>0.9018</v>
      </c>
      <c r="G222" s="1751">
        <v>0.9018</v>
      </c>
      <c r="H222" s="1751">
        <v>0.9018</v>
      </c>
      <c r="I222" s="1751">
        <v>0.7513</v>
      </c>
      <c r="J222" s="1751">
        <v>0.7513</v>
      </c>
      <c r="K222" s="1751">
        <v>0.7513</v>
      </c>
      <c r="L222" s="1751">
        <v>0.7513</v>
      </c>
      <c r="M222" s="1751">
        <v>0.7513</v>
      </c>
    </row>
    <row r="223" spans="1:13">
      <c r="A223" s="1748">
        <v>4.6</v>
      </c>
      <c r="B223" s="1751">
        <v>0.916</v>
      </c>
      <c r="C223" s="1751">
        <v>0.916</v>
      </c>
      <c r="D223" s="1751">
        <v>0.8992</v>
      </c>
      <c r="E223" s="1751">
        <v>0.8992</v>
      </c>
      <c r="F223" s="1751">
        <v>0.8992</v>
      </c>
      <c r="G223" s="1751">
        <v>0.8992</v>
      </c>
      <c r="H223" s="1751">
        <v>0.8992</v>
      </c>
      <c r="I223" s="1751">
        <v>0.748</v>
      </c>
      <c r="J223" s="1751">
        <v>0.748</v>
      </c>
      <c r="K223" s="1751">
        <v>0.748</v>
      </c>
      <c r="L223" s="1751">
        <v>0.748</v>
      </c>
      <c r="M223" s="1751">
        <v>0.748</v>
      </c>
    </row>
    <row r="224" spans="1:13">
      <c r="A224" s="1748">
        <v>4.7</v>
      </c>
      <c r="B224" s="1751">
        <v>0.9139</v>
      </c>
      <c r="C224" s="1751">
        <v>0.9139</v>
      </c>
      <c r="D224" s="1751">
        <v>0.8966</v>
      </c>
      <c r="E224" s="1751">
        <v>0.8966</v>
      </c>
      <c r="F224" s="1751">
        <v>0.8966</v>
      </c>
      <c r="G224" s="1751">
        <v>0.8966</v>
      </c>
      <c r="H224" s="1751">
        <v>0.8966</v>
      </c>
      <c r="I224" s="1751">
        <v>0.7448</v>
      </c>
      <c r="J224" s="1751">
        <v>0.7448</v>
      </c>
      <c r="K224" s="1751">
        <v>0.7448</v>
      </c>
      <c r="L224" s="1751">
        <v>0.7448</v>
      </c>
      <c r="M224" s="1751">
        <v>0.7448</v>
      </c>
    </row>
    <row r="225" spans="1:13">
      <c r="A225" s="1748">
        <v>4.8</v>
      </c>
      <c r="B225" s="1751">
        <v>0.9118</v>
      </c>
      <c r="C225" s="1751">
        <v>0.9118</v>
      </c>
      <c r="D225" s="1751">
        <v>0.8941</v>
      </c>
      <c r="E225" s="1751">
        <v>0.8941</v>
      </c>
      <c r="F225" s="1751">
        <v>0.8941</v>
      </c>
      <c r="G225" s="1751">
        <v>0.8941</v>
      </c>
      <c r="H225" s="1751">
        <v>0.8941</v>
      </c>
      <c r="I225" s="1751">
        <v>0.7416</v>
      </c>
      <c r="J225" s="1751">
        <v>0.7416</v>
      </c>
      <c r="K225" s="1751">
        <v>0.7416</v>
      </c>
      <c r="L225" s="1751">
        <v>0.7416</v>
      </c>
      <c r="M225" s="1751">
        <v>0.7416</v>
      </c>
    </row>
    <row r="226" spans="1:13">
      <c r="A226" s="1748">
        <v>4.9</v>
      </c>
      <c r="B226" s="1751">
        <v>0.9098</v>
      </c>
      <c r="C226" s="1751">
        <v>0.9098</v>
      </c>
      <c r="D226" s="1751">
        <v>0.8916</v>
      </c>
      <c r="E226" s="1751">
        <v>0.8916</v>
      </c>
      <c r="F226" s="1751">
        <v>0.8916</v>
      </c>
      <c r="G226" s="1751">
        <v>0.8916</v>
      </c>
      <c r="H226" s="1751">
        <v>0.8916</v>
      </c>
      <c r="I226" s="1751">
        <v>0.7384</v>
      </c>
      <c r="J226" s="1751">
        <v>0.7384</v>
      </c>
      <c r="K226" s="1751">
        <v>0.7384</v>
      </c>
      <c r="L226" s="1751">
        <v>0.7384</v>
      </c>
      <c r="M226" s="1751">
        <v>0.7384</v>
      </c>
    </row>
    <row r="227" spans="1:13">
      <c r="A227" s="1752">
        <v>5</v>
      </c>
      <c r="B227" s="1751">
        <v>0.9078</v>
      </c>
      <c r="C227" s="1751">
        <v>0.9078</v>
      </c>
      <c r="D227" s="1751">
        <v>0.8891</v>
      </c>
      <c r="E227" s="1751">
        <v>0.8891</v>
      </c>
      <c r="F227" s="1751">
        <v>0.8891</v>
      </c>
      <c r="G227" s="1751">
        <v>0.8891</v>
      </c>
      <c r="H227" s="1751">
        <v>0.8891</v>
      </c>
      <c r="I227" s="1751">
        <v>0.7353</v>
      </c>
      <c r="J227" s="1751">
        <v>0.7353</v>
      </c>
      <c r="K227" s="1751">
        <v>0.7353</v>
      </c>
      <c r="L227" s="1751">
        <v>0.7353</v>
      </c>
      <c r="M227" s="1751">
        <v>0.7353</v>
      </c>
    </row>
    <row r="228" spans="1:13">
      <c r="A228" s="1752">
        <v>5.1</v>
      </c>
      <c r="B228" s="1751">
        <v>0.9058</v>
      </c>
      <c r="C228" s="1751">
        <v>0.9058</v>
      </c>
      <c r="D228" s="1751">
        <v>0.8867</v>
      </c>
      <c r="E228" s="1751">
        <v>0.8867</v>
      </c>
      <c r="F228" s="1751">
        <v>0.8867</v>
      </c>
      <c r="G228" s="1751">
        <v>0.8867</v>
      </c>
      <c r="H228" s="1751">
        <v>0.8867</v>
      </c>
      <c r="I228" s="1751">
        <v>0.7322</v>
      </c>
      <c r="J228" s="1751">
        <v>0.7322</v>
      </c>
      <c r="K228" s="1751">
        <v>0.7322</v>
      </c>
      <c r="L228" s="1751">
        <v>0.7322</v>
      </c>
      <c r="M228" s="1751">
        <v>0.7322</v>
      </c>
    </row>
    <row r="229" spans="1:13">
      <c r="A229" s="1752">
        <v>5.2</v>
      </c>
      <c r="B229" s="1751">
        <v>0.9038</v>
      </c>
      <c r="C229" s="1751">
        <v>0.9038</v>
      </c>
      <c r="D229" s="1751">
        <v>0.8843</v>
      </c>
      <c r="E229" s="1751">
        <v>0.8843</v>
      </c>
      <c r="F229" s="1751">
        <v>0.8843</v>
      </c>
      <c r="G229" s="1751">
        <v>0.8843</v>
      </c>
      <c r="H229" s="1751">
        <v>0.8843</v>
      </c>
      <c r="I229" s="1751">
        <v>0.7291</v>
      </c>
      <c r="J229" s="1751">
        <v>0.7291</v>
      </c>
      <c r="K229" s="1751">
        <v>0.7291</v>
      </c>
      <c r="L229" s="1751">
        <v>0.7291</v>
      </c>
      <c r="M229" s="1751">
        <v>0.7291</v>
      </c>
    </row>
    <row r="230" spans="1:13">
      <c r="A230" s="1752">
        <v>5.3</v>
      </c>
      <c r="B230" s="1751">
        <v>0.9019</v>
      </c>
      <c r="C230" s="1751">
        <v>0.9019</v>
      </c>
      <c r="D230" s="1751">
        <v>0.8819</v>
      </c>
      <c r="E230" s="1751">
        <v>0.8819</v>
      </c>
      <c r="F230" s="1751">
        <v>0.8819</v>
      </c>
      <c r="G230" s="1751">
        <v>0.8819</v>
      </c>
      <c r="H230" s="1751">
        <v>0.8819</v>
      </c>
      <c r="I230" s="1751">
        <v>0.7261</v>
      </c>
      <c r="J230" s="1751">
        <v>0.7261</v>
      </c>
      <c r="K230" s="1751">
        <v>0.7261</v>
      </c>
      <c r="L230" s="1751">
        <v>0.7261</v>
      </c>
      <c r="M230" s="1751">
        <v>0.7261</v>
      </c>
    </row>
    <row r="231" spans="1:13">
      <c r="A231" s="1752">
        <v>5.4</v>
      </c>
      <c r="B231" s="1751">
        <v>0.9</v>
      </c>
      <c r="C231" s="1751">
        <v>0.9</v>
      </c>
      <c r="D231" s="1751">
        <v>0.8795</v>
      </c>
      <c r="E231" s="1751">
        <v>0.8795</v>
      </c>
      <c r="F231" s="1751">
        <v>0.8795</v>
      </c>
      <c r="G231" s="1751">
        <v>0.8795</v>
      </c>
      <c r="H231" s="1751">
        <v>0.8795</v>
      </c>
      <c r="I231" s="1751">
        <v>0.7231</v>
      </c>
      <c r="J231" s="1751">
        <v>0.7231</v>
      </c>
      <c r="K231" s="1751">
        <v>0.7231</v>
      </c>
      <c r="L231" s="1751">
        <v>0.7231</v>
      </c>
      <c r="M231" s="1751">
        <v>0.7231</v>
      </c>
    </row>
    <row r="232" spans="1:13">
      <c r="A232" s="1752">
        <v>5.5</v>
      </c>
      <c r="B232" s="1751">
        <v>0.8981</v>
      </c>
      <c r="C232" s="1751">
        <v>0.8981</v>
      </c>
      <c r="D232" s="1751">
        <v>0.8772</v>
      </c>
      <c r="E232" s="1751">
        <v>0.8772</v>
      </c>
      <c r="F232" s="1751">
        <v>0.8772</v>
      </c>
      <c r="G232" s="1751">
        <v>0.8772</v>
      </c>
      <c r="H232" s="1751">
        <v>0.8772</v>
      </c>
      <c r="I232" s="1751">
        <v>0.7201</v>
      </c>
      <c r="J232" s="1751">
        <v>0.7201</v>
      </c>
      <c r="K232" s="1751">
        <v>0.7201</v>
      </c>
      <c r="L232" s="1751">
        <v>0.7201</v>
      </c>
      <c r="M232" s="1751">
        <v>0.7201</v>
      </c>
    </row>
    <row r="233" spans="1:13">
      <c r="A233" s="1752">
        <v>5.6</v>
      </c>
      <c r="B233" s="1751">
        <v>0.8962</v>
      </c>
      <c r="C233" s="1751">
        <v>0.8962</v>
      </c>
      <c r="D233" s="1751">
        <v>0.8749</v>
      </c>
      <c r="E233" s="1751">
        <v>0.8749</v>
      </c>
      <c r="F233" s="1751">
        <v>0.8749</v>
      </c>
      <c r="G233" s="1751">
        <v>0.8749</v>
      </c>
      <c r="H233" s="1751">
        <v>0.8749</v>
      </c>
      <c r="I233" s="1751">
        <v>0.7171</v>
      </c>
      <c r="J233" s="1751">
        <v>0.7171</v>
      </c>
      <c r="K233" s="1751">
        <v>0.7171</v>
      </c>
      <c r="L233" s="1751">
        <v>0.7171</v>
      </c>
      <c r="M233" s="1751">
        <v>0.7171</v>
      </c>
    </row>
    <row r="234" spans="1:13">
      <c r="A234" s="1752">
        <v>5.7</v>
      </c>
      <c r="B234" s="1751">
        <v>0.8943</v>
      </c>
      <c r="C234" s="1751">
        <v>0.8943</v>
      </c>
      <c r="D234" s="1751">
        <v>0.8726</v>
      </c>
      <c r="E234" s="1751">
        <v>0.8726</v>
      </c>
      <c r="F234" s="1751">
        <v>0.8726</v>
      </c>
      <c r="G234" s="1751">
        <v>0.8726</v>
      </c>
      <c r="H234" s="1751">
        <v>0.8726</v>
      </c>
      <c r="I234" s="1751">
        <v>0.7142</v>
      </c>
      <c r="J234" s="1751">
        <v>0.7142</v>
      </c>
      <c r="K234" s="1751">
        <v>0.7142</v>
      </c>
      <c r="L234" s="1751">
        <v>0.7142</v>
      </c>
      <c r="M234" s="1751">
        <v>0.7142</v>
      </c>
    </row>
    <row r="235" spans="1:13">
      <c r="A235" s="1752">
        <v>5.8</v>
      </c>
      <c r="B235" s="1751">
        <v>0.8925</v>
      </c>
      <c r="C235" s="1751">
        <v>0.8925</v>
      </c>
      <c r="D235" s="1751">
        <v>0.8703</v>
      </c>
      <c r="E235" s="1751">
        <v>0.8703</v>
      </c>
      <c r="F235" s="1751">
        <v>0.8703</v>
      </c>
      <c r="G235" s="1751">
        <v>0.8703</v>
      </c>
      <c r="H235" s="1751">
        <v>0.8703</v>
      </c>
      <c r="I235" s="1751">
        <v>0.7113</v>
      </c>
      <c r="J235" s="1751">
        <v>0.7113</v>
      </c>
      <c r="K235" s="1751">
        <v>0.7113</v>
      </c>
      <c r="L235" s="1751">
        <v>0.7113</v>
      </c>
      <c r="M235" s="1751">
        <v>0.7113</v>
      </c>
    </row>
    <row r="236" spans="1:13">
      <c r="A236" s="1752">
        <v>5.9</v>
      </c>
      <c r="B236" s="1751">
        <v>0.8907</v>
      </c>
      <c r="C236" s="1751">
        <v>0.8907</v>
      </c>
      <c r="D236" s="1751">
        <v>0.868</v>
      </c>
      <c r="E236" s="1751">
        <v>0.868</v>
      </c>
      <c r="F236" s="1751">
        <v>0.868</v>
      </c>
      <c r="G236" s="1751">
        <v>0.868</v>
      </c>
      <c r="H236" s="1751">
        <v>0.868</v>
      </c>
      <c r="I236" s="1751">
        <v>0.7084</v>
      </c>
      <c r="J236" s="1751">
        <v>0.7084</v>
      </c>
      <c r="K236" s="1751">
        <v>0.7084</v>
      </c>
      <c r="L236" s="1751">
        <v>0.7084</v>
      </c>
      <c r="M236" s="1751">
        <v>0.7084</v>
      </c>
    </row>
    <row r="237" spans="1:13">
      <c r="A237" s="1752">
        <v>6</v>
      </c>
      <c r="B237" s="1751">
        <v>0.8889</v>
      </c>
      <c r="C237" s="1751">
        <v>0.8889</v>
      </c>
      <c r="D237" s="1751">
        <v>0.8658</v>
      </c>
      <c r="E237" s="1751">
        <v>0.8658</v>
      </c>
      <c r="F237" s="1751">
        <v>0.8658</v>
      </c>
      <c r="G237" s="1751">
        <v>0.8658</v>
      </c>
      <c r="H237" s="1751">
        <v>0.8658</v>
      </c>
      <c r="I237" s="1751">
        <v>0.7055</v>
      </c>
      <c r="J237" s="1751">
        <v>0.7055</v>
      </c>
      <c r="K237" s="1751">
        <v>0.7055</v>
      </c>
      <c r="L237" s="1751">
        <v>0.7055</v>
      </c>
      <c r="M237" s="1751">
        <v>0.7055</v>
      </c>
    </row>
    <row r="238" spans="1:13">
      <c r="A238" s="1752">
        <v>6.1</v>
      </c>
      <c r="B238" s="1751">
        <v>0.8871</v>
      </c>
      <c r="C238" s="1751">
        <v>0.8871</v>
      </c>
      <c r="D238" s="1751">
        <v>0.8636</v>
      </c>
      <c r="E238" s="1751">
        <v>0.8636</v>
      </c>
      <c r="F238" s="1751">
        <v>0.8636</v>
      </c>
      <c r="G238" s="1751">
        <v>0.8636</v>
      </c>
      <c r="H238" s="1751">
        <v>0.8636</v>
      </c>
      <c r="I238" s="1751">
        <v>0.7027</v>
      </c>
      <c r="J238" s="1751">
        <v>0.7027</v>
      </c>
      <c r="K238" s="1751">
        <v>0.7027</v>
      </c>
      <c r="L238" s="1751">
        <v>0.7027</v>
      </c>
      <c r="M238" s="1751">
        <v>0.7027</v>
      </c>
    </row>
    <row r="239" spans="1:13">
      <c r="A239" s="1752">
        <v>6.2</v>
      </c>
      <c r="B239" s="1751">
        <v>0.8853</v>
      </c>
      <c r="C239" s="1751">
        <v>0.8853</v>
      </c>
      <c r="D239" s="1751">
        <v>0.8614</v>
      </c>
      <c r="E239" s="1751">
        <v>0.8614</v>
      </c>
      <c r="F239" s="1751">
        <v>0.8614</v>
      </c>
      <c r="G239" s="1751">
        <v>0.8614</v>
      </c>
      <c r="H239" s="1751">
        <v>0.8614</v>
      </c>
      <c r="I239" s="1751">
        <v>0.6999</v>
      </c>
      <c r="J239" s="1751">
        <v>0.6999</v>
      </c>
      <c r="K239" s="1751">
        <v>0.6999</v>
      </c>
      <c r="L239" s="1751">
        <v>0.6999</v>
      </c>
      <c r="M239" s="1751">
        <v>0.6999</v>
      </c>
    </row>
    <row r="240" spans="1:13">
      <c r="A240" s="1752">
        <v>6.3</v>
      </c>
      <c r="B240" s="1751">
        <v>0.8835</v>
      </c>
      <c r="C240" s="1751">
        <v>0.8835</v>
      </c>
      <c r="D240" s="1751">
        <v>0.8592</v>
      </c>
      <c r="E240" s="1751">
        <v>0.8592</v>
      </c>
      <c r="F240" s="1751">
        <v>0.8592</v>
      </c>
      <c r="G240" s="1751">
        <v>0.8592</v>
      </c>
      <c r="H240" s="1751">
        <v>0.8592</v>
      </c>
      <c r="I240" s="1751">
        <v>0.6971</v>
      </c>
      <c r="J240" s="1751">
        <v>0.6971</v>
      </c>
      <c r="K240" s="1751">
        <v>0.6971</v>
      </c>
      <c r="L240" s="1751">
        <v>0.6971</v>
      </c>
      <c r="M240" s="1751">
        <v>0.6971</v>
      </c>
    </row>
    <row r="241" spans="1:13">
      <c r="A241" s="1752">
        <v>6.4</v>
      </c>
      <c r="B241" s="1751">
        <v>0.8818</v>
      </c>
      <c r="C241" s="1751">
        <v>0.8818</v>
      </c>
      <c r="D241" s="1751">
        <v>0.857</v>
      </c>
      <c r="E241" s="1751">
        <v>0.857</v>
      </c>
      <c r="F241" s="1751">
        <v>0.857</v>
      </c>
      <c r="G241" s="1751">
        <v>0.857</v>
      </c>
      <c r="H241" s="1751">
        <v>0.857</v>
      </c>
      <c r="I241" s="1751">
        <v>0.6943</v>
      </c>
      <c r="J241" s="1751">
        <v>0.6943</v>
      </c>
      <c r="K241" s="1751">
        <v>0.6943</v>
      </c>
      <c r="L241" s="1751">
        <v>0.6943</v>
      </c>
      <c r="M241" s="1751">
        <v>0.6943</v>
      </c>
    </row>
    <row r="242" spans="1:13">
      <c r="A242" s="1752">
        <v>6.5</v>
      </c>
      <c r="B242" s="1751">
        <v>0.8801</v>
      </c>
      <c r="C242" s="1751">
        <v>0.8801</v>
      </c>
      <c r="D242" s="1751">
        <v>0.8549</v>
      </c>
      <c r="E242" s="1751">
        <v>0.8549</v>
      </c>
      <c r="F242" s="1751">
        <v>0.8549</v>
      </c>
      <c r="G242" s="1751">
        <v>0.8549</v>
      </c>
      <c r="H242" s="1751">
        <v>0.8549</v>
      </c>
      <c r="I242" s="1751">
        <v>0.6916</v>
      </c>
      <c r="J242" s="1751">
        <v>0.6916</v>
      </c>
      <c r="K242" s="1751">
        <v>0.6916</v>
      </c>
      <c r="L242" s="1751">
        <v>0.6916</v>
      </c>
      <c r="M242" s="1751">
        <v>0.6916</v>
      </c>
    </row>
    <row r="243" spans="1:13">
      <c r="A243" s="1752">
        <v>6.6</v>
      </c>
      <c r="B243" s="1751">
        <v>0.8784</v>
      </c>
      <c r="C243" s="1751">
        <v>0.8784</v>
      </c>
      <c r="D243" s="1751">
        <v>0.8528</v>
      </c>
      <c r="E243" s="1751">
        <v>0.8528</v>
      </c>
      <c r="F243" s="1751">
        <v>0.8528</v>
      </c>
      <c r="G243" s="1751">
        <v>0.8528</v>
      </c>
      <c r="H243" s="1751">
        <v>0.8528</v>
      </c>
      <c r="I243" s="1751">
        <v>0.6889</v>
      </c>
      <c r="J243" s="1751">
        <v>0.6889</v>
      </c>
      <c r="K243" s="1751">
        <v>0.6889</v>
      </c>
      <c r="L243" s="1751">
        <v>0.6889</v>
      </c>
      <c r="M243" s="1751">
        <v>0.6889</v>
      </c>
    </row>
    <row r="244" spans="1:13">
      <c r="A244" s="1752">
        <v>6.7</v>
      </c>
      <c r="B244" s="1751">
        <v>0.8767</v>
      </c>
      <c r="C244" s="1751">
        <v>0.8767</v>
      </c>
      <c r="D244" s="1751">
        <v>0.8507</v>
      </c>
      <c r="E244" s="1751">
        <v>0.8507</v>
      </c>
      <c r="F244" s="1751">
        <v>0.8507</v>
      </c>
      <c r="G244" s="1751">
        <v>0.8507</v>
      </c>
      <c r="H244" s="1751">
        <v>0.8507</v>
      </c>
      <c r="I244" s="1751">
        <v>0.6862</v>
      </c>
      <c r="J244" s="1751">
        <v>0.6862</v>
      </c>
      <c r="K244" s="1751">
        <v>0.6862</v>
      </c>
      <c r="L244" s="1751">
        <v>0.6862</v>
      </c>
      <c r="M244" s="1751">
        <v>0.6862</v>
      </c>
    </row>
    <row r="245" spans="1:13">
      <c r="A245" s="1752">
        <v>6.8</v>
      </c>
      <c r="B245" s="1751">
        <v>0.875</v>
      </c>
      <c r="C245" s="1751">
        <v>0.875</v>
      </c>
      <c r="D245" s="1751">
        <v>0.8486</v>
      </c>
      <c r="E245" s="1751">
        <v>0.8486</v>
      </c>
      <c r="F245" s="1751">
        <v>0.8486</v>
      </c>
      <c r="G245" s="1751">
        <v>0.8486</v>
      </c>
      <c r="H245" s="1751">
        <v>0.8486</v>
      </c>
      <c r="I245" s="1751">
        <v>0.6835</v>
      </c>
      <c r="J245" s="1751">
        <v>0.6835</v>
      </c>
      <c r="K245" s="1751">
        <v>0.6835</v>
      </c>
      <c r="L245" s="1751">
        <v>0.6835</v>
      </c>
      <c r="M245" s="1751">
        <v>0.6835</v>
      </c>
    </row>
    <row r="246" spans="1:13">
      <c r="A246" s="1752">
        <v>6.9</v>
      </c>
      <c r="B246" s="1751">
        <v>0.8733</v>
      </c>
      <c r="C246" s="1751">
        <v>0.8733</v>
      </c>
      <c r="D246" s="1751">
        <v>0.8465</v>
      </c>
      <c r="E246" s="1751">
        <v>0.8465</v>
      </c>
      <c r="F246" s="1751">
        <v>0.8465</v>
      </c>
      <c r="G246" s="1751">
        <v>0.8465</v>
      </c>
      <c r="H246" s="1751">
        <v>0.8465</v>
      </c>
      <c r="I246" s="1751">
        <v>0.6809</v>
      </c>
      <c r="J246" s="1751">
        <v>0.6809</v>
      </c>
      <c r="K246" s="1751">
        <v>0.6809</v>
      </c>
      <c r="L246" s="1751">
        <v>0.6809</v>
      </c>
      <c r="M246" s="1751">
        <v>0.6809</v>
      </c>
    </row>
    <row r="247" spans="1:13">
      <c r="A247" s="1752">
        <v>7</v>
      </c>
      <c r="B247" s="1751">
        <v>0.8717</v>
      </c>
      <c r="C247" s="1751">
        <v>0.8717</v>
      </c>
      <c r="D247" s="1751">
        <v>0.8445</v>
      </c>
      <c r="E247" s="1751">
        <v>0.8445</v>
      </c>
      <c r="F247" s="1751">
        <v>0.8445</v>
      </c>
      <c r="G247" s="1751">
        <v>0.8445</v>
      </c>
      <c r="H247" s="1751">
        <v>0.8445</v>
      </c>
      <c r="I247" s="1751">
        <v>0.6783</v>
      </c>
      <c r="J247" s="1751">
        <v>0.6783</v>
      </c>
      <c r="K247" s="1751">
        <v>0.6783</v>
      </c>
      <c r="L247" s="1751">
        <v>0.6783</v>
      </c>
      <c r="M247" s="1751">
        <v>0.6783</v>
      </c>
    </row>
    <row r="248" spans="1:13">
      <c r="A248" s="1752">
        <v>7.1</v>
      </c>
      <c r="B248" s="1751">
        <v>0.8701</v>
      </c>
      <c r="C248" s="1751">
        <v>0.8701</v>
      </c>
      <c r="D248" s="1751">
        <v>0.8425</v>
      </c>
      <c r="E248" s="1751">
        <v>0.8425</v>
      </c>
      <c r="F248" s="1751">
        <v>0.8425</v>
      </c>
      <c r="G248" s="1751">
        <v>0.8425</v>
      </c>
      <c r="H248" s="1751">
        <v>0.8425</v>
      </c>
      <c r="I248" s="1751">
        <v>0.6757</v>
      </c>
      <c r="J248" s="1751">
        <v>0.6757</v>
      </c>
      <c r="K248" s="1751">
        <v>0.6757</v>
      </c>
      <c r="L248" s="1751">
        <v>0.6757</v>
      </c>
      <c r="M248" s="1751">
        <v>0.6757</v>
      </c>
    </row>
    <row r="249" spans="1:13">
      <c r="A249" s="1752">
        <v>7.2</v>
      </c>
      <c r="B249" s="1751">
        <v>0.8685</v>
      </c>
      <c r="C249" s="1751">
        <v>0.8685</v>
      </c>
      <c r="D249" s="1751">
        <v>0.8405</v>
      </c>
      <c r="E249" s="1751">
        <v>0.8405</v>
      </c>
      <c r="F249" s="1751">
        <v>0.8405</v>
      </c>
      <c r="G249" s="1751">
        <v>0.8405</v>
      </c>
      <c r="H249" s="1751">
        <v>0.8405</v>
      </c>
      <c r="I249" s="1751">
        <v>0.6731</v>
      </c>
      <c r="J249" s="1751">
        <v>0.6731</v>
      </c>
      <c r="K249" s="1751">
        <v>0.6731</v>
      </c>
      <c r="L249" s="1751">
        <v>0.6731</v>
      </c>
      <c r="M249" s="1751">
        <v>0.6731</v>
      </c>
    </row>
    <row r="250" spans="1:13">
      <c r="A250" s="1752">
        <v>7.3</v>
      </c>
      <c r="B250" s="1751">
        <v>0.8669</v>
      </c>
      <c r="C250" s="1751">
        <v>0.8669</v>
      </c>
      <c r="D250" s="1751">
        <v>0.8385</v>
      </c>
      <c r="E250" s="1751">
        <v>0.8385</v>
      </c>
      <c r="F250" s="1751">
        <v>0.8385</v>
      </c>
      <c r="G250" s="1751">
        <v>0.8385</v>
      </c>
      <c r="H250" s="1751">
        <v>0.8385</v>
      </c>
      <c r="I250" s="1751">
        <v>0.6706</v>
      </c>
      <c r="J250" s="1751">
        <v>0.6706</v>
      </c>
      <c r="K250" s="1751">
        <v>0.6706</v>
      </c>
      <c r="L250" s="1751">
        <v>0.6706</v>
      </c>
      <c r="M250" s="1751">
        <v>0.6706</v>
      </c>
    </row>
    <row r="251" spans="1:13">
      <c r="A251" s="1752">
        <v>7.4</v>
      </c>
      <c r="B251" s="1751">
        <v>0.8653</v>
      </c>
      <c r="C251" s="1751">
        <v>0.8653</v>
      </c>
      <c r="D251" s="1751">
        <v>0.8365</v>
      </c>
      <c r="E251" s="1751">
        <v>0.8365</v>
      </c>
      <c r="F251" s="1751">
        <v>0.8365</v>
      </c>
      <c r="G251" s="1751">
        <v>0.8365</v>
      </c>
      <c r="H251" s="1751">
        <v>0.8365</v>
      </c>
      <c r="I251" s="1751">
        <v>0.6681</v>
      </c>
      <c r="J251" s="1751">
        <v>0.6681</v>
      </c>
      <c r="K251" s="1751">
        <v>0.6681</v>
      </c>
      <c r="L251" s="1751">
        <v>0.6681</v>
      </c>
      <c r="M251" s="1751">
        <v>0.6681</v>
      </c>
    </row>
    <row r="252" spans="1:13">
      <c r="A252" s="1752">
        <v>7.5</v>
      </c>
      <c r="B252" s="1751">
        <v>0.8637</v>
      </c>
      <c r="C252" s="1751">
        <v>0.8637</v>
      </c>
      <c r="D252" s="1751">
        <v>0.8346</v>
      </c>
      <c r="E252" s="1751">
        <v>0.8346</v>
      </c>
      <c r="F252" s="1751">
        <v>0.8346</v>
      </c>
      <c r="G252" s="1751">
        <v>0.8346</v>
      </c>
      <c r="H252" s="1751">
        <v>0.8346</v>
      </c>
      <c r="I252" s="1751">
        <v>0.6656</v>
      </c>
      <c r="J252" s="1751">
        <v>0.6656</v>
      </c>
      <c r="K252" s="1751">
        <v>0.6656</v>
      </c>
      <c r="L252" s="1751">
        <v>0.6656</v>
      </c>
      <c r="M252" s="1751">
        <v>0.6656</v>
      </c>
    </row>
    <row r="253" spans="1:13">
      <c r="A253" s="1752">
        <v>7.6</v>
      </c>
      <c r="B253" s="1751">
        <v>0.8622</v>
      </c>
      <c r="C253" s="1751">
        <v>0.8622</v>
      </c>
      <c r="D253" s="1751">
        <v>0.8327</v>
      </c>
      <c r="E253" s="1751">
        <v>0.8327</v>
      </c>
      <c r="F253" s="1751">
        <v>0.8327</v>
      </c>
      <c r="G253" s="1751">
        <v>0.8327</v>
      </c>
      <c r="H253" s="1751">
        <v>0.8327</v>
      </c>
      <c r="I253" s="1751">
        <v>0.6631</v>
      </c>
      <c r="J253" s="1751">
        <v>0.6631</v>
      </c>
      <c r="K253" s="1751">
        <v>0.6631</v>
      </c>
      <c r="L253" s="1751">
        <v>0.6631</v>
      </c>
      <c r="M253" s="1751">
        <v>0.6631</v>
      </c>
    </row>
    <row r="254" spans="1:13">
      <c r="A254" s="1752">
        <v>7.7</v>
      </c>
      <c r="B254" s="1751">
        <v>0.8607</v>
      </c>
      <c r="C254" s="1751">
        <v>0.8607</v>
      </c>
      <c r="D254" s="1751">
        <v>0.8308</v>
      </c>
      <c r="E254" s="1751">
        <v>0.8308</v>
      </c>
      <c r="F254" s="1751">
        <v>0.8308</v>
      </c>
      <c r="G254" s="1751">
        <v>0.8308</v>
      </c>
      <c r="H254" s="1751">
        <v>0.8308</v>
      </c>
      <c r="I254" s="1751">
        <v>0.6607</v>
      </c>
      <c r="J254" s="1751">
        <v>0.6607</v>
      </c>
      <c r="K254" s="1751">
        <v>0.6607</v>
      </c>
      <c r="L254" s="1751">
        <v>0.6607</v>
      </c>
      <c r="M254" s="1751">
        <v>0.6607</v>
      </c>
    </row>
    <row r="255" spans="1:13">
      <c r="A255" s="1752">
        <v>7.8</v>
      </c>
      <c r="B255" s="1751">
        <v>0.8592</v>
      </c>
      <c r="C255" s="1751">
        <v>0.8592</v>
      </c>
      <c r="D255" s="1751">
        <v>0.8289</v>
      </c>
      <c r="E255" s="1751">
        <v>0.8289</v>
      </c>
      <c r="F255" s="1751">
        <v>0.8289</v>
      </c>
      <c r="G255" s="1751">
        <v>0.8289</v>
      </c>
      <c r="H255" s="1751">
        <v>0.8289</v>
      </c>
      <c r="I255" s="1751">
        <v>0.6583</v>
      </c>
      <c r="J255" s="1751">
        <v>0.6583</v>
      </c>
      <c r="K255" s="1751">
        <v>0.6583</v>
      </c>
      <c r="L255" s="1751">
        <v>0.6583</v>
      </c>
      <c r="M255" s="1751">
        <v>0.6583</v>
      </c>
    </row>
    <row r="256" spans="1:13">
      <c r="A256" s="1752">
        <v>7.9</v>
      </c>
      <c r="B256" s="1751">
        <v>0.8577</v>
      </c>
      <c r="C256" s="1751">
        <v>0.8577</v>
      </c>
      <c r="D256" s="1751">
        <v>0.827</v>
      </c>
      <c r="E256" s="1751">
        <v>0.827</v>
      </c>
      <c r="F256" s="1751">
        <v>0.827</v>
      </c>
      <c r="G256" s="1751">
        <v>0.827</v>
      </c>
      <c r="H256" s="1751">
        <v>0.827</v>
      </c>
      <c r="I256" s="1751">
        <v>0.6559</v>
      </c>
      <c r="J256" s="1751">
        <v>0.6559</v>
      </c>
      <c r="K256" s="1751">
        <v>0.6559</v>
      </c>
      <c r="L256" s="1751">
        <v>0.6559</v>
      </c>
      <c r="M256" s="1751">
        <v>0.6559</v>
      </c>
    </row>
    <row r="257" spans="1:13">
      <c r="A257" s="1748">
        <v>8</v>
      </c>
      <c r="B257" s="1751">
        <v>0.8562</v>
      </c>
      <c r="C257" s="1751">
        <v>0.8562</v>
      </c>
      <c r="D257" s="1751">
        <v>0.8251</v>
      </c>
      <c r="E257" s="1751">
        <v>0.8251</v>
      </c>
      <c r="F257" s="1751">
        <v>0.8251</v>
      </c>
      <c r="G257" s="1751">
        <v>0.8251</v>
      </c>
      <c r="H257" s="1751">
        <v>0.8251</v>
      </c>
      <c r="I257" s="1751">
        <v>0.6535</v>
      </c>
      <c r="J257" s="1751">
        <v>0.6535</v>
      </c>
      <c r="K257" s="1751">
        <v>0.6535</v>
      </c>
      <c r="L257" s="1751">
        <v>0.6535</v>
      </c>
      <c r="M257" s="1751">
        <v>0.6535</v>
      </c>
    </row>
    <row r="258" spans="1:13">
      <c r="A258" s="1748">
        <v>8.1</v>
      </c>
      <c r="B258" s="1751">
        <v>0.8547</v>
      </c>
      <c r="C258" s="1751">
        <v>0.8547</v>
      </c>
      <c r="D258" s="1751">
        <v>0.8233</v>
      </c>
      <c r="E258" s="1751">
        <v>0.8233</v>
      </c>
      <c r="F258" s="1751">
        <v>0.8233</v>
      </c>
      <c r="G258" s="1751">
        <v>0.8233</v>
      </c>
      <c r="H258" s="1751">
        <v>0.8233</v>
      </c>
      <c r="I258" s="1751">
        <v>0.6512</v>
      </c>
      <c r="J258" s="1751">
        <v>0.6512</v>
      </c>
      <c r="K258" s="1751">
        <v>0.6512</v>
      </c>
      <c r="L258" s="1751">
        <v>0.6512</v>
      </c>
      <c r="M258" s="1751">
        <v>0.6512</v>
      </c>
    </row>
    <row r="259" spans="1:13">
      <c r="A259" s="1748">
        <v>8.2</v>
      </c>
      <c r="B259" s="1751">
        <v>0.8533</v>
      </c>
      <c r="C259" s="1751">
        <v>0.8533</v>
      </c>
      <c r="D259" s="1751">
        <v>0.8215</v>
      </c>
      <c r="E259" s="1751">
        <v>0.8215</v>
      </c>
      <c r="F259" s="1751">
        <v>0.8215</v>
      </c>
      <c r="G259" s="1751">
        <v>0.8215</v>
      </c>
      <c r="H259" s="1751">
        <v>0.8215</v>
      </c>
      <c r="I259" s="1751">
        <v>0.6489</v>
      </c>
      <c r="J259" s="1751">
        <v>0.6489</v>
      </c>
      <c r="K259" s="1751">
        <v>0.6489</v>
      </c>
      <c r="L259" s="1751">
        <v>0.6489</v>
      </c>
      <c r="M259" s="1751">
        <v>0.6489</v>
      </c>
    </row>
    <row r="260" spans="1:13">
      <c r="A260" s="1748">
        <v>8.3</v>
      </c>
      <c r="B260" s="1751">
        <v>0.8519</v>
      </c>
      <c r="C260" s="1751">
        <v>0.8519</v>
      </c>
      <c r="D260" s="1751">
        <v>0.8197</v>
      </c>
      <c r="E260" s="1751">
        <v>0.8197</v>
      </c>
      <c r="F260" s="1751">
        <v>0.8197</v>
      </c>
      <c r="G260" s="1751">
        <v>0.8197</v>
      </c>
      <c r="H260" s="1751">
        <v>0.8197</v>
      </c>
      <c r="I260" s="1751">
        <v>0.6466</v>
      </c>
      <c r="J260" s="1751">
        <v>0.6466</v>
      </c>
      <c r="K260" s="1751">
        <v>0.6466</v>
      </c>
      <c r="L260" s="1751">
        <v>0.6466</v>
      </c>
      <c r="M260" s="1751">
        <v>0.6466</v>
      </c>
    </row>
    <row r="261" spans="1:13">
      <c r="A261" s="1748">
        <v>8.4</v>
      </c>
      <c r="B261" s="1751">
        <v>0.8505</v>
      </c>
      <c r="C261" s="1751">
        <v>0.8505</v>
      </c>
      <c r="D261" s="1751">
        <v>0.8179</v>
      </c>
      <c r="E261" s="1751">
        <v>0.8179</v>
      </c>
      <c r="F261" s="1751">
        <v>0.8179</v>
      </c>
      <c r="G261" s="1751">
        <v>0.8179</v>
      </c>
      <c r="H261" s="1751">
        <v>0.8179</v>
      </c>
      <c r="I261" s="1751">
        <v>0.6443</v>
      </c>
      <c r="J261" s="1751">
        <v>0.6443</v>
      </c>
      <c r="K261" s="1751">
        <v>0.6443</v>
      </c>
      <c r="L261" s="1751">
        <v>0.6443</v>
      </c>
      <c r="M261" s="1751">
        <v>0.6443</v>
      </c>
    </row>
    <row r="262" spans="1:13">
      <c r="A262" s="1748">
        <v>8.5</v>
      </c>
      <c r="B262" s="1751">
        <v>0.8491</v>
      </c>
      <c r="C262" s="1751">
        <v>0.8491</v>
      </c>
      <c r="D262" s="1751">
        <v>0.8161</v>
      </c>
      <c r="E262" s="1751">
        <v>0.8161</v>
      </c>
      <c r="F262" s="1751">
        <v>0.8161</v>
      </c>
      <c r="G262" s="1751">
        <v>0.8161</v>
      </c>
      <c r="H262" s="1751">
        <v>0.8161</v>
      </c>
      <c r="I262" s="1751">
        <v>0.6421</v>
      </c>
      <c r="J262" s="1751">
        <v>0.6421</v>
      </c>
      <c r="K262" s="1751">
        <v>0.6421</v>
      </c>
      <c r="L262" s="1751">
        <v>0.6421</v>
      </c>
      <c r="M262" s="1751">
        <v>0.6421</v>
      </c>
    </row>
    <row r="263" spans="1:13">
      <c r="A263" s="1752">
        <v>8.6</v>
      </c>
      <c r="B263" s="1751">
        <v>0.8477</v>
      </c>
      <c r="C263" s="1751">
        <v>0.8477</v>
      </c>
      <c r="D263" s="1751">
        <v>0.8144</v>
      </c>
      <c r="E263" s="1751">
        <v>0.8144</v>
      </c>
      <c r="F263" s="1751">
        <v>0.8144</v>
      </c>
      <c r="G263" s="1751">
        <v>0.8144</v>
      </c>
      <c r="H263" s="1751">
        <v>0.8144</v>
      </c>
      <c r="I263" s="1751">
        <v>0.6399</v>
      </c>
      <c r="J263" s="1751">
        <v>0.6399</v>
      </c>
      <c r="K263" s="1751">
        <v>0.6399</v>
      </c>
      <c r="L263" s="1751">
        <v>0.6399</v>
      </c>
      <c r="M263" s="1751">
        <v>0.6399</v>
      </c>
    </row>
    <row r="264" spans="1:13">
      <c r="A264" s="1748">
        <v>8.7</v>
      </c>
      <c r="B264" s="1751">
        <v>0.8463</v>
      </c>
      <c r="C264" s="1751">
        <v>0.8463</v>
      </c>
      <c r="D264" s="1751">
        <v>0.8127</v>
      </c>
      <c r="E264" s="1751">
        <v>0.8127</v>
      </c>
      <c r="F264" s="1751">
        <v>0.8127</v>
      </c>
      <c r="G264" s="1751">
        <v>0.8127</v>
      </c>
      <c r="H264" s="1751">
        <v>0.8127</v>
      </c>
      <c r="I264" s="1751">
        <v>0.6377</v>
      </c>
      <c r="J264" s="1751">
        <v>0.6377</v>
      </c>
      <c r="K264" s="1751">
        <v>0.6377</v>
      </c>
      <c r="L264" s="1751">
        <v>0.6377</v>
      </c>
      <c r="M264" s="1751">
        <v>0.6377</v>
      </c>
    </row>
    <row r="265" spans="1:13">
      <c r="A265" s="1748">
        <v>8.8</v>
      </c>
      <c r="B265" s="1751">
        <v>0.8449</v>
      </c>
      <c r="C265" s="1751">
        <v>0.8449</v>
      </c>
      <c r="D265" s="1751">
        <v>0.811</v>
      </c>
      <c r="E265" s="1751">
        <v>0.811</v>
      </c>
      <c r="F265" s="1751">
        <v>0.811</v>
      </c>
      <c r="G265" s="1751">
        <v>0.811</v>
      </c>
      <c r="H265" s="1751">
        <v>0.811</v>
      </c>
      <c r="I265" s="1751">
        <v>0.6355</v>
      </c>
      <c r="J265" s="1751">
        <v>0.6355</v>
      </c>
      <c r="K265" s="1751">
        <v>0.6355</v>
      </c>
      <c r="L265" s="1751">
        <v>0.6355</v>
      </c>
      <c r="M265" s="1751">
        <v>0.6355</v>
      </c>
    </row>
    <row r="266" spans="1:13">
      <c r="A266" s="1748">
        <v>8.9</v>
      </c>
      <c r="B266" s="1751">
        <v>0.8436</v>
      </c>
      <c r="C266" s="1751">
        <v>0.8436</v>
      </c>
      <c r="D266" s="1751">
        <v>0.8093</v>
      </c>
      <c r="E266" s="1751">
        <v>0.8093</v>
      </c>
      <c r="F266" s="1751">
        <v>0.8093</v>
      </c>
      <c r="G266" s="1751">
        <v>0.8093</v>
      </c>
      <c r="H266" s="1751">
        <v>0.8093</v>
      </c>
      <c r="I266" s="1751">
        <v>0.6334</v>
      </c>
      <c r="J266" s="1751">
        <v>0.6334</v>
      </c>
      <c r="K266" s="1751">
        <v>0.6334</v>
      </c>
      <c r="L266" s="1751">
        <v>0.6334</v>
      </c>
      <c r="M266" s="1751">
        <v>0.6334</v>
      </c>
    </row>
    <row r="267" spans="1:13">
      <c r="A267" s="1748">
        <v>9</v>
      </c>
      <c r="B267" s="1751">
        <v>0.8423</v>
      </c>
      <c r="C267" s="1751">
        <v>0.8423</v>
      </c>
      <c r="D267" s="1751">
        <v>0.8076</v>
      </c>
      <c r="E267" s="1751">
        <v>0.8076</v>
      </c>
      <c r="F267" s="1751">
        <v>0.8076</v>
      </c>
      <c r="G267" s="1751">
        <v>0.8076</v>
      </c>
      <c r="H267" s="1751">
        <v>0.8076</v>
      </c>
      <c r="I267" s="1751">
        <v>0.6313</v>
      </c>
      <c r="J267" s="1751">
        <v>0.6313</v>
      </c>
      <c r="K267" s="1751">
        <v>0.6313</v>
      </c>
      <c r="L267" s="1751">
        <v>0.6313</v>
      </c>
      <c r="M267" s="1751">
        <v>0.6313</v>
      </c>
    </row>
    <row r="268" spans="1:13">
      <c r="A268" s="1748">
        <v>9.1</v>
      </c>
      <c r="B268" s="1751">
        <v>0.841</v>
      </c>
      <c r="C268" s="1751">
        <v>0.841</v>
      </c>
      <c r="D268" s="1751">
        <v>0.806</v>
      </c>
      <c r="E268" s="1751">
        <v>0.806</v>
      </c>
      <c r="F268" s="1751">
        <v>0.806</v>
      </c>
      <c r="G268" s="1751">
        <v>0.806</v>
      </c>
      <c r="H268" s="1751">
        <v>0.806</v>
      </c>
      <c r="I268" s="1751">
        <v>0.6292</v>
      </c>
      <c r="J268" s="1751">
        <v>0.6292</v>
      </c>
      <c r="K268" s="1751">
        <v>0.6292</v>
      </c>
      <c r="L268" s="1751">
        <v>0.6292</v>
      </c>
      <c r="M268" s="1751">
        <v>0.6292</v>
      </c>
    </row>
    <row r="269" spans="1:13">
      <c r="A269" s="1748">
        <v>9.2</v>
      </c>
      <c r="B269" s="1751">
        <v>0.8397</v>
      </c>
      <c r="C269" s="1751">
        <v>0.8397</v>
      </c>
      <c r="D269" s="1751">
        <v>0.8044</v>
      </c>
      <c r="E269" s="1751">
        <v>0.8044</v>
      </c>
      <c r="F269" s="1751">
        <v>0.8044</v>
      </c>
      <c r="G269" s="1751">
        <v>0.8044</v>
      </c>
      <c r="H269" s="1751">
        <v>0.8044</v>
      </c>
      <c r="I269" s="1751">
        <v>0.6271</v>
      </c>
      <c r="J269" s="1751">
        <v>0.6271</v>
      </c>
      <c r="K269" s="1751">
        <v>0.6271</v>
      </c>
      <c r="L269" s="1751">
        <v>0.6271</v>
      </c>
      <c r="M269" s="1751">
        <v>0.6271</v>
      </c>
    </row>
    <row r="270" spans="1:13">
      <c r="A270" s="1748">
        <v>9.3</v>
      </c>
      <c r="B270" s="1751">
        <v>0.8384</v>
      </c>
      <c r="C270" s="1751">
        <v>0.8384</v>
      </c>
      <c r="D270" s="1751">
        <v>0.8028</v>
      </c>
      <c r="E270" s="1751">
        <v>0.8028</v>
      </c>
      <c r="F270" s="1751">
        <v>0.8028</v>
      </c>
      <c r="G270" s="1751">
        <v>0.8028</v>
      </c>
      <c r="H270" s="1751">
        <v>0.8028</v>
      </c>
      <c r="I270" s="1751">
        <v>0.6251</v>
      </c>
      <c r="J270" s="1751">
        <v>0.6251</v>
      </c>
      <c r="K270" s="1751">
        <v>0.6251</v>
      </c>
      <c r="L270" s="1751">
        <v>0.6251</v>
      </c>
      <c r="M270" s="1751">
        <v>0.6251</v>
      </c>
    </row>
    <row r="271" spans="1:13">
      <c r="A271" s="1748">
        <v>9.4</v>
      </c>
      <c r="B271" s="1751">
        <v>0.8371</v>
      </c>
      <c r="C271" s="1751">
        <v>0.8371</v>
      </c>
      <c r="D271" s="1751">
        <v>0.8012</v>
      </c>
      <c r="E271" s="1751">
        <v>0.8012</v>
      </c>
      <c r="F271" s="1751">
        <v>0.8012</v>
      </c>
      <c r="G271" s="1751">
        <v>0.8012</v>
      </c>
      <c r="H271" s="1751">
        <v>0.8012</v>
      </c>
      <c r="I271" s="1751">
        <v>0.6231</v>
      </c>
      <c r="J271" s="1751">
        <v>0.6231</v>
      </c>
      <c r="K271" s="1751">
        <v>0.6231</v>
      </c>
      <c r="L271" s="1751">
        <v>0.6231</v>
      </c>
      <c r="M271" s="1751">
        <v>0.6231</v>
      </c>
    </row>
    <row r="272" spans="1:13">
      <c r="A272" s="1748">
        <v>9.5</v>
      </c>
      <c r="B272" s="1751">
        <v>0.8358</v>
      </c>
      <c r="C272" s="1751">
        <v>0.8358</v>
      </c>
      <c r="D272" s="1751">
        <v>0.7996</v>
      </c>
      <c r="E272" s="1751">
        <v>0.7996</v>
      </c>
      <c r="F272" s="1751">
        <v>0.7996</v>
      </c>
      <c r="G272" s="1751">
        <v>0.7996</v>
      </c>
      <c r="H272" s="1751">
        <v>0.7996</v>
      </c>
      <c r="I272" s="1751">
        <v>0.6211</v>
      </c>
      <c r="J272" s="1751">
        <v>0.6211</v>
      </c>
      <c r="K272" s="1751">
        <v>0.6211</v>
      </c>
      <c r="L272" s="1751">
        <v>0.6211</v>
      </c>
      <c r="M272" s="1751">
        <v>0.6211</v>
      </c>
    </row>
    <row r="273" spans="1:13">
      <c r="A273" s="1748">
        <v>9.6</v>
      </c>
      <c r="B273" s="1751">
        <v>0.8346</v>
      </c>
      <c r="C273" s="1751">
        <v>0.8346</v>
      </c>
      <c r="D273" s="1751">
        <v>0.798</v>
      </c>
      <c r="E273" s="1751">
        <v>0.798</v>
      </c>
      <c r="F273" s="1751">
        <v>0.798</v>
      </c>
      <c r="G273" s="1751">
        <v>0.798</v>
      </c>
      <c r="H273" s="1751">
        <v>0.798</v>
      </c>
      <c r="I273" s="1751">
        <v>0.6191</v>
      </c>
      <c r="J273" s="1751">
        <v>0.6191</v>
      </c>
      <c r="K273" s="1751">
        <v>0.6191</v>
      </c>
      <c r="L273" s="1751">
        <v>0.6191</v>
      </c>
      <c r="M273" s="1751">
        <v>0.6191</v>
      </c>
    </row>
    <row r="274" spans="1:13">
      <c r="A274" s="1748">
        <v>9.7</v>
      </c>
      <c r="B274" s="1751">
        <v>0.8334</v>
      </c>
      <c r="C274" s="1751">
        <v>0.8334</v>
      </c>
      <c r="D274" s="1751">
        <v>0.7965</v>
      </c>
      <c r="E274" s="1751">
        <v>0.7965</v>
      </c>
      <c r="F274" s="1751">
        <v>0.7965</v>
      </c>
      <c r="G274" s="1751">
        <v>0.7965</v>
      </c>
      <c r="H274" s="1751">
        <v>0.7965</v>
      </c>
      <c r="I274" s="1751">
        <v>0.6172</v>
      </c>
      <c r="J274" s="1751">
        <v>0.6172</v>
      </c>
      <c r="K274" s="1751">
        <v>0.6172</v>
      </c>
      <c r="L274" s="1751">
        <v>0.6172</v>
      </c>
      <c r="M274" s="1751">
        <v>0.6172</v>
      </c>
    </row>
    <row r="275" spans="1:13">
      <c r="A275" s="1748">
        <v>9.8</v>
      </c>
      <c r="B275" s="1751">
        <v>0.8322</v>
      </c>
      <c r="C275" s="1751">
        <v>0.8322</v>
      </c>
      <c r="D275" s="1751">
        <v>0.795</v>
      </c>
      <c r="E275" s="1751">
        <v>0.795</v>
      </c>
      <c r="F275" s="1751">
        <v>0.795</v>
      </c>
      <c r="G275" s="1751">
        <v>0.795</v>
      </c>
      <c r="H275" s="1751">
        <v>0.795</v>
      </c>
      <c r="I275" s="1751">
        <v>0.6153</v>
      </c>
      <c r="J275" s="1751">
        <v>0.6153</v>
      </c>
      <c r="K275" s="1751">
        <v>0.6153</v>
      </c>
      <c r="L275" s="1751">
        <v>0.6153</v>
      </c>
      <c r="M275" s="1751">
        <v>0.6153</v>
      </c>
    </row>
    <row r="276" spans="1:13">
      <c r="A276" s="1748">
        <v>9.9</v>
      </c>
      <c r="B276" s="1751">
        <v>0.831</v>
      </c>
      <c r="C276" s="1751">
        <v>0.831</v>
      </c>
      <c r="D276" s="1751">
        <v>0.7935</v>
      </c>
      <c r="E276" s="1751">
        <v>0.7935</v>
      </c>
      <c r="F276" s="1751">
        <v>0.7935</v>
      </c>
      <c r="G276" s="1751">
        <v>0.7935</v>
      </c>
      <c r="H276" s="1751">
        <v>0.7935</v>
      </c>
      <c r="I276" s="1751">
        <v>0.6134</v>
      </c>
      <c r="J276" s="1751">
        <v>0.6134</v>
      </c>
      <c r="K276" s="1751">
        <v>0.6134</v>
      </c>
      <c r="L276" s="1751">
        <v>0.6134</v>
      </c>
      <c r="M276" s="1751">
        <v>0.6134</v>
      </c>
    </row>
    <row r="277" ht="15" spans="1:13">
      <c r="A277" s="1746" t="s">
        <v>2044</v>
      </c>
      <c r="B277" s="1751"/>
      <c r="C277" s="1751"/>
      <c r="D277" s="1751"/>
      <c r="E277" s="1751"/>
      <c r="F277" s="1751"/>
      <c r="G277" s="1751"/>
      <c r="H277" s="1751"/>
      <c r="I277" s="1751"/>
      <c r="J277" s="1751"/>
      <c r="K277" s="1751"/>
      <c r="L277" s="1751"/>
      <c r="M277" s="1751"/>
    </row>
    <row r="278" spans="1:13">
      <c r="A278" s="1748" t="s">
        <v>105</v>
      </c>
      <c r="B278" s="1751" t="s">
        <v>238</v>
      </c>
      <c r="C278" s="1751" t="s">
        <v>251</v>
      </c>
      <c r="D278" s="1751" t="s">
        <v>263</v>
      </c>
      <c r="E278" s="1751" t="s">
        <v>273</v>
      </c>
      <c r="F278" s="1751" t="s">
        <v>282</v>
      </c>
      <c r="G278" s="1751" t="s">
        <v>290</v>
      </c>
      <c r="H278" s="1751" t="s">
        <v>295</v>
      </c>
      <c r="I278" s="1751" t="s">
        <v>301</v>
      </c>
      <c r="J278" s="1751" t="s">
        <v>305</v>
      </c>
      <c r="K278" s="1751" t="s">
        <v>309</v>
      </c>
      <c r="L278" s="1751" t="s">
        <v>313</v>
      </c>
      <c r="M278" s="1751" t="s">
        <v>317</v>
      </c>
    </row>
    <row r="279" spans="1:13">
      <c r="A279" s="1748">
        <v>1</v>
      </c>
      <c r="B279" s="1751">
        <v>1.1056</v>
      </c>
      <c r="C279" s="1751">
        <v>1.1056</v>
      </c>
      <c r="D279" s="1751">
        <v>1.122</v>
      </c>
      <c r="E279" s="1751">
        <v>1.122</v>
      </c>
      <c r="F279" s="1751">
        <v>1.122</v>
      </c>
      <c r="G279" s="1751">
        <v>1.0583</v>
      </c>
      <c r="H279" s="1751">
        <v>1.0583</v>
      </c>
      <c r="I279" s="1751">
        <v>1</v>
      </c>
      <c r="J279" s="1751">
        <v>1</v>
      </c>
      <c r="K279" s="1751">
        <v>1</v>
      </c>
      <c r="L279" s="1751">
        <v>1</v>
      </c>
      <c r="M279" s="1751">
        <v>1</v>
      </c>
    </row>
    <row r="280" spans="1:13">
      <c r="A280" s="1748">
        <v>1.1</v>
      </c>
      <c r="B280" s="1751">
        <v>1.082</v>
      </c>
      <c r="C280" s="1751">
        <v>1.082</v>
      </c>
      <c r="D280" s="1751">
        <v>1.0948</v>
      </c>
      <c r="E280" s="1751">
        <v>1.0948</v>
      </c>
      <c r="F280" s="1751">
        <v>1.0948</v>
      </c>
      <c r="G280" s="1751">
        <v>1.0284</v>
      </c>
      <c r="H280" s="1751">
        <v>1.0284</v>
      </c>
      <c r="I280" s="1751">
        <v>0.9686</v>
      </c>
      <c r="J280" s="1751">
        <v>0.9686</v>
      </c>
      <c r="K280" s="1751">
        <v>0.9686</v>
      </c>
      <c r="L280" s="1751">
        <v>0.9686</v>
      </c>
      <c r="M280" s="1751">
        <v>0.9686</v>
      </c>
    </row>
    <row r="281" spans="1:13">
      <c r="A281" s="1748">
        <v>1.2</v>
      </c>
      <c r="B281" s="1751">
        <v>1.0598</v>
      </c>
      <c r="C281" s="1751">
        <v>1.0598</v>
      </c>
      <c r="D281" s="1751">
        <v>1.0691</v>
      </c>
      <c r="E281" s="1751">
        <v>1.0691</v>
      </c>
      <c r="F281" s="1751">
        <v>1.0691</v>
      </c>
      <c r="G281" s="1751">
        <v>1</v>
      </c>
      <c r="H281" s="1751">
        <v>1</v>
      </c>
      <c r="I281" s="1751">
        <v>0.9388</v>
      </c>
      <c r="J281" s="1751">
        <v>0.9388</v>
      </c>
      <c r="K281" s="1751">
        <v>0.9388</v>
      </c>
      <c r="L281" s="1751">
        <v>0.9388</v>
      </c>
      <c r="M281" s="1751">
        <v>0.9388</v>
      </c>
    </row>
    <row r="282" spans="1:13">
      <c r="A282" s="1748">
        <v>1.3</v>
      </c>
      <c r="B282" s="1751">
        <v>1.0387</v>
      </c>
      <c r="C282" s="1751">
        <v>1.0387</v>
      </c>
      <c r="D282" s="1751">
        <v>1.0447</v>
      </c>
      <c r="E282" s="1751">
        <v>1.0447</v>
      </c>
      <c r="F282" s="1751">
        <v>1.0447</v>
      </c>
      <c r="G282" s="1751">
        <v>0.9732</v>
      </c>
      <c r="H282" s="1751">
        <v>0.9732</v>
      </c>
      <c r="I282" s="1751">
        <v>0.9107</v>
      </c>
      <c r="J282" s="1751">
        <v>0.9107</v>
      </c>
      <c r="K282" s="1751">
        <v>0.9107</v>
      </c>
      <c r="L282" s="1751">
        <v>0.9107</v>
      </c>
      <c r="M282" s="1751">
        <v>0.9107</v>
      </c>
    </row>
    <row r="283" spans="1:13">
      <c r="A283" s="1748">
        <v>1.4</v>
      </c>
      <c r="B283" s="1751">
        <v>1.0188</v>
      </c>
      <c r="C283" s="1751">
        <v>1.0188</v>
      </c>
      <c r="D283" s="1751">
        <v>1.0217</v>
      </c>
      <c r="E283" s="1751">
        <v>1.0217</v>
      </c>
      <c r="F283" s="1751">
        <v>1.0217</v>
      </c>
      <c r="G283" s="1751">
        <v>0.9478</v>
      </c>
      <c r="H283" s="1751">
        <v>0.9478</v>
      </c>
      <c r="I283" s="1751">
        <v>0.8841</v>
      </c>
      <c r="J283" s="1751">
        <v>0.8841</v>
      </c>
      <c r="K283" s="1751">
        <v>0.8841</v>
      </c>
      <c r="L283" s="1751">
        <v>0.8841</v>
      </c>
      <c r="M283" s="1751">
        <v>0.8841</v>
      </c>
    </row>
    <row r="284" spans="1:13">
      <c r="A284" s="1748">
        <v>1.5</v>
      </c>
      <c r="B284" s="1751">
        <v>1</v>
      </c>
      <c r="C284" s="1751">
        <v>1</v>
      </c>
      <c r="D284" s="1751">
        <v>1</v>
      </c>
      <c r="E284" s="1751">
        <v>1</v>
      </c>
      <c r="F284" s="1751">
        <v>1</v>
      </c>
      <c r="G284" s="1751">
        <v>0.9238</v>
      </c>
      <c r="H284" s="1751">
        <v>0.9238</v>
      </c>
      <c r="I284" s="1751">
        <v>0.8589</v>
      </c>
      <c r="J284" s="1751">
        <v>0.8589</v>
      </c>
      <c r="K284" s="1751">
        <v>0.8589</v>
      </c>
      <c r="L284" s="1751">
        <v>0.8589</v>
      </c>
      <c r="M284" s="1751">
        <v>0.8589</v>
      </c>
    </row>
    <row r="285" spans="1:13">
      <c r="A285" s="1748">
        <v>1.6</v>
      </c>
      <c r="B285" s="1751">
        <v>0.9823</v>
      </c>
      <c r="C285" s="1751">
        <v>0.9823</v>
      </c>
      <c r="D285" s="1751">
        <v>0.9795</v>
      </c>
      <c r="E285" s="1751">
        <v>0.9795</v>
      </c>
      <c r="F285" s="1751">
        <v>0.9795</v>
      </c>
      <c r="G285" s="1751">
        <v>0.9012</v>
      </c>
      <c r="H285" s="1751">
        <v>0.9012</v>
      </c>
      <c r="I285" s="1751">
        <v>0.8351</v>
      </c>
      <c r="J285" s="1751">
        <v>0.8351</v>
      </c>
      <c r="K285" s="1751">
        <v>0.8351</v>
      </c>
      <c r="L285" s="1751">
        <v>0.8351</v>
      </c>
      <c r="M285" s="1751">
        <v>0.8351</v>
      </c>
    </row>
    <row r="286" spans="1:13">
      <c r="A286" s="1748">
        <v>1.7</v>
      </c>
      <c r="B286" s="1751">
        <v>0.9655</v>
      </c>
      <c r="C286" s="1751">
        <v>0.9655</v>
      </c>
      <c r="D286" s="1751">
        <v>0.9601</v>
      </c>
      <c r="E286" s="1751">
        <v>0.9601</v>
      </c>
      <c r="F286" s="1751">
        <v>0.9601</v>
      </c>
      <c r="G286" s="1751">
        <v>0.8798</v>
      </c>
      <c r="H286" s="1751">
        <v>0.8798</v>
      </c>
      <c r="I286" s="1751">
        <v>0.8127</v>
      </c>
      <c r="J286" s="1751">
        <v>0.8127</v>
      </c>
      <c r="K286" s="1751">
        <v>0.8127</v>
      </c>
      <c r="L286" s="1751">
        <v>0.8127</v>
      </c>
      <c r="M286" s="1751">
        <v>0.8127</v>
      </c>
    </row>
    <row r="287" spans="1:13">
      <c r="A287" s="1748">
        <v>1.8</v>
      </c>
      <c r="B287" s="1751">
        <v>0.9497</v>
      </c>
      <c r="C287" s="1751">
        <v>0.9497</v>
      </c>
      <c r="D287" s="1751">
        <v>0.9419</v>
      </c>
      <c r="E287" s="1751">
        <v>0.9419</v>
      </c>
      <c r="F287" s="1751">
        <v>0.9419</v>
      </c>
      <c r="G287" s="1751">
        <v>0.8596</v>
      </c>
      <c r="H287" s="1751">
        <v>0.8596</v>
      </c>
      <c r="I287" s="1751">
        <v>0.7915</v>
      </c>
      <c r="J287" s="1751">
        <v>0.7915</v>
      </c>
      <c r="K287" s="1751">
        <v>0.7915</v>
      </c>
      <c r="L287" s="1751">
        <v>0.7915</v>
      </c>
      <c r="M287" s="1751">
        <v>0.7915</v>
      </c>
    </row>
    <row r="288" spans="1:13">
      <c r="A288" s="1748">
        <v>1.9</v>
      </c>
      <c r="B288" s="1751">
        <v>0.9348</v>
      </c>
      <c r="C288" s="1751">
        <v>0.9348</v>
      </c>
      <c r="D288" s="1751">
        <v>0.9246</v>
      </c>
      <c r="E288" s="1751">
        <v>0.9246</v>
      </c>
      <c r="F288" s="1751">
        <v>0.9246</v>
      </c>
      <c r="G288" s="1751">
        <v>0.8406</v>
      </c>
      <c r="H288" s="1751">
        <v>0.8406</v>
      </c>
      <c r="I288" s="1751">
        <v>0.7715</v>
      </c>
      <c r="J288" s="1751">
        <v>0.7715</v>
      </c>
      <c r="K288" s="1751">
        <v>0.7715</v>
      </c>
      <c r="L288" s="1751">
        <v>0.7715</v>
      </c>
      <c r="M288" s="1751">
        <v>0.7715</v>
      </c>
    </row>
    <row r="289" spans="1:13">
      <c r="A289" s="1748">
        <v>2</v>
      </c>
      <c r="B289" s="1751">
        <v>0.9208</v>
      </c>
      <c r="C289" s="1751">
        <v>0.9208</v>
      </c>
      <c r="D289" s="1751">
        <v>0.9084</v>
      </c>
      <c r="E289" s="1751">
        <v>0.9084</v>
      </c>
      <c r="F289" s="1751">
        <v>0.9084</v>
      </c>
      <c r="G289" s="1751">
        <v>0.8227</v>
      </c>
      <c r="H289" s="1751">
        <v>0.8227</v>
      </c>
      <c r="I289" s="1751">
        <v>0.7527</v>
      </c>
      <c r="J289" s="1751">
        <v>0.7527</v>
      </c>
      <c r="K289" s="1751">
        <v>0.7527</v>
      </c>
      <c r="L289" s="1751">
        <v>0.7527</v>
      </c>
      <c r="M289" s="1751">
        <v>0.7527</v>
      </c>
    </row>
    <row r="290" spans="1:13">
      <c r="A290" s="1748">
        <v>2.1</v>
      </c>
      <c r="B290" s="1751">
        <v>0.9076</v>
      </c>
      <c r="C290" s="1751">
        <v>0.9076</v>
      </c>
      <c r="D290" s="1751">
        <v>0.8932</v>
      </c>
      <c r="E290" s="1751">
        <v>0.8932</v>
      </c>
      <c r="F290" s="1751">
        <v>0.8932</v>
      </c>
      <c r="G290" s="1751">
        <v>0.8059</v>
      </c>
      <c r="H290" s="1751">
        <v>0.8059</v>
      </c>
      <c r="I290" s="1751">
        <v>0.735</v>
      </c>
      <c r="J290" s="1751">
        <v>0.735</v>
      </c>
      <c r="K290" s="1751">
        <v>0.735</v>
      </c>
      <c r="L290" s="1751">
        <v>0.735</v>
      </c>
      <c r="M290" s="1751">
        <v>0.735</v>
      </c>
    </row>
    <row r="291" spans="1:13">
      <c r="A291" s="1748">
        <v>2.2</v>
      </c>
      <c r="B291" s="1751">
        <v>0.8952</v>
      </c>
      <c r="C291" s="1751">
        <v>0.8952</v>
      </c>
      <c r="D291" s="1751">
        <v>0.8788</v>
      </c>
      <c r="E291" s="1751">
        <v>0.8788</v>
      </c>
      <c r="F291" s="1751">
        <v>0.8788</v>
      </c>
      <c r="G291" s="1751">
        <v>0.79</v>
      </c>
      <c r="H291" s="1751">
        <v>0.79</v>
      </c>
      <c r="I291" s="1751">
        <v>0.7184</v>
      </c>
      <c r="J291" s="1751">
        <v>0.7184</v>
      </c>
      <c r="K291" s="1751">
        <v>0.7184</v>
      </c>
      <c r="L291" s="1751">
        <v>0.7184</v>
      </c>
      <c r="M291" s="1751">
        <v>0.7184</v>
      </c>
    </row>
    <row r="292" spans="1:13">
      <c r="A292" s="1748">
        <v>2.3</v>
      </c>
      <c r="B292" s="1751">
        <v>0.8836</v>
      </c>
      <c r="C292" s="1751">
        <v>0.8836</v>
      </c>
      <c r="D292" s="1751">
        <v>0.8653</v>
      </c>
      <c r="E292" s="1751">
        <v>0.8653</v>
      </c>
      <c r="F292" s="1751">
        <v>0.8653</v>
      </c>
      <c r="G292" s="1751">
        <v>0.7751</v>
      </c>
      <c r="H292" s="1751">
        <v>0.7751</v>
      </c>
      <c r="I292" s="1751">
        <v>0.7027</v>
      </c>
      <c r="J292" s="1751">
        <v>0.7027</v>
      </c>
      <c r="K292" s="1751">
        <v>0.7027</v>
      </c>
      <c r="L292" s="1751">
        <v>0.7027</v>
      </c>
      <c r="M292" s="1751">
        <v>0.7027</v>
      </c>
    </row>
    <row r="293" spans="1:13">
      <c r="A293" s="1748">
        <v>2.4</v>
      </c>
      <c r="B293" s="1751">
        <v>0.8726</v>
      </c>
      <c r="C293" s="1751">
        <v>0.8726</v>
      </c>
      <c r="D293" s="1751">
        <v>0.8526</v>
      </c>
      <c r="E293" s="1751">
        <v>0.8526</v>
      </c>
      <c r="F293" s="1751">
        <v>0.8526</v>
      </c>
      <c r="G293" s="1751">
        <v>0.761</v>
      </c>
      <c r="H293" s="1751">
        <v>0.761</v>
      </c>
      <c r="I293" s="1751">
        <v>0.688</v>
      </c>
      <c r="J293" s="1751">
        <v>0.688</v>
      </c>
      <c r="K293" s="1751">
        <v>0.688</v>
      </c>
      <c r="L293" s="1751">
        <v>0.688</v>
      </c>
      <c r="M293" s="1751">
        <v>0.688</v>
      </c>
    </row>
    <row r="294" spans="1:13">
      <c r="A294" s="1748">
        <v>2.5</v>
      </c>
      <c r="B294" s="1751">
        <v>0.8623</v>
      </c>
      <c r="C294" s="1751">
        <v>0.8623</v>
      </c>
      <c r="D294" s="1751">
        <v>0.8407</v>
      </c>
      <c r="E294" s="1751">
        <v>0.8407</v>
      </c>
      <c r="F294" s="1751">
        <v>0.8407</v>
      </c>
      <c r="G294" s="1751">
        <v>0.7478</v>
      </c>
      <c r="H294" s="1751">
        <v>0.7478</v>
      </c>
      <c r="I294" s="1751">
        <v>0.6741</v>
      </c>
      <c r="J294" s="1751">
        <v>0.6741</v>
      </c>
      <c r="K294" s="1751">
        <v>0.6741</v>
      </c>
      <c r="L294" s="1751">
        <v>0.6741</v>
      </c>
      <c r="M294" s="1751">
        <v>0.6741</v>
      </c>
    </row>
    <row r="295" spans="1:13">
      <c r="A295" s="1748">
        <v>2.6</v>
      </c>
      <c r="B295" s="1751">
        <v>0.8527</v>
      </c>
      <c r="C295" s="1751">
        <v>0.8527</v>
      </c>
      <c r="D295" s="1751">
        <v>0.8295</v>
      </c>
      <c r="E295" s="1751">
        <v>0.8295</v>
      </c>
      <c r="F295" s="1751">
        <v>0.8295</v>
      </c>
      <c r="G295" s="1751">
        <v>0.7354</v>
      </c>
      <c r="H295" s="1751">
        <v>0.7354</v>
      </c>
      <c r="I295" s="1751">
        <v>0.6611</v>
      </c>
      <c r="J295" s="1751">
        <v>0.6611</v>
      </c>
      <c r="K295" s="1751">
        <v>0.6611</v>
      </c>
      <c r="L295" s="1751">
        <v>0.6611</v>
      </c>
      <c r="M295" s="1751">
        <v>0.6611</v>
      </c>
    </row>
    <row r="296" spans="1:13">
      <c r="A296" s="1752">
        <v>2.7</v>
      </c>
      <c r="B296" s="1751">
        <v>0.8436</v>
      </c>
      <c r="C296" s="1751">
        <v>0.8436</v>
      </c>
      <c r="D296" s="1751">
        <v>0.819</v>
      </c>
      <c r="E296" s="1751">
        <v>0.819</v>
      </c>
      <c r="F296" s="1751">
        <v>0.819</v>
      </c>
      <c r="G296" s="1751">
        <v>0.7238</v>
      </c>
      <c r="H296" s="1751">
        <v>0.7238</v>
      </c>
      <c r="I296" s="1751">
        <v>0.6488</v>
      </c>
      <c r="J296" s="1751">
        <v>0.6488</v>
      </c>
      <c r="K296" s="1751">
        <v>0.6488</v>
      </c>
      <c r="L296" s="1751">
        <v>0.6488</v>
      </c>
      <c r="M296" s="1751">
        <v>0.6488</v>
      </c>
    </row>
    <row r="297" spans="1:13">
      <c r="A297" s="1752">
        <v>2.8</v>
      </c>
      <c r="B297" s="1751">
        <v>0.8351</v>
      </c>
      <c r="C297" s="1751">
        <v>0.8351</v>
      </c>
      <c r="D297" s="1751">
        <v>0.8091</v>
      </c>
      <c r="E297" s="1751">
        <v>0.8091</v>
      </c>
      <c r="F297" s="1751">
        <v>0.8091</v>
      </c>
      <c r="G297" s="1751">
        <v>0.7129</v>
      </c>
      <c r="H297" s="1751">
        <v>0.7129</v>
      </c>
      <c r="I297" s="1751">
        <v>0.6374</v>
      </c>
      <c r="J297" s="1751">
        <v>0.6374</v>
      </c>
      <c r="K297" s="1751">
        <v>0.6374</v>
      </c>
      <c r="L297" s="1751">
        <v>0.6374</v>
      </c>
      <c r="M297" s="1751">
        <v>0.6374</v>
      </c>
    </row>
    <row r="298" spans="1:13">
      <c r="A298" s="1752">
        <v>2.9</v>
      </c>
      <c r="B298" s="1751">
        <v>0.8272</v>
      </c>
      <c r="C298" s="1751">
        <v>0.8272</v>
      </c>
      <c r="D298" s="1751">
        <v>0.7999</v>
      </c>
      <c r="E298" s="1751">
        <v>0.7999</v>
      </c>
      <c r="F298" s="1751">
        <v>0.7999</v>
      </c>
      <c r="G298" s="1751">
        <v>0.7026</v>
      </c>
      <c r="H298" s="1751">
        <v>0.7026</v>
      </c>
      <c r="I298" s="1751">
        <v>0.6266</v>
      </c>
      <c r="J298" s="1751">
        <v>0.6266</v>
      </c>
      <c r="K298" s="1751">
        <v>0.6266</v>
      </c>
      <c r="L298" s="1751">
        <v>0.6266</v>
      </c>
      <c r="M298" s="1751">
        <v>0.6266</v>
      </c>
    </row>
    <row r="299" spans="1:13">
      <c r="A299" s="1752">
        <v>3</v>
      </c>
      <c r="B299" s="1751">
        <v>0.8197</v>
      </c>
      <c r="C299" s="1751">
        <v>0.8197</v>
      </c>
      <c r="D299" s="1751">
        <v>0.7912</v>
      </c>
      <c r="E299" s="1751">
        <v>0.7912</v>
      </c>
      <c r="F299" s="1751">
        <v>0.7912</v>
      </c>
      <c r="G299" s="1751">
        <v>0.693</v>
      </c>
      <c r="H299" s="1751">
        <v>0.693</v>
      </c>
      <c r="I299" s="1751">
        <v>0.6165</v>
      </c>
      <c r="J299" s="1751">
        <v>0.6165</v>
      </c>
      <c r="K299" s="1751">
        <v>0.6165</v>
      </c>
      <c r="L299" s="1751">
        <v>0.6165</v>
      </c>
      <c r="M299" s="1751">
        <v>0.6165</v>
      </c>
    </row>
    <row r="300" spans="1:13">
      <c r="A300" s="1752">
        <v>3.1</v>
      </c>
      <c r="B300" s="1751">
        <v>0.8128</v>
      </c>
      <c r="C300" s="1751">
        <v>0.8128</v>
      </c>
      <c r="D300" s="1751">
        <v>0.7831</v>
      </c>
      <c r="E300" s="1751">
        <v>0.7831</v>
      </c>
      <c r="F300" s="1751">
        <v>0.7831</v>
      </c>
      <c r="G300" s="1751">
        <v>0.684</v>
      </c>
      <c r="H300" s="1751">
        <v>0.684</v>
      </c>
      <c r="I300" s="1751">
        <v>0.6071</v>
      </c>
      <c r="J300" s="1751">
        <v>0.6071</v>
      </c>
      <c r="K300" s="1751">
        <v>0.6071</v>
      </c>
      <c r="L300" s="1751">
        <v>0.6071</v>
      </c>
      <c r="M300" s="1751">
        <v>0.6071</v>
      </c>
    </row>
    <row r="301" spans="1:13">
      <c r="A301" s="1752">
        <v>3.2</v>
      </c>
      <c r="B301" s="1751">
        <v>0.8062</v>
      </c>
      <c r="C301" s="1751">
        <v>0.8062</v>
      </c>
      <c r="D301" s="1751">
        <v>0.7755</v>
      </c>
      <c r="E301" s="1751">
        <v>0.7755</v>
      </c>
      <c r="F301" s="1751">
        <v>0.7755</v>
      </c>
      <c r="G301" s="1751">
        <v>0.6756</v>
      </c>
      <c r="H301" s="1751">
        <v>0.6756</v>
      </c>
      <c r="I301" s="1751">
        <v>0.5981</v>
      </c>
      <c r="J301" s="1751">
        <v>0.5981</v>
      </c>
      <c r="K301" s="1751">
        <v>0.5981</v>
      </c>
      <c r="L301" s="1751">
        <v>0.5981</v>
      </c>
      <c r="M301" s="1751">
        <v>0.5981</v>
      </c>
    </row>
    <row r="302" spans="1:13">
      <c r="A302" s="1752">
        <v>3.3</v>
      </c>
      <c r="B302" s="1751">
        <v>0.8001</v>
      </c>
      <c r="C302" s="1751">
        <v>0.8001</v>
      </c>
      <c r="D302" s="1751">
        <v>0.7684</v>
      </c>
      <c r="E302" s="1751">
        <v>0.7684</v>
      </c>
      <c r="F302" s="1751">
        <v>0.7684</v>
      </c>
      <c r="G302" s="1751">
        <v>0.6677</v>
      </c>
      <c r="H302" s="1751">
        <v>0.6677</v>
      </c>
      <c r="I302" s="1751">
        <v>0.5898</v>
      </c>
      <c r="J302" s="1751">
        <v>0.5898</v>
      </c>
      <c r="K302" s="1751">
        <v>0.5898</v>
      </c>
      <c r="L302" s="1751">
        <v>0.5898</v>
      </c>
      <c r="M302" s="1751">
        <v>0.5898</v>
      </c>
    </row>
    <row r="303" spans="1:13">
      <c r="A303" s="1752">
        <v>3.4</v>
      </c>
      <c r="B303" s="1751">
        <v>0.7944</v>
      </c>
      <c r="C303" s="1751">
        <v>0.7944</v>
      </c>
      <c r="D303" s="1751">
        <v>0.7617</v>
      </c>
      <c r="E303" s="1751">
        <v>0.7617</v>
      </c>
      <c r="F303" s="1751">
        <v>0.7617</v>
      </c>
      <c r="G303" s="1751">
        <v>0.6602</v>
      </c>
      <c r="H303" s="1751">
        <v>0.6602</v>
      </c>
      <c r="I303" s="1751">
        <v>0.5821</v>
      </c>
      <c r="J303" s="1751">
        <v>0.5821</v>
      </c>
      <c r="K303" s="1751">
        <v>0.5821</v>
      </c>
      <c r="L303" s="1751">
        <v>0.5821</v>
      </c>
      <c r="M303" s="1751">
        <v>0.5821</v>
      </c>
    </row>
    <row r="304" spans="1:13">
      <c r="A304" s="1752">
        <v>3.5</v>
      </c>
      <c r="B304" s="1751">
        <v>0.7891</v>
      </c>
      <c r="C304" s="1751">
        <v>0.7891</v>
      </c>
      <c r="D304" s="1751">
        <v>0.7555</v>
      </c>
      <c r="E304" s="1751">
        <v>0.7555</v>
      </c>
      <c r="F304" s="1751">
        <v>0.7555</v>
      </c>
      <c r="G304" s="1751">
        <v>0.6533</v>
      </c>
      <c r="H304" s="1751">
        <v>0.6533</v>
      </c>
      <c r="I304" s="1751">
        <v>0.5748</v>
      </c>
      <c r="J304" s="1751">
        <v>0.5748</v>
      </c>
      <c r="K304" s="1751">
        <v>0.5748</v>
      </c>
      <c r="L304" s="1751">
        <v>0.5748</v>
      </c>
      <c r="M304" s="1751">
        <v>0.5748</v>
      </c>
    </row>
    <row r="305" spans="1:13">
      <c r="A305" s="1752">
        <v>3.6</v>
      </c>
      <c r="B305" s="1751">
        <v>0.7841</v>
      </c>
      <c r="C305" s="1751">
        <v>0.7841</v>
      </c>
      <c r="D305" s="1751">
        <v>0.7496</v>
      </c>
      <c r="E305" s="1751">
        <v>0.7496</v>
      </c>
      <c r="F305" s="1751">
        <v>0.7496</v>
      </c>
      <c r="G305" s="1751">
        <v>0.6468</v>
      </c>
      <c r="H305" s="1751">
        <v>0.6468</v>
      </c>
      <c r="I305" s="1751">
        <v>0.5679</v>
      </c>
      <c r="J305" s="1751">
        <v>0.5679</v>
      </c>
      <c r="K305" s="1751">
        <v>0.5679</v>
      </c>
      <c r="L305" s="1751">
        <v>0.5679</v>
      </c>
      <c r="M305" s="1751">
        <v>0.5679</v>
      </c>
    </row>
    <row r="306" spans="1:13">
      <c r="A306" s="1752">
        <v>3.7</v>
      </c>
      <c r="B306" s="1751">
        <v>0.7794</v>
      </c>
      <c r="C306" s="1751">
        <v>0.7794</v>
      </c>
      <c r="D306" s="1751">
        <v>0.7441</v>
      </c>
      <c r="E306" s="1751">
        <v>0.7441</v>
      </c>
      <c r="F306" s="1751">
        <v>0.7441</v>
      </c>
      <c r="G306" s="1751">
        <v>0.6407</v>
      </c>
      <c r="H306" s="1751">
        <v>0.6407</v>
      </c>
      <c r="I306" s="1751">
        <v>0.5615</v>
      </c>
      <c r="J306" s="1751">
        <v>0.5615</v>
      </c>
      <c r="K306" s="1751">
        <v>0.5615</v>
      </c>
      <c r="L306" s="1751">
        <v>0.5615</v>
      </c>
      <c r="M306" s="1751">
        <v>0.5615</v>
      </c>
    </row>
    <row r="307" spans="1:13">
      <c r="A307" s="1752">
        <v>3.8</v>
      </c>
      <c r="B307" s="1751">
        <v>0.775</v>
      </c>
      <c r="C307" s="1751">
        <v>0.775</v>
      </c>
      <c r="D307" s="1751">
        <v>0.739</v>
      </c>
      <c r="E307" s="1751">
        <v>0.739</v>
      </c>
      <c r="F307" s="1751">
        <v>0.739</v>
      </c>
      <c r="G307" s="1751">
        <v>0.6349</v>
      </c>
      <c r="H307" s="1751">
        <v>0.6349</v>
      </c>
      <c r="I307" s="1751">
        <v>0.5555</v>
      </c>
      <c r="J307" s="1751">
        <v>0.5555</v>
      </c>
      <c r="K307" s="1751">
        <v>0.5555</v>
      </c>
      <c r="L307" s="1751">
        <v>0.5555</v>
      </c>
      <c r="M307" s="1751">
        <v>0.5555</v>
      </c>
    </row>
    <row r="308" spans="1:13">
      <c r="A308" s="1748">
        <v>3.9</v>
      </c>
      <c r="B308" s="1749">
        <v>0.7709</v>
      </c>
      <c r="C308" s="1749">
        <v>0.7709</v>
      </c>
      <c r="D308" s="1749">
        <v>0.7342</v>
      </c>
      <c r="E308" s="1749">
        <v>0.7342</v>
      </c>
      <c r="F308" s="1749">
        <v>0.7342</v>
      </c>
      <c r="G308" s="1749">
        <v>0.6295</v>
      </c>
      <c r="H308" s="1750">
        <v>0.6295</v>
      </c>
      <c r="I308" s="1750">
        <v>0.5499</v>
      </c>
      <c r="J308" s="1753">
        <v>0.5499</v>
      </c>
      <c r="K308" s="1753">
        <v>0.5499</v>
      </c>
      <c r="L308" s="1753">
        <v>0.5499</v>
      </c>
      <c r="M308" s="1753">
        <v>0.5499</v>
      </c>
    </row>
    <row r="309" spans="1:13">
      <c r="A309" s="1748">
        <v>4</v>
      </c>
      <c r="B309" s="1751">
        <v>0.7671</v>
      </c>
      <c r="C309" s="1751">
        <v>0.7671</v>
      </c>
      <c r="D309" s="1751">
        <v>0.7297</v>
      </c>
      <c r="E309" s="1751">
        <v>0.7297</v>
      </c>
      <c r="F309" s="1751">
        <v>0.7297</v>
      </c>
      <c r="G309" s="1751">
        <v>0.6245</v>
      </c>
      <c r="H309" s="1751">
        <v>0.6245</v>
      </c>
      <c r="I309" s="1751">
        <v>0.5445</v>
      </c>
      <c r="J309" s="1751">
        <v>0.5445</v>
      </c>
      <c r="K309" s="1751">
        <v>0.5445</v>
      </c>
      <c r="L309" s="1751">
        <v>0.5445</v>
      </c>
      <c r="M309" s="1751">
        <v>0.5445</v>
      </c>
    </row>
    <row r="310" spans="1:13">
      <c r="A310" s="1748">
        <v>4.1</v>
      </c>
      <c r="B310" s="1751">
        <v>0.7635</v>
      </c>
      <c r="C310" s="1751">
        <v>0.7635</v>
      </c>
      <c r="D310" s="1751">
        <v>0.7254</v>
      </c>
      <c r="E310" s="1751">
        <v>0.7254</v>
      </c>
      <c r="F310" s="1751">
        <v>0.7254</v>
      </c>
      <c r="G310" s="1751">
        <v>0.6197</v>
      </c>
      <c r="H310" s="1751">
        <v>0.6197</v>
      </c>
      <c r="I310" s="1751">
        <v>0.5396</v>
      </c>
      <c r="J310" s="1751">
        <v>0.5396</v>
      </c>
      <c r="K310" s="1751">
        <v>0.5396</v>
      </c>
      <c r="L310" s="1751">
        <v>0.5396</v>
      </c>
      <c r="M310" s="1751">
        <v>0.5396</v>
      </c>
    </row>
    <row r="311" spans="1:13">
      <c r="A311" s="1748">
        <v>4.2</v>
      </c>
      <c r="B311" s="1751">
        <v>0.7601</v>
      </c>
      <c r="C311" s="1751">
        <v>0.7601</v>
      </c>
      <c r="D311" s="1751">
        <v>0.7214</v>
      </c>
      <c r="E311" s="1751">
        <v>0.7214</v>
      </c>
      <c r="F311" s="1751">
        <v>0.7214</v>
      </c>
      <c r="G311" s="1751">
        <v>0.6153</v>
      </c>
      <c r="H311" s="1751">
        <v>0.6153</v>
      </c>
      <c r="I311" s="1751">
        <v>0.5349</v>
      </c>
      <c r="J311" s="1751">
        <v>0.5349</v>
      </c>
      <c r="K311" s="1751">
        <v>0.5349</v>
      </c>
      <c r="L311" s="1751">
        <v>0.5349</v>
      </c>
      <c r="M311" s="1751">
        <v>0.5349</v>
      </c>
    </row>
    <row r="312" spans="1:13">
      <c r="A312" s="1748">
        <v>4.3</v>
      </c>
      <c r="B312" s="1751">
        <v>0.757</v>
      </c>
      <c r="C312" s="1751">
        <v>0.757</v>
      </c>
      <c r="D312" s="1751">
        <v>0.7177</v>
      </c>
      <c r="E312" s="1751">
        <v>0.7177</v>
      </c>
      <c r="F312" s="1751">
        <v>0.7177</v>
      </c>
      <c r="G312" s="1751">
        <v>0.6111</v>
      </c>
      <c r="H312" s="1751">
        <v>0.6111</v>
      </c>
      <c r="I312" s="1751">
        <v>0.5305</v>
      </c>
      <c r="J312" s="1751">
        <v>0.5305</v>
      </c>
      <c r="K312" s="1751">
        <v>0.5305</v>
      </c>
      <c r="L312" s="1751">
        <v>0.5305</v>
      </c>
      <c r="M312" s="1751">
        <v>0.5305</v>
      </c>
    </row>
    <row r="313" spans="1:13">
      <c r="A313" s="1748">
        <v>4.4</v>
      </c>
      <c r="B313" s="1751">
        <v>0.754</v>
      </c>
      <c r="C313" s="1751">
        <v>0.754</v>
      </c>
      <c r="D313" s="1751">
        <v>0.7141</v>
      </c>
      <c r="E313" s="1751">
        <v>0.7141</v>
      </c>
      <c r="F313" s="1751">
        <v>0.7141</v>
      </c>
      <c r="G313" s="1751">
        <v>0.6071</v>
      </c>
      <c r="H313" s="1751">
        <v>0.6071</v>
      </c>
      <c r="I313" s="1751">
        <v>0.5264</v>
      </c>
      <c r="J313" s="1751">
        <v>0.5264</v>
      </c>
      <c r="K313" s="1751">
        <v>0.5264</v>
      </c>
      <c r="L313" s="1751">
        <v>0.5264</v>
      </c>
      <c r="M313" s="1751">
        <v>0.5264</v>
      </c>
    </row>
    <row r="314" spans="1:13">
      <c r="A314" s="1748">
        <v>4.5</v>
      </c>
      <c r="B314" s="1751">
        <v>0.7512</v>
      </c>
      <c r="C314" s="1751">
        <v>0.7512</v>
      </c>
      <c r="D314" s="1751">
        <v>0.7108</v>
      </c>
      <c r="E314" s="1751">
        <v>0.7108</v>
      </c>
      <c r="F314" s="1751">
        <v>0.7108</v>
      </c>
      <c r="G314" s="1751">
        <v>0.6033</v>
      </c>
      <c r="H314" s="1751">
        <v>0.6033</v>
      </c>
      <c r="I314" s="1751">
        <v>0.5225</v>
      </c>
      <c r="J314" s="1751">
        <v>0.5225</v>
      </c>
      <c r="K314" s="1751">
        <v>0.5225</v>
      </c>
      <c r="L314" s="1751">
        <v>0.5225</v>
      </c>
      <c r="M314" s="1751">
        <v>0.5225</v>
      </c>
    </row>
    <row r="315" spans="1:13">
      <c r="A315" s="1748">
        <v>4.6</v>
      </c>
      <c r="B315" s="1751">
        <v>0.7486</v>
      </c>
      <c r="C315" s="1751">
        <v>0.7486</v>
      </c>
      <c r="D315" s="1751">
        <v>0.7076</v>
      </c>
      <c r="E315" s="1751">
        <v>0.7076</v>
      </c>
      <c r="F315" s="1751">
        <v>0.7076</v>
      </c>
      <c r="G315" s="1751">
        <v>0.5997</v>
      </c>
      <c r="H315" s="1751">
        <v>0.5997</v>
      </c>
      <c r="I315" s="1751">
        <v>0.5189</v>
      </c>
      <c r="J315" s="1751">
        <v>0.5189</v>
      </c>
      <c r="K315" s="1751">
        <v>0.5189</v>
      </c>
      <c r="L315" s="1751">
        <v>0.5189</v>
      </c>
      <c r="M315" s="1751">
        <v>0.5189</v>
      </c>
    </row>
    <row r="316" spans="1:13">
      <c r="A316" s="1748">
        <v>4.7</v>
      </c>
      <c r="B316" s="1751">
        <v>0.7461</v>
      </c>
      <c r="C316" s="1751">
        <v>0.7461</v>
      </c>
      <c r="D316" s="1751">
        <v>0.7046</v>
      </c>
      <c r="E316" s="1751">
        <v>0.7046</v>
      </c>
      <c r="F316" s="1751">
        <v>0.7046</v>
      </c>
      <c r="G316" s="1751">
        <v>0.5963</v>
      </c>
      <c r="H316" s="1751">
        <v>0.5963</v>
      </c>
      <c r="I316" s="1751">
        <v>0.5153</v>
      </c>
      <c r="J316" s="1751">
        <v>0.5153</v>
      </c>
      <c r="K316" s="1751">
        <v>0.5153</v>
      </c>
      <c r="L316" s="1751">
        <v>0.5153</v>
      </c>
      <c r="M316" s="1751">
        <v>0.5153</v>
      </c>
    </row>
    <row r="317" spans="1:13">
      <c r="A317" s="1748">
        <v>4.8</v>
      </c>
      <c r="B317" s="1751">
        <v>0.7438</v>
      </c>
      <c r="C317" s="1751">
        <v>0.7438</v>
      </c>
      <c r="D317" s="1751">
        <v>0.7017</v>
      </c>
      <c r="E317" s="1751">
        <v>0.7017</v>
      </c>
      <c r="F317" s="1751">
        <v>0.7017</v>
      </c>
      <c r="G317" s="1751">
        <v>0.5931</v>
      </c>
      <c r="H317" s="1751">
        <v>0.5931</v>
      </c>
      <c r="I317" s="1751">
        <v>0.5121</v>
      </c>
      <c r="J317" s="1751">
        <v>0.5121</v>
      </c>
      <c r="K317" s="1751">
        <v>0.5121</v>
      </c>
      <c r="L317" s="1751">
        <v>0.5121</v>
      </c>
      <c r="M317" s="1751">
        <v>0.5121</v>
      </c>
    </row>
    <row r="318" spans="1:13">
      <c r="A318" s="1748">
        <v>4.9</v>
      </c>
      <c r="B318" s="1751">
        <v>0.7416</v>
      </c>
      <c r="C318" s="1751">
        <v>0.7416</v>
      </c>
      <c r="D318" s="1751">
        <v>0.6989</v>
      </c>
      <c r="E318" s="1751">
        <v>0.6989</v>
      </c>
      <c r="F318" s="1751">
        <v>0.6989</v>
      </c>
      <c r="G318" s="1751">
        <v>0.5901</v>
      </c>
      <c r="H318" s="1751">
        <v>0.5901</v>
      </c>
      <c r="I318" s="1751">
        <v>0.509</v>
      </c>
      <c r="J318" s="1751">
        <v>0.509</v>
      </c>
      <c r="K318" s="1751">
        <v>0.509</v>
      </c>
      <c r="L318" s="1751">
        <v>0.509</v>
      </c>
      <c r="M318" s="1751">
        <v>0.509</v>
      </c>
    </row>
    <row r="319" spans="1:13">
      <c r="A319" s="1748">
        <v>5</v>
      </c>
      <c r="B319" s="1751">
        <v>0.7395</v>
      </c>
      <c r="C319" s="1751">
        <v>0.7395</v>
      </c>
      <c r="D319" s="1751">
        <v>0.6962</v>
      </c>
      <c r="E319" s="1751">
        <v>0.6962</v>
      </c>
      <c r="F319" s="1751">
        <v>0.6962</v>
      </c>
      <c r="G319" s="1751">
        <v>0.5872</v>
      </c>
      <c r="H319" s="1751">
        <v>0.5872</v>
      </c>
      <c r="I319" s="1751">
        <v>0.5061</v>
      </c>
      <c r="J319" s="1751">
        <v>0.5061</v>
      </c>
      <c r="K319" s="1751">
        <v>0.5061</v>
      </c>
      <c r="L319" s="1751">
        <v>0.5061</v>
      </c>
      <c r="M319" s="1751">
        <v>0.5061</v>
      </c>
    </row>
    <row r="320" spans="1:13">
      <c r="A320" s="1748">
        <v>5.1</v>
      </c>
      <c r="B320" s="1751">
        <v>0.7375</v>
      </c>
      <c r="C320" s="1751">
        <v>0.7375</v>
      </c>
      <c r="D320" s="1751">
        <v>0.6936</v>
      </c>
      <c r="E320" s="1751">
        <v>0.6936</v>
      </c>
      <c r="F320" s="1751">
        <v>0.6936</v>
      </c>
      <c r="G320" s="1751">
        <v>0.5844</v>
      </c>
      <c r="H320" s="1751">
        <v>0.5844</v>
      </c>
      <c r="I320" s="1751">
        <v>0.5033</v>
      </c>
      <c r="J320" s="1751">
        <v>0.5033</v>
      </c>
      <c r="K320" s="1751">
        <v>0.5033</v>
      </c>
      <c r="L320" s="1751">
        <v>0.5033</v>
      </c>
      <c r="M320" s="1751">
        <v>0.5033</v>
      </c>
    </row>
    <row r="321" spans="1:13">
      <c r="A321" s="1748">
        <v>5.2</v>
      </c>
      <c r="B321" s="1751">
        <v>0.7356</v>
      </c>
      <c r="C321" s="1751">
        <v>0.7356</v>
      </c>
      <c r="D321" s="1751">
        <v>0.6911</v>
      </c>
      <c r="E321" s="1751">
        <v>0.6911</v>
      </c>
      <c r="F321" s="1751">
        <v>0.6911</v>
      </c>
      <c r="G321" s="1751">
        <v>0.5817</v>
      </c>
      <c r="H321" s="1751">
        <v>0.5817</v>
      </c>
      <c r="I321" s="1751">
        <v>0.5006</v>
      </c>
      <c r="J321" s="1751">
        <v>0.5006</v>
      </c>
      <c r="K321" s="1751">
        <v>0.5006</v>
      </c>
      <c r="L321" s="1751">
        <v>0.5006</v>
      </c>
      <c r="M321" s="1751">
        <v>0.5006</v>
      </c>
    </row>
    <row r="322" spans="1:13">
      <c r="A322" s="1748">
        <v>5.3</v>
      </c>
      <c r="B322" s="1751">
        <v>0.7338</v>
      </c>
      <c r="C322" s="1751">
        <v>0.7338</v>
      </c>
      <c r="D322" s="1751">
        <v>0.6887</v>
      </c>
      <c r="E322" s="1751">
        <v>0.6887</v>
      </c>
      <c r="F322" s="1751">
        <v>0.6887</v>
      </c>
      <c r="G322" s="1751">
        <v>0.5791</v>
      </c>
      <c r="H322" s="1751">
        <v>0.5791</v>
      </c>
      <c r="I322" s="1751">
        <v>0.4981</v>
      </c>
      <c r="J322" s="1751">
        <v>0.4981</v>
      </c>
      <c r="K322" s="1751">
        <v>0.4981</v>
      </c>
      <c r="L322" s="1751">
        <v>0.4981</v>
      </c>
      <c r="M322" s="1751">
        <v>0.4981</v>
      </c>
    </row>
    <row r="323" spans="1:13">
      <c r="A323" s="1748">
        <v>5.4</v>
      </c>
      <c r="B323" s="1751">
        <v>0.732</v>
      </c>
      <c r="C323" s="1751">
        <v>0.732</v>
      </c>
      <c r="D323" s="1751">
        <v>0.6864</v>
      </c>
      <c r="E323" s="1751">
        <v>0.6864</v>
      </c>
      <c r="F323" s="1751">
        <v>0.6864</v>
      </c>
      <c r="G323" s="1751">
        <v>0.5765</v>
      </c>
      <c r="H323" s="1751">
        <v>0.5765</v>
      </c>
      <c r="I323" s="1751">
        <v>0.4956</v>
      </c>
      <c r="J323" s="1751">
        <v>0.4956</v>
      </c>
      <c r="K323" s="1751">
        <v>0.4956</v>
      </c>
      <c r="L323" s="1751">
        <v>0.4956</v>
      </c>
      <c r="M323" s="1751">
        <v>0.4956</v>
      </c>
    </row>
    <row r="324" spans="1:13">
      <c r="A324" s="1748">
        <v>5.5</v>
      </c>
      <c r="B324" s="1751">
        <v>0.7301</v>
      </c>
      <c r="C324" s="1751">
        <v>0.7301</v>
      </c>
      <c r="D324" s="1751">
        <v>0.6842</v>
      </c>
      <c r="E324" s="1751">
        <v>0.6842</v>
      </c>
      <c r="F324" s="1751">
        <v>0.6842</v>
      </c>
      <c r="G324" s="1751">
        <v>0.574</v>
      </c>
      <c r="H324" s="1751">
        <v>0.574</v>
      </c>
      <c r="I324" s="1751">
        <v>0.4932</v>
      </c>
      <c r="J324" s="1751">
        <v>0.4932</v>
      </c>
      <c r="K324" s="1751">
        <v>0.4932</v>
      </c>
      <c r="L324" s="1751">
        <v>0.4932</v>
      </c>
      <c r="M324" s="1751">
        <v>0.4932</v>
      </c>
    </row>
    <row r="325" spans="1:13">
      <c r="A325" s="1748">
        <v>5.6</v>
      </c>
      <c r="B325" s="1751">
        <v>0.7282</v>
      </c>
      <c r="C325" s="1751">
        <v>0.7282</v>
      </c>
      <c r="D325" s="1751">
        <v>0.682</v>
      </c>
      <c r="E325" s="1751">
        <v>0.682</v>
      </c>
      <c r="F325" s="1751">
        <v>0.682</v>
      </c>
      <c r="G325" s="1751">
        <v>0.5715</v>
      </c>
      <c r="H325" s="1751">
        <v>0.5715</v>
      </c>
      <c r="I325" s="1751">
        <v>0.4908</v>
      </c>
      <c r="J325" s="1751">
        <v>0.4908</v>
      </c>
      <c r="K325" s="1751">
        <v>0.4908</v>
      </c>
      <c r="L325" s="1751">
        <v>0.4908</v>
      </c>
      <c r="M325" s="1751">
        <v>0.4908</v>
      </c>
    </row>
    <row r="326" spans="1:13">
      <c r="A326" s="1748">
        <v>5.7</v>
      </c>
      <c r="B326" s="1751">
        <v>0.7264</v>
      </c>
      <c r="C326" s="1751">
        <v>0.7264</v>
      </c>
      <c r="D326" s="1751">
        <v>0.6799</v>
      </c>
      <c r="E326" s="1751">
        <v>0.6799</v>
      </c>
      <c r="F326" s="1751">
        <v>0.6799</v>
      </c>
      <c r="G326" s="1751">
        <v>0.569</v>
      </c>
      <c r="H326" s="1751">
        <v>0.569</v>
      </c>
      <c r="I326" s="1751">
        <v>0.4884</v>
      </c>
      <c r="J326" s="1751">
        <v>0.4884</v>
      </c>
      <c r="K326" s="1751">
        <v>0.4884</v>
      </c>
      <c r="L326" s="1751">
        <v>0.4884</v>
      </c>
      <c r="M326" s="1751">
        <v>0.4884</v>
      </c>
    </row>
    <row r="327" spans="1:13">
      <c r="A327" s="1748">
        <v>5.8</v>
      </c>
      <c r="B327" s="1751">
        <v>0.7246</v>
      </c>
      <c r="C327" s="1751">
        <v>0.7246</v>
      </c>
      <c r="D327" s="1751">
        <v>0.6778</v>
      </c>
      <c r="E327" s="1751">
        <v>0.6778</v>
      </c>
      <c r="F327" s="1751">
        <v>0.6778</v>
      </c>
      <c r="G327" s="1751">
        <v>0.5666</v>
      </c>
      <c r="H327" s="1751">
        <v>0.5666</v>
      </c>
      <c r="I327" s="1751">
        <v>0.4861</v>
      </c>
      <c r="J327" s="1751">
        <v>0.4861</v>
      </c>
      <c r="K327" s="1751">
        <v>0.4861</v>
      </c>
      <c r="L327" s="1751">
        <v>0.4861</v>
      </c>
      <c r="M327" s="1751">
        <v>0.4861</v>
      </c>
    </row>
    <row r="328" spans="1:13">
      <c r="A328" s="1748">
        <v>5.9</v>
      </c>
      <c r="B328" s="1751">
        <v>0.7228</v>
      </c>
      <c r="C328" s="1751">
        <v>0.7228</v>
      </c>
      <c r="D328" s="1751">
        <v>0.6757</v>
      </c>
      <c r="E328" s="1751">
        <v>0.6757</v>
      </c>
      <c r="F328" s="1751">
        <v>0.6757</v>
      </c>
      <c r="G328" s="1751">
        <v>0.5642</v>
      </c>
      <c r="H328" s="1751">
        <v>0.5642</v>
      </c>
      <c r="I328" s="1751">
        <v>0.4838</v>
      </c>
      <c r="J328" s="1751">
        <v>0.4838</v>
      </c>
      <c r="K328" s="1751">
        <v>0.4838</v>
      </c>
      <c r="L328" s="1751">
        <v>0.4838</v>
      </c>
      <c r="M328" s="1751">
        <v>0.4838</v>
      </c>
    </row>
    <row r="329" spans="1:13">
      <c r="A329" s="1752">
        <v>6</v>
      </c>
      <c r="B329" s="1751">
        <v>0.721</v>
      </c>
      <c r="C329" s="1751">
        <v>0.721</v>
      </c>
      <c r="D329" s="1751">
        <v>0.6736</v>
      </c>
      <c r="E329" s="1751">
        <v>0.6736</v>
      </c>
      <c r="F329" s="1751">
        <v>0.6736</v>
      </c>
      <c r="G329" s="1751">
        <v>0.5618</v>
      </c>
      <c r="H329" s="1751">
        <v>0.5618</v>
      </c>
      <c r="I329" s="1751">
        <v>0.4816</v>
      </c>
      <c r="J329" s="1751">
        <v>0.4816</v>
      </c>
      <c r="K329" s="1751">
        <v>0.4816</v>
      </c>
      <c r="L329" s="1751">
        <v>0.4816</v>
      </c>
      <c r="M329" s="1751">
        <v>0.4816</v>
      </c>
    </row>
    <row r="330" spans="1:13">
      <c r="A330" s="1752">
        <v>6.1</v>
      </c>
      <c r="B330" s="1751">
        <v>0.7193</v>
      </c>
      <c r="C330" s="1751">
        <v>0.7193</v>
      </c>
      <c r="D330" s="1751">
        <v>0.6716</v>
      </c>
      <c r="E330" s="1751">
        <v>0.6716</v>
      </c>
      <c r="F330" s="1751">
        <v>0.6716</v>
      </c>
      <c r="G330" s="1751">
        <v>0.5594</v>
      </c>
      <c r="H330" s="1751">
        <v>0.5594</v>
      </c>
      <c r="I330" s="1751">
        <v>0.4793</v>
      </c>
      <c r="J330" s="1751">
        <v>0.4793</v>
      </c>
      <c r="K330" s="1751">
        <v>0.4793</v>
      </c>
      <c r="L330" s="1751">
        <v>0.4793</v>
      </c>
      <c r="M330" s="1751">
        <v>0.4793</v>
      </c>
    </row>
    <row r="331" spans="1:13">
      <c r="A331" s="1752">
        <v>6.2</v>
      </c>
      <c r="B331" s="1751">
        <v>0.7176</v>
      </c>
      <c r="C331" s="1751">
        <v>0.7176</v>
      </c>
      <c r="D331" s="1751">
        <v>0.6696</v>
      </c>
      <c r="E331" s="1751">
        <v>0.6696</v>
      </c>
      <c r="F331" s="1751">
        <v>0.6696</v>
      </c>
      <c r="G331" s="1751">
        <v>0.5571</v>
      </c>
      <c r="H331" s="1751">
        <v>0.5571</v>
      </c>
      <c r="I331" s="1751">
        <v>0.4771</v>
      </c>
      <c r="J331" s="1751">
        <v>0.4771</v>
      </c>
      <c r="K331" s="1751">
        <v>0.4771</v>
      </c>
      <c r="L331" s="1751">
        <v>0.4771</v>
      </c>
      <c r="M331" s="1751">
        <v>0.4771</v>
      </c>
    </row>
    <row r="332" spans="1:13">
      <c r="A332" s="1752">
        <v>6.3</v>
      </c>
      <c r="B332" s="1751">
        <v>0.7159</v>
      </c>
      <c r="C332" s="1751">
        <v>0.7159</v>
      </c>
      <c r="D332" s="1751">
        <v>0.6676</v>
      </c>
      <c r="E332" s="1751">
        <v>0.6676</v>
      </c>
      <c r="F332" s="1751">
        <v>0.6676</v>
      </c>
      <c r="G332" s="1751">
        <v>0.5548</v>
      </c>
      <c r="H332" s="1751">
        <v>0.5548</v>
      </c>
      <c r="I332" s="1751">
        <v>0.4749</v>
      </c>
      <c r="J332" s="1751">
        <v>0.4749</v>
      </c>
      <c r="K332" s="1751">
        <v>0.4749</v>
      </c>
      <c r="L332" s="1751">
        <v>0.4749</v>
      </c>
      <c r="M332" s="1751">
        <v>0.4749</v>
      </c>
    </row>
    <row r="333" spans="1:13">
      <c r="A333" s="1752">
        <v>6.4</v>
      </c>
      <c r="B333" s="1751">
        <v>0.7142</v>
      </c>
      <c r="C333" s="1751">
        <v>0.7142</v>
      </c>
      <c r="D333" s="1751">
        <v>0.6656</v>
      </c>
      <c r="E333" s="1751">
        <v>0.6656</v>
      </c>
      <c r="F333" s="1751">
        <v>0.6656</v>
      </c>
      <c r="G333" s="1751">
        <v>0.5525</v>
      </c>
      <c r="H333" s="1751">
        <v>0.5525</v>
      </c>
      <c r="I333" s="1751">
        <v>0.4727</v>
      </c>
      <c r="J333" s="1751">
        <v>0.4727</v>
      </c>
      <c r="K333" s="1751">
        <v>0.4727</v>
      </c>
      <c r="L333" s="1751">
        <v>0.4727</v>
      </c>
      <c r="M333" s="1751">
        <v>0.4727</v>
      </c>
    </row>
    <row r="334" spans="1:13">
      <c r="A334" s="1752">
        <v>6.5</v>
      </c>
      <c r="B334" s="1751">
        <v>0.7125</v>
      </c>
      <c r="C334" s="1751">
        <v>0.7125</v>
      </c>
      <c r="D334" s="1751">
        <v>0.6636</v>
      </c>
      <c r="E334" s="1751">
        <v>0.6636</v>
      </c>
      <c r="F334" s="1751">
        <v>0.6636</v>
      </c>
      <c r="G334" s="1751">
        <v>0.5502</v>
      </c>
      <c r="H334" s="1751">
        <v>0.5502</v>
      </c>
      <c r="I334" s="1751">
        <v>0.4706</v>
      </c>
      <c r="J334" s="1751">
        <v>0.4706</v>
      </c>
      <c r="K334" s="1751">
        <v>0.4706</v>
      </c>
      <c r="L334" s="1751">
        <v>0.4706</v>
      </c>
      <c r="M334" s="1751">
        <v>0.4706</v>
      </c>
    </row>
    <row r="335" spans="1:13">
      <c r="A335" s="1752">
        <v>6.6</v>
      </c>
      <c r="B335" s="1751">
        <v>0.7109</v>
      </c>
      <c r="C335" s="1751">
        <v>0.7109</v>
      </c>
      <c r="D335" s="1751">
        <v>0.6616</v>
      </c>
      <c r="E335" s="1751">
        <v>0.6616</v>
      </c>
      <c r="F335" s="1751">
        <v>0.6616</v>
      </c>
      <c r="G335" s="1751">
        <v>0.548</v>
      </c>
      <c r="H335" s="1751">
        <v>0.548</v>
      </c>
      <c r="I335" s="1751">
        <v>0.4684</v>
      </c>
      <c r="J335" s="1751">
        <v>0.4684</v>
      </c>
      <c r="K335" s="1751">
        <v>0.4684</v>
      </c>
      <c r="L335" s="1751">
        <v>0.4684</v>
      </c>
      <c r="M335" s="1751">
        <v>0.4684</v>
      </c>
    </row>
    <row r="336" spans="1:13">
      <c r="A336" s="1752">
        <v>6.7</v>
      </c>
      <c r="B336" s="1751">
        <v>0.7093</v>
      </c>
      <c r="C336" s="1751">
        <v>0.7093</v>
      </c>
      <c r="D336" s="1751">
        <v>0.6597</v>
      </c>
      <c r="E336" s="1751">
        <v>0.6597</v>
      </c>
      <c r="F336" s="1751">
        <v>0.6597</v>
      </c>
      <c r="G336" s="1751">
        <v>0.5458</v>
      </c>
      <c r="H336" s="1751">
        <v>0.5458</v>
      </c>
      <c r="I336" s="1751">
        <v>0.4663</v>
      </c>
      <c r="J336" s="1751">
        <v>0.4663</v>
      </c>
      <c r="K336" s="1751">
        <v>0.4663</v>
      </c>
      <c r="L336" s="1751">
        <v>0.4663</v>
      </c>
      <c r="M336" s="1751">
        <v>0.4663</v>
      </c>
    </row>
    <row r="337" spans="1:13">
      <c r="A337" s="1752">
        <v>6.8</v>
      </c>
      <c r="B337" s="1751">
        <v>0.7077</v>
      </c>
      <c r="C337" s="1751">
        <v>0.7077</v>
      </c>
      <c r="D337" s="1751">
        <v>0.6578</v>
      </c>
      <c r="E337" s="1751">
        <v>0.6578</v>
      </c>
      <c r="F337" s="1751">
        <v>0.6578</v>
      </c>
      <c r="G337" s="1751">
        <v>0.5436</v>
      </c>
      <c r="H337" s="1751">
        <v>0.5436</v>
      </c>
      <c r="I337" s="1751">
        <v>0.4641</v>
      </c>
      <c r="J337" s="1751">
        <v>0.4641</v>
      </c>
      <c r="K337" s="1751">
        <v>0.4641</v>
      </c>
      <c r="L337" s="1751">
        <v>0.4641</v>
      </c>
      <c r="M337" s="1751">
        <v>0.4641</v>
      </c>
    </row>
    <row r="338" spans="1:13">
      <c r="A338" s="1752">
        <v>6.9</v>
      </c>
      <c r="B338" s="1751">
        <v>0.7061</v>
      </c>
      <c r="C338" s="1751">
        <v>0.7061</v>
      </c>
      <c r="D338" s="1751">
        <v>0.6559</v>
      </c>
      <c r="E338" s="1751">
        <v>0.6559</v>
      </c>
      <c r="F338" s="1751">
        <v>0.6559</v>
      </c>
      <c r="G338" s="1751">
        <v>0.5414</v>
      </c>
      <c r="H338" s="1751">
        <v>0.5414</v>
      </c>
      <c r="I338" s="1751">
        <v>0.462</v>
      </c>
      <c r="J338" s="1751">
        <v>0.462</v>
      </c>
      <c r="K338" s="1751">
        <v>0.462</v>
      </c>
      <c r="L338" s="1751">
        <v>0.462</v>
      </c>
      <c r="M338" s="1751">
        <v>0.462</v>
      </c>
    </row>
    <row r="339" spans="1:13">
      <c r="A339" s="1752">
        <v>7</v>
      </c>
      <c r="B339" s="1751">
        <v>0.7045</v>
      </c>
      <c r="C339" s="1751">
        <v>0.7045</v>
      </c>
      <c r="D339" s="1751">
        <v>0.654</v>
      </c>
      <c r="E339" s="1751">
        <v>0.654</v>
      </c>
      <c r="F339" s="1751">
        <v>0.654</v>
      </c>
      <c r="G339" s="1751">
        <v>0.5392</v>
      </c>
      <c r="H339" s="1751">
        <v>0.5392</v>
      </c>
      <c r="I339" s="1751">
        <v>0.4598</v>
      </c>
      <c r="J339" s="1751">
        <v>0.4598</v>
      </c>
      <c r="K339" s="1751">
        <v>0.4598</v>
      </c>
      <c r="L339" s="1751">
        <v>0.4598</v>
      </c>
      <c r="M339" s="1751">
        <v>0.4598</v>
      </c>
    </row>
    <row r="340" spans="1:13">
      <c r="A340" s="1752">
        <v>7.1</v>
      </c>
      <c r="B340" s="1751">
        <v>0.7029</v>
      </c>
      <c r="C340" s="1751">
        <v>0.7029</v>
      </c>
      <c r="D340" s="1751">
        <v>0.6521</v>
      </c>
      <c r="E340" s="1751">
        <v>0.6521</v>
      </c>
      <c r="F340" s="1751">
        <v>0.6521</v>
      </c>
      <c r="G340" s="1751">
        <v>0.5371</v>
      </c>
      <c r="H340" s="1751">
        <v>0.5371</v>
      </c>
      <c r="I340" s="1751">
        <v>0.4578</v>
      </c>
      <c r="J340" s="1751">
        <v>0.4578</v>
      </c>
      <c r="K340" s="1751">
        <v>0.4578</v>
      </c>
      <c r="L340" s="1751">
        <v>0.4578</v>
      </c>
      <c r="M340" s="1751">
        <v>0.4578</v>
      </c>
    </row>
    <row r="341" spans="1:13">
      <c r="A341" s="1752">
        <v>7.2</v>
      </c>
      <c r="B341" s="1751">
        <v>0.7014</v>
      </c>
      <c r="C341" s="1751">
        <v>0.7014</v>
      </c>
      <c r="D341" s="1751">
        <v>0.6502</v>
      </c>
      <c r="E341" s="1751">
        <v>0.6502</v>
      </c>
      <c r="F341" s="1751">
        <v>0.6502</v>
      </c>
      <c r="G341" s="1751">
        <v>0.535</v>
      </c>
      <c r="H341" s="1751">
        <v>0.535</v>
      </c>
      <c r="I341" s="1751">
        <v>0.4557</v>
      </c>
      <c r="J341" s="1751">
        <v>0.4557</v>
      </c>
      <c r="K341" s="1751">
        <v>0.4557</v>
      </c>
      <c r="L341" s="1751">
        <v>0.4557</v>
      </c>
      <c r="M341" s="1751">
        <v>0.4557</v>
      </c>
    </row>
    <row r="342" spans="1:13">
      <c r="A342" s="1752">
        <v>7.3</v>
      </c>
      <c r="B342" s="1751">
        <v>0.6999</v>
      </c>
      <c r="C342" s="1751">
        <v>0.6999</v>
      </c>
      <c r="D342" s="1751">
        <v>0.6483</v>
      </c>
      <c r="E342" s="1751">
        <v>0.6483</v>
      </c>
      <c r="F342" s="1751">
        <v>0.6483</v>
      </c>
      <c r="G342" s="1751">
        <v>0.5329</v>
      </c>
      <c r="H342" s="1751">
        <v>0.5329</v>
      </c>
      <c r="I342" s="1751">
        <v>0.4537</v>
      </c>
      <c r="J342" s="1751">
        <v>0.4537</v>
      </c>
      <c r="K342" s="1751">
        <v>0.4537</v>
      </c>
      <c r="L342" s="1751">
        <v>0.4537</v>
      </c>
      <c r="M342" s="1751">
        <v>0.4537</v>
      </c>
    </row>
    <row r="343" spans="1:13">
      <c r="A343" s="1752">
        <v>7.4</v>
      </c>
      <c r="B343" s="1751">
        <v>0.6984</v>
      </c>
      <c r="C343" s="1751">
        <v>0.6984</v>
      </c>
      <c r="D343" s="1751">
        <v>0.6465</v>
      </c>
      <c r="E343" s="1751">
        <v>0.6465</v>
      </c>
      <c r="F343" s="1751">
        <v>0.6465</v>
      </c>
      <c r="G343" s="1751">
        <v>0.5308</v>
      </c>
      <c r="H343" s="1751">
        <v>0.5308</v>
      </c>
      <c r="I343" s="1751">
        <v>0.4516</v>
      </c>
      <c r="J343" s="1751">
        <v>0.4516</v>
      </c>
      <c r="K343" s="1751">
        <v>0.4516</v>
      </c>
      <c r="L343" s="1751">
        <v>0.4516</v>
      </c>
      <c r="M343" s="1751">
        <v>0.4516</v>
      </c>
    </row>
    <row r="344" spans="1:13">
      <c r="A344" s="1752">
        <v>7.5</v>
      </c>
      <c r="B344" s="1751">
        <v>0.6969</v>
      </c>
      <c r="C344" s="1751">
        <v>0.6969</v>
      </c>
      <c r="D344" s="1751">
        <v>0.6447</v>
      </c>
      <c r="E344" s="1751">
        <v>0.6447</v>
      </c>
      <c r="F344" s="1751">
        <v>0.6447</v>
      </c>
      <c r="G344" s="1751">
        <v>0.5287</v>
      </c>
      <c r="H344" s="1751">
        <v>0.5287</v>
      </c>
      <c r="I344" s="1751">
        <v>0.4495</v>
      </c>
      <c r="J344" s="1751">
        <v>0.4495</v>
      </c>
      <c r="K344" s="1751">
        <v>0.4495</v>
      </c>
      <c r="L344" s="1751">
        <v>0.4495</v>
      </c>
      <c r="M344" s="1751">
        <v>0.4495</v>
      </c>
    </row>
    <row r="345" spans="1:13">
      <c r="A345" s="1752">
        <v>7.6</v>
      </c>
      <c r="B345" s="1751">
        <v>0.6954</v>
      </c>
      <c r="C345" s="1751">
        <v>0.6954</v>
      </c>
      <c r="D345" s="1751">
        <v>0.6429</v>
      </c>
      <c r="E345" s="1751">
        <v>0.6429</v>
      </c>
      <c r="F345" s="1751">
        <v>0.6429</v>
      </c>
      <c r="G345" s="1751">
        <v>0.5266</v>
      </c>
      <c r="H345" s="1751">
        <v>0.5266</v>
      </c>
      <c r="I345" s="1751">
        <v>0.4475</v>
      </c>
      <c r="J345" s="1751">
        <v>0.4475</v>
      </c>
      <c r="K345" s="1751">
        <v>0.4475</v>
      </c>
      <c r="L345" s="1751">
        <v>0.4475</v>
      </c>
      <c r="M345" s="1751">
        <v>0.4475</v>
      </c>
    </row>
    <row r="346" spans="1:13">
      <c r="A346" s="1752">
        <v>7.7</v>
      </c>
      <c r="B346" s="1751">
        <v>0.6939</v>
      </c>
      <c r="C346" s="1751">
        <v>0.6939</v>
      </c>
      <c r="D346" s="1751">
        <v>0.6411</v>
      </c>
      <c r="E346" s="1751">
        <v>0.6411</v>
      </c>
      <c r="F346" s="1751">
        <v>0.6411</v>
      </c>
      <c r="G346" s="1751">
        <v>0.5246</v>
      </c>
      <c r="H346" s="1751">
        <v>0.5246</v>
      </c>
      <c r="I346" s="1751">
        <v>0.4454</v>
      </c>
      <c r="J346" s="1751">
        <v>0.4454</v>
      </c>
      <c r="K346" s="1751">
        <v>0.4454</v>
      </c>
      <c r="L346" s="1751">
        <v>0.4454</v>
      </c>
      <c r="M346" s="1751">
        <v>0.4454</v>
      </c>
    </row>
    <row r="347" spans="1:13">
      <c r="A347" s="1752">
        <v>7.8</v>
      </c>
      <c r="B347" s="1751">
        <v>0.6924</v>
      </c>
      <c r="C347" s="1751">
        <v>0.6924</v>
      </c>
      <c r="D347" s="1751">
        <v>0.6393</v>
      </c>
      <c r="E347" s="1751">
        <v>0.6393</v>
      </c>
      <c r="F347" s="1751">
        <v>0.6393</v>
      </c>
      <c r="G347" s="1751">
        <v>0.5226</v>
      </c>
      <c r="H347" s="1751">
        <v>0.5226</v>
      </c>
      <c r="I347" s="1751">
        <v>0.4434</v>
      </c>
      <c r="J347" s="1751">
        <v>0.4434</v>
      </c>
      <c r="K347" s="1751">
        <v>0.4434</v>
      </c>
      <c r="L347" s="1751">
        <v>0.4434</v>
      </c>
      <c r="M347" s="1751">
        <v>0.4434</v>
      </c>
    </row>
    <row r="348" spans="1:13">
      <c r="A348" s="1752">
        <v>7.9</v>
      </c>
      <c r="B348" s="1751">
        <v>0.691</v>
      </c>
      <c r="C348" s="1751">
        <v>0.691</v>
      </c>
      <c r="D348" s="1751">
        <v>0.6375</v>
      </c>
      <c r="E348" s="1751">
        <v>0.6375</v>
      </c>
      <c r="F348" s="1751">
        <v>0.6375</v>
      </c>
      <c r="G348" s="1751">
        <v>0.5206</v>
      </c>
      <c r="H348" s="1751">
        <v>0.5206</v>
      </c>
      <c r="I348" s="1751">
        <v>0.4413</v>
      </c>
      <c r="J348" s="1751">
        <v>0.4413</v>
      </c>
      <c r="K348" s="1751">
        <v>0.4413</v>
      </c>
      <c r="L348" s="1751">
        <v>0.4413</v>
      </c>
      <c r="M348" s="1751">
        <v>0.4413</v>
      </c>
    </row>
    <row r="349" spans="1:13">
      <c r="A349" s="1752">
        <v>8</v>
      </c>
      <c r="B349" s="1751">
        <v>0.6896</v>
      </c>
      <c r="C349" s="1751">
        <v>0.6896</v>
      </c>
      <c r="D349" s="1751">
        <v>0.6357</v>
      </c>
      <c r="E349" s="1751">
        <v>0.6357</v>
      </c>
      <c r="F349" s="1751">
        <v>0.6357</v>
      </c>
      <c r="G349" s="1751">
        <v>0.5186</v>
      </c>
      <c r="H349" s="1751">
        <v>0.5186</v>
      </c>
      <c r="I349" s="1751">
        <v>0.4392</v>
      </c>
      <c r="J349" s="1751">
        <v>0.4392</v>
      </c>
      <c r="K349" s="1751">
        <v>0.4392</v>
      </c>
      <c r="L349" s="1751">
        <v>0.4392</v>
      </c>
      <c r="M349" s="1751">
        <v>0.4392</v>
      </c>
    </row>
    <row r="350" spans="1:13">
      <c r="A350" s="1752">
        <v>8.1</v>
      </c>
      <c r="B350" s="1751">
        <v>0.6882</v>
      </c>
      <c r="C350" s="1751">
        <v>0.6882</v>
      </c>
      <c r="D350" s="1751">
        <v>0.6339</v>
      </c>
      <c r="E350" s="1751">
        <v>0.6339</v>
      </c>
      <c r="F350" s="1751">
        <v>0.6339</v>
      </c>
      <c r="G350" s="1751">
        <v>0.5166</v>
      </c>
      <c r="H350" s="1751">
        <v>0.5166</v>
      </c>
      <c r="I350" s="1751">
        <v>0.4373</v>
      </c>
      <c r="J350" s="1751">
        <v>0.4373</v>
      </c>
      <c r="K350" s="1751">
        <v>0.4373</v>
      </c>
      <c r="L350" s="1751">
        <v>0.4373</v>
      </c>
      <c r="M350" s="1751">
        <v>0.4373</v>
      </c>
    </row>
    <row r="351" spans="1:13">
      <c r="A351" s="1752">
        <v>8.2</v>
      </c>
      <c r="B351" s="1751">
        <v>0.6868</v>
      </c>
      <c r="C351" s="1751">
        <v>0.6868</v>
      </c>
      <c r="D351" s="1751">
        <v>0.6322</v>
      </c>
      <c r="E351" s="1751">
        <v>0.6322</v>
      </c>
      <c r="F351" s="1751">
        <v>0.6322</v>
      </c>
      <c r="G351" s="1751">
        <v>0.5146</v>
      </c>
      <c r="H351" s="1751">
        <v>0.5146</v>
      </c>
      <c r="I351" s="1751">
        <v>0.4353</v>
      </c>
      <c r="J351" s="1751">
        <v>0.4353</v>
      </c>
      <c r="K351" s="1751">
        <v>0.4353</v>
      </c>
      <c r="L351" s="1751">
        <v>0.4353</v>
      </c>
      <c r="M351" s="1751">
        <v>0.4353</v>
      </c>
    </row>
    <row r="352" spans="1:13">
      <c r="A352" s="1752">
        <v>8.3</v>
      </c>
      <c r="B352" s="1751">
        <v>0.6854</v>
      </c>
      <c r="C352" s="1751">
        <v>0.6854</v>
      </c>
      <c r="D352" s="1751">
        <v>0.6305</v>
      </c>
      <c r="E352" s="1751">
        <v>0.6305</v>
      </c>
      <c r="F352" s="1751">
        <v>0.6305</v>
      </c>
      <c r="G352" s="1751">
        <v>0.5126</v>
      </c>
      <c r="H352" s="1751">
        <v>0.5126</v>
      </c>
      <c r="I352" s="1751">
        <v>0.4333</v>
      </c>
      <c r="J352" s="1751">
        <v>0.4333</v>
      </c>
      <c r="K352" s="1751">
        <v>0.4333</v>
      </c>
      <c r="L352" s="1751">
        <v>0.4333</v>
      </c>
      <c r="M352" s="1751">
        <v>0.4333</v>
      </c>
    </row>
    <row r="353" spans="1:13">
      <c r="A353" s="1752">
        <v>8.4</v>
      </c>
      <c r="B353" s="1751">
        <v>0.684</v>
      </c>
      <c r="C353" s="1751">
        <v>0.684</v>
      </c>
      <c r="D353" s="1751">
        <v>0.6288</v>
      </c>
      <c r="E353" s="1751">
        <v>0.6288</v>
      </c>
      <c r="F353" s="1751">
        <v>0.6288</v>
      </c>
      <c r="G353" s="1751">
        <v>0.5107</v>
      </c>
      <c r="H353" s="1751">
        <v>0.5107</v>
      </c>
      <c r="I353" s="1751">
        <v>0.4313</v>
      </c>
      <c r="J353" s="1751">
        <v>0.4313</v>
      </c>
      <c r="K353" s="1751">
        <v>0.4313</v>
      </c>
      <c r="L353" s="1751">
        <v>0.4313</v>
      </c>
      <c r="M353" s="1751">
        <v>0.4313</v>
      </c>
    </row>
    <row r="354" spans="1:13">
      <c r="A354" s="1752">
        <v>8.5</v>
      </c>
      <c r="B354" s="1751">
        <v>0.6826</v>
      </c>
      <c r="C354" s="1751">
        <v>0.6826</v>
      </c>
      <c r="D354" s="1751">
        <v>0.6271</v>
      </c>
      <c r="E354" s="1751">
        <v>0.6271</v>
      </c>
      <c r="F354" s="1751">
        <v>0.6271</v>
      </c>
      <c r="G354" s="1751">
        <v>0.5088</v>
      </c>
      <c r="H354" s="1751">
        <v>0.5088</v>
      </c>
      <c r="I354" s="1751">
        <v>0.4294</v>
      </c>
      <c r="J354" s="1751">
        <v>0.4294</v>
      </c>
      <c r="K354" s="1751">
        <v>0.4294</v>
      </c>
      <c r="L354" s="1751">
        <v>0.4294</v>
      </c>
      <c r="M354" s="1751">
        <v>0.4294</v>
      </c>
    </row>
    <row r="355" spans="1:13">
      <c r="A355" s="1752">
        <v>8.6</v>
      </c>
      <c r="B355" s="1751">
        <v>0.6812</v>
      </c>
      <c r="C355" s="1751">
        <v>0.6812</v>
      </c>
      <c r="D355" s="1751">
        <v>0.6254</v>
      </c>
      <c r="E355" s="1751">
        <v>0.6254</v>
      </c>
      <c r="F355" s="1751">
        <v>0.6254</v>
      </c>
      <c r="G355" s="1751">
        <v>0.5069</v>
      </c>
      <c r="H355" s="1751">
        <v>0.5069</v>
      </c>
      <c r="I355" s="1751">
        <v>0.4274</v>
      </c>
      <c r="J355" s="1751">
        <v>0.4274</v>
      </c>
      <c r="K355" s="1751">
        <v>0.4274</v>
      </c>
      <c r="L355" s="1751">
        <v>0.4274</v>
      </c>
      <c r="M355" s="1751">
        <v>0.4274</v>
      </c>
    </row>
    <row r="356" spans="1:13">
      <c r="A356" s="1752">
        <v>8.7</v>
      </c>
      <c r="B356" s="1751">
        <v>0.6799</v>
      </c>
      <c r="C356" s="1751">
        <v>0.6799</v>
      </c>
      <c r="D356" s="1751">
        <v>0.6237</v>
      </c>
      <c r="E356" s="1751">
        <v>0.6237</v>
      </c>
      <c r="F356" s="1751">
        <v>0.6237</v>
      </c>
      <c r="G356" s="1751">
        <v>0.505</v>
      </c>
      <c r="H356" s="1751">
        <v>0.505</v>
      </c>
      <c r="I356" s="1751">
        <v>0.4254</v>
      </c>
      <c r="J356" s="1751">
        <v>0.4254</v>
      </c>
      <c r="K356" s="1751">
        <v>0.4254</v>
      </c>
      <c r="L356" s="1751">
        <v>0.4254</v>
      </c>
      <c r="M356" s="1751">
        <v>0.4254</v>
      </c>
    </row>
    <row r="357" spans="1:13">
      <c r="A357" s="1752">
        <v>8.8</v>
      </c>
      <c r="B357" s="1751">
        <v>0.6786</v>
      </c>
      <c r="C357" s="1751">
        <v>0.6786</v>
      </c>
      <c r="D357" s="1751">
        <v>0.622</v>
      </c>
      <c r="E357" s="1751">
        <v>0.622</v>
      </c>
      <c r="F357" s="1751">
        <v>0.622</v>
      </c>
      <c r="G357" s="1751">
        <v>0.5031</v>
      </c>
      <c r="H357" s="1751">
        <v>0.5031</v>
      </c>
      <c r="I357" s="1751">
        <v>0.4234</v>
      </c>
      <c r="J357" s="1751">
        <v>0.4234</v>
      </c>
      <c r="K357" s="1751">
        <v>0.4234</v>
      </c>
      <c r="L357" s="1751">
        <v>0.4234</v>
      </c>
      <c r="M357" s="1751">
        <v>0.4234</v>
      </c>
    </row>
    <row r="358" spans="1:13">
      <c r="A358" s="1752">
        <v>8.9</v>
      </c>
      <c r="B358" s="1751">
        <v>0.6773</v>
      </c>
      <c r="C358" s="1751">
        <v>0.6773</v>
      </c>
      <c r="D358" s="1751">
        <v>0.6203</v>
      </c>
      <c r="E358" s="1751">
        <v>0.6203</v>
      </c>
      <c r="F358" s="1751">
        <v>0.6203</v>
      </c>
      <c r="G358" s="1751">
        <v>0.5012</v>
      </c>
      <c r="H358" s="1751">
        <v>0.5012</v>
      </c>
      <c r="I358" s="1751">
        <v>0.4215</v>
      </c>
      <c r="J358" s="1751">
        <v>0.4215</v>
      </c>
      <c r="K358" s="1751">
        <v>0.4215</v>
      </c>
      <c r="L358" s="1751">
        <v>0.4215</v>
      </c>
      <c r="M358" s="1751">
        <v>0.4215</v>
      </c>
    </row>
    <row r="359" spans="1:13">
      <c r="A359" s="1748">
        <v>9</v>
      </c>
      <c r="B359" s="1751">
        <v>0.676</v>
      </c>
      <c r="C359" s="1751">
        <v>0.676</v>
      </c>
      <c r="D359" s="1751">
        <v>0.6187</v>
      </c>
      <c r="E359" s="1751">
        <v>0.6187</v>
      </c>
      <c r="F359" s="1751">
        <v>0.6187</v>
      </c>
      <c r="G359" s="1751">
        <v>0.4993</v>
      </c>
      <c r="H359" s="1751">
        <v>0.4993</v>
      </c>
      <c r="I359" s="1751">
        <v>0.4195</v>
      </c>
      <c r="J359" s="1751">
        <v>0.4195</v>
      </c>
      <c r="K359" s="1751">
        <v>0.4195</v>
      </c>
      <c r="L359" s="1751">
        <v>0.4195</v>
      </c>
      <c r="M359" s="1751">
        <v>0.4195</v>
      </c>
    </row>
    <row r="360" spans="1:13">
      <c r="A360" s="1748">
        <v>9.1</v>
      </c>
      <c r="B360" s="1751">
        <v>0.6747</v>
      </c>
      <c r="C360" s="1751">
        <v>0.6747</v>
      </c>
      <c r="D360" s="1751">
        <v>0.6171</v>
      </c>
      <c r="E360" s="1751">
        <v>0.6171</v>
      </c>
      <c r="F360" s="1751">
        <v>0.6171</v>
      </c>
      <c r="G360" s="1751">
        <v>0.4974</v>
      </c>
      <c r="H360" s="1751">
        <v>0.4974</v>
      </c>
      <c r="I360" s="1751">
        <v>0.4176</v>
      </c>
      <c r="J360" s="1751">
        <v>0.4176</v>
      </c>
      <c r="K360" s="1751">
        <v>0.4176</v>
      </c>
      <c r="L360" s="1751">
        <v>0.4176</v>
      </c>
      <c r="M360" s="1751">
        <v>0.4176</v>
      </c>
    </row>
    <row r="361" spans="1:13">
      <c r="A361" s="1748">
        <v>9.2</v>
      </c>
      <c r="B361" s="1751">
        <v>0.6734</v>
      </c>
      <c r="C361" s="1751">
        <v>0.6734</v>
      </c>
      <c r="D361" s="1751">
        <v>0.6155</v>
      </c>
      <c r="E361" s="1751">
        <v>0.6155</v>
      </c>
      <c r="F361" s="1751">
        <v>0.6155</v>
      </c>
      <c r="G361" s="1751">
        <v>0.4956</v>
      </c>
      <c r="H361" s="1751">
        <v>0.4956</v>
      </c>
      <c r="I361" s="1751">
        <v>0.4157</v>
      </c>
      <c r="J361" s="1751">
        <v>0.4157</v>
      </c>
      <c r="K361" s="1751">
        <v>0.4157</v>
      </c>
      <c r="L361" s="1751">
        <v>0.4157</v>
      </c>
      <c r="M361" s="1751">
        <v>0.4157</v>
      </c>
    </row>
    <row r="362" spans="1:13">
      <c r="A362" s="1748">
        <v>9.3</v>
      </c>
      <c r="B362" s="1751">
        <v>0.6721</v>
      </c>
      <c r="C362" s="1751">
        <v>0.6721</v>
      </c>
      <c r="D362" s="1751">
        <v>0.6139</v>
      </c>
      <c r="E362" s="1751">
        <v>0.6139</v>
      </c>
      <c r="F362" s="1751">
        <v>0.6139</v>
      </c>
      <c r="G362" s="1751">
        <v>0.4938</v>
      </c>
      <c r="H362" s="1751">
        <v>0.4938</v>
      </c>
      <c r="I362" s="1751">
        <v>0.4138</v>
      </c>
      <c r="J362" s="1751">
        <v>0.4138</v>
      </c>
      <c r="K362" s="1751">
        <v>0.4138</v>
      </c>
      <c r="L362" s="1751">
        <v>0.4138</v>
      </c>
      <c r="M362" s="1751">
        <v>0.4138</v>
      </c>
    </row>
    <row r="363" spans="1:13">
      <c r="A363" s="1748">
        <v>9.4</v>
      </c>
      <c r="B363" s="1751">
        <v>0.6708</v>
      </c>
      <c r="C363" s="1751">
        <v>0.6708</v>
      </c>
      <c r="D363" s="1751">
        <v>0.6123</v>
      </c>
      <c r="E363" s="1751">
        <v>0.6123</v>
      </c>
      <c r="F363" s="1751">
        <v>0.6123</v>
      </c>
      <c r="G363" s="1751">
        <v>0.492</v>
      </c>
      <c r="H363" s="1751">
        <v>0.492</v>
      </c>
      <c r="I363" s="1751">
        <v>0.4119</v>
      </c>
      <c r="J363" s="1751">
        <v>0.4119</v>
      </c>
      <c r="K363" s="1751">
        <v>0.4119</v>
      </c>
      <c r="L363" s="1751">
        <v>0.4119</v>
      </c>
      <c r="M363" s="1751">
        <v>0.4119</v>
      </c>
    </row>
    <row r="364" spans="1:13">
      <c r="A364" s="1748">
        <v>9.5</v>
      </c>
      <c r="B364" s="1751">
        <v>0.6696</v>
      </c>
      <c r="C364" s="1751">
        <v>0.6696</v>
      </c>
      <c r="D364" s="1751">
        <v>0.6107</v>
      </c>
      <c r="E364" s="1751">
        <v>0.6107</v>
      </c>
      <c r="F364" s="1751">
        <v>0.6107</v>
      </c>
      <c r="G364" s="1751">
        <v>0.4902</v>
      </c>
      <c r="H364" s="1751">
        <v>0.4902</v>
      </c>
      <c r="I364" s="1751">
        <v>0.41</v>
      </c>
      <c r="J364" s="1751">
        <v>0.41</v>
      </c>
      <c r="K364" s="1751">
        <v>0.41</v>
      </c>
      <c r="L364" s="1751">
        <v>0.41</v>
      </c>
      <c r="M364" s="1751">
        <v>0.41</v>
      </c>
    </row>
    <row r="365" spans="1:13">
      <c r="A365" s="1752">
        <v>9.6</v>
      </c>
      <c r="B365" s="1751">
        <v>0.6684</v>
      </c>
      <c r="C365" s="1751">
        <v>0.6684</v>
      </c>
      <c r="D365" s="1751">
        <v>0.6091</v>
      </c>
      <c r="E365" s="1751">
        <v>0.6091</v>
      </c>
      <c r="F365" s="1751">
        <v>0.6091</v>
      </c>
      <c r="G365" s="1751">
        <v>0.4884</v>
      </c>
      <c r="H365" s="1751">
        <v>0.4884</v>
      </c>
      <c r="I365" s="1751">
        <v>0.4081</v>
      </c>
      <c r="J365" s="1751">
        <v>0.4081</v>
      </c>
      <c r="K365" s="1751">
        <v>0.4081</v>
      </c>
      <c r="L365" s="1751">
        <v>0.4081</v>
      </c>
      <c r="M365" s="1751">
        <v>0.4081</v>
      </c>
    </row>
    <row r="366" spans="1:13">
      <c r="A366" s="1748">
        <v>9.7</v>
      </c>
      <c r="B366" s="1751">
        <v>0.6672</v>
      </c>
      <c r="C366" s="1751">
        <v>0.6672</v>
      </c>
      <c r="D366" s="1751">
        <v>0.6075</v>
      </c>
      <c r="E366" s="1751">
        <v>0.6075</v>
      </c>
      <c r="F366" s="1751">
        <v>0.6075</v>
      </c>
      <c r="G366" s="1751">
        <v>0.4866</v>
      </c>
      <c r="H366" s="1751">
        <v>0.4866</v>
      </c>
      <c r="I366" s="1751">
        <v>0.4062</v>
      </c>
      <c r="J366" s="1751">
        <v>0.4062</v>
      </c>
      <c r="K366" s="1751">
        <v>0.4062</v>
      </c>
      <c r="L366" s="1751">
        <v>0.4062</v>
      </c>
      <c r="M366" s="1751">
        <v>0.4062</v>
      </c>
    </row>
    <row r="367" spans="1:13">
      <c r="A367" s="1748">
        <v>9.8</v>
      </c>
      <c r="B367" s="1751">
        <v>0.666</v>
      </c>
      <c r="C367" s="1751">
        <v>0.666</v>
      </c>
      <c r="D367" s="1751">
        <v>0.606</v>
      </c>
      <c r="E367" s="1751">
        <v>0.606</v>
      </c>
      <c r="F367" s="1751">
        <v>0.606</v>
      </c>
      <c r="G367" s="1751">
        <v>0.4848</v>
      </c>
      <c r="H367" s="1751">
        <v>0.4848</v>
      </c>
      <c r="I367" s="1751">
        <v>0.4043</v>
      </c>
      <c r="J367" s="1751">
        <v>0.4043</v>
      </c>
      <c r="K367" s="1751">
        <v>0.4043</v>
      </c>
      <c r="L367" s="1751">
        <v>0.4043</v>
      </c>
      <c r="M367" s="1751">
        <v>0.4043</v>
      </c>
    </row>
    <row r="368" spans="1:13">
      <c r="A368" s="1748">
        <v>9.9</v>
      </c>
      <c r="B368" s="1751">
        <v>0.6648</v>
      </c>
      <c r="C368" s="1751">
        <v>0.6648</v>
      </c>
      <c r="D368" s="1751">
        <v>0.6045</v>
      </c>
      <c r="E368" s="1751">
        <v>0.6045</v>
      </c>
      <c r="F368" s="1751">
        <v>0.6045</v>
      </c>
      <c r="G368" s="1751">
        <v>0.483</v>
      </c>
      <c r="H368" s="1751">
        <v>0.483</v>
      </c>
      <c r="I368" s="1751">
        <v>0.4024</v>
      </c>
      <c r="J368" s="1751">
        <v>0.4024</v>
      </c>
      <c r="K368" s="1751">
        <v>0.4024</v>
      </c>
      <c r="L368" s="1751">
        <v>0.4024</v>
      </c>
      <c r="M368" s="1751">
        <v>0.4024</v>
      </c>
    </row>
    <row r="369" ht="15" spans="1:13">
      <c r="A369" s="1746" t="s">
        <v>2045</v>
      </c>
      <c r="B369" s="1751"/>
      <c r="C369" s="1751"/>
      <c r="D369" s="1751"/>
      <c r="E369" s="1751"/>
      <c r="F369" s="1751"/>
      <c r="G369" s="1751"/>
      <c r="H369" s="1751"/>
      <c r="I369" s="1751"/>
      <c r="J369" s="1751"/>
      <c r="K369" s="1751"/>
      <c r="L369" s="1751"/>
      <c r="M369" s="1751"/>
    </row>
    <row r="370" spans="1:14">
      <c r="A370" s="1748" t="s">
        <v>105</v>
      </c>
      <c r="B370" s="1751" t="s">
        <v>238</v>
      </c>
      <c r="C370" s="1751" t="s">
        <v>251</v>
      </c>
      <c r="D370" s="1751" t="s">
        <v>263</v>
      </c>
      <c r="E370" s="1751" t="s">
        <v>273</v>
      </c>
      <c r="F370" s="1751" t="s">
        <v>282</v>
      </c>
      <c r="G370" s="1751" t="s">
        <v>290</v>
      </c>
      <c r="H370" s="1751" t="s">
        <v>295</v>
      </c>
      <c r="I370" s="1751" t="s">
        <v>301</v>
      </c>
      <c r="J370" s="1751" t="s">
        <v>305</v>
      </c>
      <c r="K370" s="1751" t="s">
        <v>309</v>
      </c>
      <c r="L370" s="1751" t="s">
        <v>313</v>
      </c>
      <c r="M370" s="1751" t="s">
        <v>317</v>
      </c>
      <c r="N370" s="1745" t="e">
        <f>SUMPRODUCT((A371:A460=ROUNDDOWN([2]基准地价修正!G3,1))*(B370:M370=[2]基准地价修正!G2)*(B371:M460))</f>
        <v>#REF!</v>
      </c>
    </row>
    <row r="371" spans="1:13">
      <c r="A371" s="1748">
        <v>1</v>
      </c>
      <c r="B371" s="1751">
        <v>1.184</v>
      </c>
      <c r="C371" s="1751">
        <v>1.184</v>
      </c>
      <c r="D371" s="1751">
        <v>1.1565</v>
      </c>
      <c r="E371" s="1751">
        <v>1.1565</v>
      </c>
      <c r="F371" s="1751">
        <v>1.1565</v>
      </c>
      <c r="G371" s="1751">
        <v>1.1565</v>
      </c>
      <c r="H371" s="1751">
        <v>1.1565</v>
      </c>
      <c r="I371" s="1751">
        <v>1.1199</v>
      </c>
      <c r="J371" s="1751">
        <v>1.1199</v>
      </c>
      <c r="K371" s="1751">
        <v>1.1199</v>
      </c>
      <c r="L371" s="1751">
        <v>1.1199</v>
      </c>
      <c r="M371" s="1751">
        <v>1.1199</v>
      </c>
    </row>
    <row r="372" spans="1:13">
      <c r="A372" s="1748">
        <v>1.1</v>
      </c>
      <c r="B372" s="1751">
        <v>1.1659</v>
      </c>
      <c r="C372" s="1751">
        <v>1.1659</v>
      </c>
      <c r="D372" s="1751">
        <v>1.1364</v>
      </c>
      <c r="E372" s="1751">
        <v>1.1364</v>
      </c>
      <c r="F372" s="1751">
        <v>1.1364</v>
      </c>
      <c r="G372" s="1751">
        <v>1.1364</v>
      </c>
      <c r="H372" s="1751">
        <v>1.1364</v>
      </c>
      <c r="I372" s="1751">
        <v>1.0931</v>
      </c>
      <c r="J372" s="1751">
        <v>1.0931</v>
      </c>
      <c r="K372" s="1751">
        <v>1.0931</v>
      </c>
      <c r="L372" s="1751">
        <v>1.0931</v>
      </c>
      <c r="M372" s="1751">
        <v>1.0931</v>
      </c>
    </row>
    <row r="373" spans="1:13">
      <c r="A373" s="1748">
        <v>1.2</v>
      </c>
      <c r="B373" s="1751">
        <v>1.1489</v>
      </c>
      <c r="C373" s="1751">
        <v>1.1489</v>
      </c>
      <c r="D373" s="1751">
        <v>1.1175</v>
      </c>
      <c r="E373" s="1751">
        <v>1.1175</v>
      </c>
      <c r="F373" s="1751">
        <v>1.1175</v>
      </c>
      <c r="G373" s="1751">
        <v>1.1175</v>
      </c>
      <c r="H373" s="1751">
        <v>1.1175</v>
      </c>
      <c r="I373" s="1751">
        <v>1.0678</v>
      </c>
      <c r="J373" s="1751">
        <v>1.0678</v>
      </c>
      <c r="K373" s="1751">
        <v>1.0678</v>
      </c>
      <c r="L373" s="1751">
        <v>1.0678</v>
      </c>
      <c r="M373" s="1751">
        <v>1.0678</v>
      </c>
    </row>
    <row r="374" spans="1:13">
      <c r="A374" s="1748">
        <v>1.3</v>
      </c>
      <c r="B374" s="1751">
        <v>1.1328</v>
      </c>
      <c r="C374" s="1751">
        <v>1.1328</v>
      </c>
      <c r="D374" s="1751">
        <v>1.0996</v>
      </c>
      <c r="E374" s="1751">
        <v>1.0996</v>
      </c>
      <c r="F374" s="1751">
        <v>1.0996</v>
      </c>
      <c r="G374" s="1751">
        <v>1.0996</v>
      </c>
      <c r="H374" s="1751">
        <v>1.0996</v>
      </c>
      <c r="I374" s="1751">
        <v>1.044</v>
      </c>
      <c r="J374" s="1751">
        <v>1.044</v>
      </c>
      <c r="K374" s="1751">
        <v>1.044</v>
      </c>
      <c r="L374" s="1751">
        <v>1.044</v>
      </c>
      <c r="M374" s="1751">
        <v>1.044</v>
      </c>
    </row>
    <row r="375" spans="1:13">
      <c r="A375" s="1748">
        <v>1.4</v>
      </c>
      <c r="B375" s="1751">
        <v>1.1176</v>
      </c>
      <c r="C375" s="1751">
        <v>1.1176</v>
      </c>
      <c r="D375" s="1751">
        <v>1.0827</v>
      </c>
      <c r="E375" s="1751">
        <v>1.0827</v>
      </c>
      <c r="F375" s="1751">
        <v>1.0827</v>
      </c>
      <c r="G375" s="1751">
        <v>1.0827</v>
      </c>
      <c r="H375" s="1751">
        <v>1.0827</v>
      </c>
      <c r="I375" s="1751">
        <v>1.0214</v>
      </c>
      <c r="J375" s="1751">
        <v>1.0214</v>
      </c>
      <c r="K375" s="1751">
        <v>1.0214</v>
      </c>
      <c r="L375" s="1751">
        <v>1.0214</v>
      </c>
      <c r="M375" s="1751">
        <v>1.0214</v>
      </c>
    </row>
    <row r="376" spans="1:13">
      <c r="A376" s="1748">
        <v>1.5</v>
      </c>
      <c r="B376" s="1751">
        <v>1.1033</v>
      </c>
      <c r="C376" s="1751">
        <v>1.1033</v>
      </c>
      <c r="D376" s="1751">
        <v>1.0668</v>
      </c>
      <c r="E376" s="1751">
        <v>1.0668</v>
      </c>
      <c r="F376" s="1751">
        <v>1.0668</v>
      </c>
      <c r="G376" s="1751">
        <v>1.0668</v>
      </c>
      <c r="H376" s="1751">
        <v>1.0668</v>
      </c>
      <c r="I376" s="1751">
        <v>1</v>
      </c>
      <c r="J376" s="1751">
        <v>1</v>
      </c>
      <c r="K376" s="1751">
        <v>1</v>
      </c>
      <c r="L376" s="1751">
        <v>1</v>
      </c>
      <c r="M376" s="1751">
        <v>1</v>
      </c>
    </row>
    <row r="377" spans="1:13">
      <c r="A377" s="1748">
        <v>1.6</v>
      </c>
      <c r="B377" s="1751">
        <v>1.0899</v>
      </c>
      <c r="C377" s="1751">
        <v>1.0899</v>
      </c>
      <c r="D377" s="1751">
        <v>1.0517</v>
      </c>
      <c r="E377" s="1751">
        <v>1.0517</v>
      </c>
      <c r="F377" s="1751">
        <v>1.0517</v>
      </c>
      <c r="G377" s="1751">
        <v>1.0517</v>
      </c>
      <c r="H377" s="1751">
        <v>1.0517</v>
      </c>
      <c r="I377" s="1751">
        <v>0.9799</v>
      </c>
      <c r="J377" s="1751">
        <v>0.9799</v>
      </c>
      <c r="K377" s="1751">
        <v>0.9799</v>
      </c>
      <c r="L377" s="1751">
        <v>0.9799</v>
      </c>
      <c r="M377" s="1751">
        <v>0.9799</v>
      </c>
    </row>
    <row r="378" spans="1:13">
      <c r="A378" s="1748">
        <v>1.7</v>
      </c>
      <c r="B378" s="1751">
        <v>1.0772</v>
      </c>
      <c r="C378" s="1751">
        <v>1.0772</v>
      </c>
      <c r="D378" s="1751">
        <v>1.0376</v>
      </c>
      <c r="E378" s="1751">
        <v>1.0376</v>
      </c>
      <c r="F378" s="1751">
        <v>1.0376</v>
      </c>
      <c r="G378" s="1751">
        <v>1.0376</v>
      </c>
      <c r="H378" s="1751">
        <v>1.0376</v>
      </c>
      <c r="I378" s="1751">
        <v>0.9609</v>
      </c>
      <c r="J378" s="1751">
        <v>0.9609</v>
      </c>
      <c r="K378" s="1751">
        <v>0.9609</v>
      </c>
      <c r="L378" s="1751">
        <v>0.9609</v>
      </c>
      <c r="M378" s="1751">
        <v>0.9609</v>
      </c>
    </row>
    <row r="379" spans="1:13">
      <c r="A379" s="1748">
        <v>1.8</v>
      </c>
      <c r="B379" s="1751">
        <v>1.0653</v>
      </c>
      <c r="C379" s="1751">
        <v>1.0653</v>
      </c>
      <c r="D379" s="1751">
        <v>1.0243</v>
      </c>
      <c r="E379" s="1751">
        <v>1.0243</v>
      </c>
      <c r="F379" s="1751">
        <v>1.0243</v>
      </c>
      <c r="G379" s="1751">
        <v>1.0243</v>
      </c>
      <c r="H379" s="1751">
        <v>1.0243</v>
      </c>
      <c r="I379" s="1751">
        <v>0.943</v>
      </c>
      <c r="J379" s="1751">
        <v>0.943</v>
      </c>
      <c r="K379" s="1751">
        <v>0.943</v>
      </c>
      <c r="L379" s="1751">
        <v>0.943</v>
      </c>
      <c r="M379" s="1751">
        <v>0.943</v>
      </c>
    </row>
    <row r="380" spans="1:13">
      <c r="A380" s="1748">
        <v>1.9</v>
      </c>
      <c r="B380" s="1751">
        <v>1.054</v>
      </c>
      <c r="C380" s="1751">
        <v>1.054</v>
      </c>
      <c r="D380" s="1751">
        <v>1.0118</v>
      </c>
      <c r="E380" s="1751">
        <v>1.0118</v>
      </c>
      <c r="F380" s="1751">
        <v>1.0118</v>
      </c>
      <c r="G380" s="1751">
        <v>1.0118</v>
      </c>
      <c r="H380" s="1751">
        <v>1.0118</v>
      </c>
      <c r="I380" s="1751">
        <v>0.9262</v>
      </c>
      <c r="J380" s="1751">
        <v>0.9262</v>
      </c>
      <c r="K380" s="1751">
        <v>0.9262</v>
      </c>
      <c r="L380" s="1751">
        <v>0.9262</v>
      </c>
      <c r="M380" s="1751">
        <v>0.9262</v>
      </c>
    </row>
    <row r="381" spans="1:13">
      <c r="A381" s="1748">
        <v>2</v>
      </c>
      <c r="B381" s="1751">
        <v>1.0435</v>
      </c>
      <c r="C381" s="1751">
        <v>1.0435</v>
      </c>
      <c r="D381" s="1751">
        <v>1</v>
      </c>
      <c r="E381" s="1751">
        <v>1</v>
      </c>
      <c r="F381" s="1751">
        <v>1</v>
      </c>
      <c r="G381" s="1751">
        <v>1</v>
      </c>
      <c r="H381" s="1751">
        <v>1</v>
      </c>
      <c r="I381" s="1751">
        <v>0.9103</v>
      </c>
      <c r="J381" s="1751">
        <v>0.9103</v>
      </c>
      <c r="K381" s="1751">
        <v>0.9103</v>
      </c>
      <c r="L381" s="1751">
        <v>0.9103</v>
      </c>
      <c r="M381" s="1751">
        <v>0.9103</v>
      </c>
    </row>
    <row r="382" spans="1:13">
      <c r="A382" s="1748">
        <v>2.1</v>
      </c>
      <c r="B382" s="1751">
        <v>1.0336</v>
      </c>
      <c r="C382" s="1751">
        <v>1.0336</v>
      </c>
      <c r="D382" s="1751">
        <v>0.989</v>
      </c>
      <c r="E382" s="1751">
        <v>0.989</v>
      </c>
      <c r="F382" s="1751">
        <v>0.989</v>
      </c>
      <c r="G382" s="1751">
        <v>0.989</v>
      </c>
      <c r="H382" s="1751">
        <v>0.989</v>
      </c>
      <c r="I382" s="1751">
        <v>0.8954</v>
      </c>
      <c r="J382" s="1751">
        <v>0.8954</v>
      </c>
      <c r="K382" s="1751">
        <v>0.8954</v>
      </c>
      <c r="L382" s="1751">
        <v>0.8954</v>
      </c>
      <c r="M382" s="1751">
        <v>0.8954</v>
      </c>
    </row>
    <row r="383" spans="1:13">
      <c r="A383" s="1748">
        <v>2.2</v>
      </c>
      <c r="B383" s="1751">
        <v>1.0243</v>
      </c>
      <c r="C383" s="1751">
        <v>1.0243</v>
      </c>
      <c r="D383" s="1751">
        <v>0.9786</v>
      </c>
      <c r="E383" s="1751">
        <v>0.9786</v>
      </c>
      <c r="F383" s="1751">
        <v>0.9786</v>
      </c>
      <c r="G383" s="1751">
        <v>0.9786</v>
      </c>
      <c r="H383" s="1751">
        <v>0.9786</v>
      </c>
      <c r="I383" s="1751">
        <v>0.8814</v>
      </c>
      <c r="J383" s="1751">
        <v>0.8814</v>
      </c>
      <c r="K383" s="1751">
        <v>0.8814</v>
      </c>
      <c r="L383" s="1751">
        <v>0.8814</v>
      </c>
      <c r="M383" s="1751">
        <v>0.8814</v>
      </c>
    </row>
    <row r="384" spans="1:13">
      <c r="A384" s="1748">
        <v>2.3</v>
      </c>
      <c r="B384" s="1751">
        <v>1.0157</v>
      </c>
      <c r="C384" s="1751">
        <v>1.0157</v>
      </c>
      <c r="D384" s="1751">
        <v>0.9689</v>
      </c>
      <c r="E384" s="1751">
        <v>0.9689</v>
      </c>
      <c r="F384" s="1751">
        <v>0.9689</v>
      </c>
      <c r="G384" s="1751">
        <v>0.9689</v>
      </c>
      <c r="H384" s="1751">
        <v>0.9689</v>
      </c>
      <c r="I384" s="1751">
        <v>0.8682</v>
      </c>
      <c r="J384" s="1751">
        <v>0.8682</v>
      </c>
      <c r="K384" s="1751">
        <v>0.8682</v>
      </c>
      <c r="L384" s="1751">
        <v>0.8682</v>
      </c>
      <c r="M384" s="1751">
        <v>0.8682</v>
      </c>
    </row>
    <row r="385" spans="1:13">
      <c r="A385" s="1748">
        <v>2.4</v>
      </c>
      <c r="B385" s="1751">
        <v>1.0076</v>
      </c>
      <c r="C385" s="1751">
        <v>1.0076</v>
      </c>
      <c r="D385" s="1751">
        <v>0.9598</v>
      </c>
      <c r="E385" s="1751">
        <v>0.9598</v>
      </c>
      <c r="F385" s="1751">
        <v>0.9598</v>
      </c>
      <c r="G385" s="1751">
        <v>0.9598</v>
      </c>
      <c r="H385" s="1751">
        <v>0.9598</v>
      </c>
      <c r="I385" s="1751">
        <v>0.8558</v>
      </c>
      <c r="J385" s="1751">
        <v>0.8558</v>
      </c>
      <c r="K385" s="1751">
        <v>0.8558</v>
      </c>
      <c r="L385" s="1751">
        <v>0.8558</v>
      </c>
      <c r="M385" s="1751">
        <v>0.8558</v>
      </c>
    </row>
    <row r="386" spans="1:13">
      <c r="A386" s="1748">
        <v>2.5</v>
      </c>
      <c r="B386" s="1751">
        <v>1</v>
      </c>
      <c r="C386" s="1751">
        <v>1</v>
      </c>
      <c r="D386" s="1751">
        <v>0.9512</v>
      </c>
      <c r="E386" s="1751">
        <v>0.9512</v>
      </c>
      <c r="F386" s="1751">
        <v>0.9512</v>
      </c>
      <c r="G386" s="1751">
        <v>0.9512</v>
      </c>
      <c r="H386" s="1751">
        <v>0.9512</v>
      </c>
      <c r="I386" s="1751">
        <v>0.8442</v>
      </c>
      <c r="J386" s="1751">
        <v>0.8442</v>
      </c>
      <c r="K386" s="1751">
        <v>0.8442</v>
      </c>
      <c r="L386" s="1751">
        <v>0.8442</v>
      </c>
      <c r="M386" s="1751">
        <v>0.8442</v>
      </c>
    </row>
    <row r="387" spans="1:13">
      <c r="A387" s="1748">
        <v>2.6</v>
      </c>
      <c r="B387" s="1751">
        <v>0.9929</v>
      </c>
      <c r="C387" s="1751">
        <v>0.9929</v>
      </c>
      <c r="D387" s="1751">
        <v>0.9432</v>
      </c>
      <c r="E387" s="1751">
        <v>0.9432</v>
      </c>
      <c r="F387" s="1751">
        <v>0.9432</v>
      </c>
      <c r="G387" s="1751">
        <v>0.9432</v>
      </c>
      <c r="H387" s="1751">
        <v>0.9432</v>
      </c>
      <c r="I387" s="1751">
        <v>0.8333</v>
      </c>
      <c r="J387" s="1751">
        <v>0.8333</v>
      </c>
      <c r="K387" s="1751">
        <v>0.8333</v>
      </c>
      <c r="L387" s="1751">
        <v>0.8333</v>
      </c>
      <c r="M387" s="1751">
        <v>0.8333</v>
      </c>
    </row>
    <row r="388" spans="1:13">
      <c r="A388" s="1748">
        <v>2.7</v>
      </c>
      <c r="B388" s="1751">
        <v>0.9863</v>
      </c>
      <c r="C388" s="1751">
        <v>0.9863</v>
      </c>
      <c r="D388" s="1751">
        <v>0.9357</v>
      </c>
      <c r="E388" s="1751">
        <v>0.9357</v>
      </c>
      <c r="F388" s="1751">
        <v>0.9357</v>
      </c>
      <c r="G388" s="1751">
        <v>0.9357</v>
      </c>
      <c r="H388" s="1751">
        <v>0.9357</v>
      </c>
      <c r="I388" s="1751">
        <v>0.8232</v>
      </c>
      <c r="J388" s="1751">
        <v>0.8232</v>
      </c>
      <c r="K388" s="1751">
        <v>0.8232</v>
      </c>
      <c r="L388" s="1751">
        <v>0.8232</v>
      </c>
      <c r="M388" s="1751">
        <v>0.8232</v>
      </c>
    </row>
    <row r="389" spans="1:13">
      <c r="A389" s="1748">
        <v>2.8</v>
      </c>
      <c r="B389" s="1751">
        <v>0.9801</v>
      </c>
      <c r="C389" s="1751">
        <v>0.9801</v>
      </c>
      <c r="D389" s="1751">
        <v>0.9288</v>
      </c>
      <c r="E389" s="1751">
        <v>0.9288</v>
      </c>
      <c r="F389" s="1751">
        <v>0.9288</v>
      </c>
      <c r="G389" s="1751">
        <v>0.9288</v>
      </c>
      <c r="H389" s="1751">
        <v>0.9288</v>
      </c>
      <c r="I389" s="1751">
        <v>0.8136</v>
      </c>
      <c r="J389" s="1751">
        <v>0.8136</v>
      </c>
      <c r="K389" s="1751">
        <v>0.8136</v>
      </c>
      <c r="L389" s="1751">
        <v>0.8136</v>
      </c>
      <c r="M389" s="1751">
        <v>0.8136</v>
      </c>
    </row>
    <row r="390" spans="1:13">
      <c r="A390" s="1748">
        <v>2.9</v>
      </c>
      <c r="B390" s="1751">
        <v>0.9743</v>
      </c>
      <c r="C390" s="1751">
        <v>0.9743</v>
      </c>
      <c r="D390" s="1751">
        <v>0.9222</v>
      </c>
      <c r="E390" s="1751">
        <v>0.9222</v>
      </c>
      <c r="F390" s="1751">
        <v>0.9222</v>
      </c>
      <c r="G390" s="1751">
        <v>0.9222</v>
      </c>
      <c r="H390" s="1751">
        <v>0.9222</v>
      </c>
      <c r="I390" s="1751">
        <v>0.8046</v>
      </c>
      <c r="J390" s="1751">
        <v>0.8046</v>
      </c>
      <c r="K390" s="1751">
        <v>0.8046</v>
      </c>
      <c r="L390" s="1751">
        <v>0.8046</v>
      </c>
      <c r="M390" s="1751">
        <v>0.8046</v>
      </c>
    </row>
    <row r="391" spans="1:13">
      <c r="A391" s="1748">
        <v>3</v>
      </c>
      <c r="B391" s="1751">
        <v>0.9689</v>
      </c>
      <c r="C391" s="1751">
        <v>0.9689</v>
      </c>
      <c r="D391" s="1751">
        <v>0.9161</v>
      </c>
      <c r="E391" s="1751">
        <v>0.9161</v>
      </c>
      <c r="F391" s="1751">
        <v>0.9161</v>
      </c>
      <c r="G391" s="1751">
        <v>0.9161</v>
      </c>
      <c r="H391" s="1751">
        <v>0.9161</v>
      </c>
      <c r="I391" s="1751">
        <v>0.7962</v>
      </c>
      <c r="J391" s="1751">
        <v>0.7962</v>
      </c>
      <c r="K391" s="1751">
        <v>0.7962</v>
      </c>
      <c r="L391" s="1751">
        <v>0.7962</v>
      </c>
      <c r="M391" s="1751">
        <v>0.7962</v>
      </c>
    </row>
    <row r="392" spans="1:13">
      <c r="A392" s="1748">
        <v>3.1</v>
      </c>
      <c r="B392" s="1751">
        <v>0.9639</v>
      </c>
      <c r="C392" s="1751">
        <v>0.9639</v>
      </c>
      <c r="D392" s="1751">
        <v>0.9104</v>
      </c>
      <c r="E392" s="1751">
        <v>0.9104</v>
      </c>
      <c r="F392" s="1751">
        <v>0.9104</v>
      </c>
      <c r="G392" s="1751">
        <v>0.9104</v>
      </c>
      <c r="H392" s="1751">
        <v>0.9104</v>
      </c>
      <c r="I392" s="1751">
        <v>0.7883</v>
      </c>
      <c r="J392" s="1751">
        <v>0.7883</v>
      </c>
      <c r="K392" s="1751">
        <v>0.7883</v>
      </c>
      <c r="L392" s="1751">
        <v>0.7883</v>
      </c>
      <c r="M392" s="1751">
        <v>0.7883</v>
      </c>
    </row>
    <row r="393" spans="1:13">
      <c r="A393" s="1748">
        <v>3.2</v>
      </c>
      <c r="B393" s="1751">
        <v>0.9593</v>
      </c>
      <c r="C393" s="1751">
        <v>0.9593</v>
      </c>
      <c r="D393" s="1751">
        <v>0.9052</v>
      </c>
      <c r="E393" s="1751">
        <v>0.9052</v>
      </c>
      <c r="F393" s="1751">
        <v>0.9052</v>
      </c>
      <c r="G393" s="1751">
        <v>0.9052</v>
      </c>
      <c r="H393" s="1751">
        <v>0.9052</v>
      </c>
      <c r="I393" s="1751">
        <v>0.7809</v>
      </c>
      <c r="J393" s="1751">
        <v>0.7809</v>
      </c>
      <c r="K393" s="1751">
        <v>0.7809</v>
      </c>
      <c r="L393" s="1751">
        <v>0.7809</v>
      </c>
      <c r="M393" s="1751">
        <v>0.7809</v>
      </c>
    </row>
    <row r="394" spans="1:13">
      <c r="A394" s="1748">
        <v>3.3</v>
      </c>
      <c r="B394" s="1751">
        <v>0.9549</v>
      </c>
      <c r="C394" s="1751">
        <v>0.9549</v>
      </c>
      <c r="D394" s="1751">
        <v>0.9002</v>
      </c>
      <c r="E394" s="1751">
        <v>0.9002</v>
      </c>
      <c r="F394" s="1751">
        <v>0.9002</v>
      </c>
      <c r="G394" s="1751">
        <v>0.9002</v>
      </c>
      <c r="H394" s="1751">
        <v>0.9002</v>
      </c>
      <c r="I394" s="1751">
        <v>0.7741</v>
      </c>
      <c r="J394" s="1751">
        <v>0.7741</v>
      </c>
      <c r="K394" s="1751">
        <v>0.7741</v>
      </c>
      <c r="L394" s="1751">
        <v>0.7741</v>
      </c>
      <c r="M394" s="1751">
        <v>0.7741</v>
      </c>
    </row>
    <row r="395" spans="1:13">
      <c r="A395" s="1748">
        <v>3.4</v>
      </c>
      <c r="B395" s="1751">
        <v>0.9509</v>
      </c>
      <c r="C395" s="1751">
        <v>0.9509</v>
      </c>
      <c r="D395" s="1751">
        <v>0.8956</v>
      </c>
      <c r="E395" s="1751">
        <v>0.8956</v>
      </c>
      <c r="F395" s="1751">
        <v>0.8956</v>
      </c>
      <c r="G395" s="1751">
        <v>0.8956</v>
      </c>
      <c r="H395" s="1751">
        <v>0.8956</v>
      </c>
      <c r="I395" s="1751">
        <v>0.7676</v>
      </c>
      <c r="J395" s="1751">
        <v>0.7676</v>
      </c>
      <c r="K395" s="1751">
        <v>0.7676</v>
      </c>
      <c r="L395" s="1751">
        <v>0.7676</v>
      </c>
      <c r="M395" s="1751">
        <v>0.7676</v>
      </c>
    </row>
    <row r="396" spans="1:13">
      <c r="A396" s="1748">
        <v>3.5</v>
      </c>
      <c r="B396" s="1751">
        <v>0.9471</v>
      </c>
      <c r="C396" s="1751">
        <v>0.9471</v>
      </c>
      <c r="D396" s="1751">
        <v>0.8913</v>
      </c>
      <c r="E396" s="1751">
        <v>0.8913</v>
      </c>
      <c r="F396" s="1751">
        <v>0.8913</v>
      </c>
      <c r="G396" s="1751">
        <v>0.8913</v>
      </c>
      <c r="H396" s="1751">
        <v>0.8913</v>
      </c>
      <c r="I396" s="1751">
        <v>0.7616</v>
      </c>
      <c r="J396" s="1751">
        <v>0.7616</v>
      </c>
      <c r="K396" s="1751">
        <v>0.7616</v>
      </c>
      <c r="L396" s="1751">
        <v>0.7616</v>
      </c>
      <c r="M396" s="1751">
        <v>0.7616</v>
      </c>
    </row>
    <row r="397" spans="1:13">
      <c r="A397" s="1748">
        <v>3.6</v>
      </c>
      <c r="B397" s="1751">
        <v>0.9436</v>
      </c>
      <c r="C397" s="1751">
        <v>0.9436</v>
      </c>
      <c r="D397" s="1751">
        <v>0.8873</v>
      </c>
      <c r="E397" s="1751">
        <v>0.8873</v>
      </c>
      <c r="F397" s="1751">
        <v>0.8873</v>
      </c>
      <c r="G397" s="1751">
        <v>0.8873</v>
      </c>
      <c r="H397" s="1751">
        <v>0.8873</v>
      </c>
      <c r="I397" s="1751">
        <v>0.7559</v>
      </c>
      <c r="J397" s="1751">
        <v>0.7559</v>
      </c>
      <c r="K397" s="1751">
        <v>0.7559</v>
      </c>
      <c r="L397" s="1751">
        <v>0.7559</v>
      </c>
      <c r="M397" s="1751">
        <v>0.7559</v>
      </c>
    </row>
    <row r="398" spans="1:13">
      <c r="A398" s="1752">
        <v>3.7</v>
      </c>
      <c r="B398" s="1751">
        <v>0.9404</v>
      </c>
      <c r="C398" s="1751">
        <v>0.9404</v>
      </c>
      <c r="D398" s="1751">
        <v>0.8835</v>
      </c>
      <c r="E398" s="1751">
        <v>0.8835</v>
      </c>
      <c r="F398" s="1751">
        <v>0.8835</v>
      </c>
      <c r="G398" s="1751">
        <v>0.8835</v>
      </c>
      <c r="H398" s="1751">
        <v>0.8835</v>
      </c>
      <c r="I398" s="1751">
        <v>0.7507</v>
      </c>
      <c r="J398" s="1751">
        <v>0.7507</v>
      </c>
      <c r="K398" s="1751">
        <v>0.7507</v>
      </c>
      <c r="L398" s="1751">
        <v>0.7507</v>
      </c>
      <c r="M398" s="1751">
        <v>0.7507</v>
      </c>
    </row>
    <row r="399" spans="1:13">
      <c r="A399" s="1752">
        <v>3.8</v>
      </c>
      <c r="B399" s="1751">
        <v>0.9374</v>
      </c>
      <c r="C399" s="1751">
        <v>0.9374</v>
      </c>
      <c r="D399" s="1751">
        <v>0.8801</v>
      </c>
      <c r="E399" s="1751">
        <v>0.8801</v>
      </c>
      <c r="F399" s="1751">
        <v>0.8801</v>
      </c>
      <c r="G399" s="1751">
        <v>0.8801</v>
      </c>
      <c r="H399" s="1751">
        <v>0.8801</v>
      </c>
      <c r="I399" s="1751">
        <v>0.7457</v>
      </c>
      <c r="J399" s="1751">
        <v>0.7457</v>
      </c>
      <c r="K399" s="1751">
        <v>0.7457</v>
      </c>
      <c r="L399" s="1751">
        <v>0.7457</v>
      </c>
      <c r="M399" s="1751">
        <v>0.7457</v>
      </c>
    </row>
    <row r="400" spans="1:13">
      <c r="A400" s="1752">
        <v>3.9</v>
      </c>
      <c r="B400" s="1751">
        <v>0.9346</v>
      </c>
      <c r="C400" s="1751">
        <v>0.9346</v>
      </c>
      <c r="D400" s="1751">
        <v>0.8768</v>
      </c>
      <c r="E400" s="1751">
        <v>0.8768</v>
      </c>
      <c r="F400" s="1751">
        <v>0.8768</v>
      </c>
      <c r="G400" s="1751">
        <v>0.8768</v>
      </c>
      <c r="H400" s="1751">
        <v>0.8768</v>
      </c>
      <c r="I400" s="1751">
        <v>0.7411</v>
      </c>
      <c r="J400" s="1751">
        <v>0.7411</v>
      </c>
      <c r="K400" s="1751">
        <v>0.7411</v>
      </c>
      <c r="L400" s="1751">
        <v>0.7411</v>
      </c>
      <c r="M400" s="1751">
        <v>0.7411</v>
      </c>
    </row>
    <row r="401" spans="1:13">
      <c r="A401" s="1752">
        <v>4</v>
      </c>
      <c r="B401" s="1751">
        <v>0.9318</v>
      </c>
      <c r="C401" s="1751">
        <v>0.9318</v>
      </c>
      <c r="D401" s="1751">
        <v>0.8738</v>
      </c>
      <c r="E401" s="1751">
        <v>0.8738</v>
      </c>
      <c r="F401" s="1751">
        <v>0.8738</v>
      </c>
      <c r="G401" s="1751">
        <v>0.8738</v>
      </c>
      <c r="H401" s="1751">
        <v>0.8738</v>
      </c>
      <c r="I401" s="1751">
        <v>0.7368</v>
      </c>
      <c r="J401" s="1751">
        <v>0.7368</v>
      </c>
      <c r="K401" s="1751">
        <v>0.7368</v>
      </c>
      <c r="L401" s="1751">
        <v>0.7368</v>
      </c>
      <c r="M401" s="1751">
        <v>0.7368</v>
      </c>
    </row>
    <row r="402" spans="1:13">
      <c r="A402" s="1752">
        <v>4.1</v>
      </c>
      <c r="B402" s="1751">
        <v>0.9292</v>
      </c>
      <c r="C402" s="1751">
        <v>0.9292</v>
      </c>
      <c r="D402" s="1751">
        <v>0.8709</v>
      </c>
      <c r="E402" s="1751">
        <v>0.8709</v>
      </c>
      <c r="F402" s="1751">
        <v>0.8709</v>
      </c>
      <c r="G402" s="1751">
        <v>0.8709</v>
      </c>
      <c r="H402" s="1751">
        <v>0.8709</v>
      </c>
      <c r="I402" s="1751">
        <v>0.7327</v>
      </c>
      <c r="J402" s="1751">
        <v>0.7327</v>
      </c>
      <c r="K402" s="1751">
        <v>0.7327</v>
      </c>
      <c r="L402" s="1751">
        <v>0.7327</v>
      </c>
      <c r="M402" s="1751">
        <v>0.7327</v>
      </c>
    </row>
    <row r="403" spans="1:13">
      <c r="A403" s="1752">
        <v>4.2</v>
      </c>
      <c r="B403" s="1751">
        <v>0.9266</v>
      </c>
      <c r="C403" s="1751">
        <v>0.9266</v>
      </c>
      <c r="D403" s="1751">
        <v>0.8682</v>
      </c>
      <c r="E403" s="1751">
        <v>0.8682</v>
      </c>
      <c r="F403" s="1751">
        <v>0.8682</v>
      </c>
      <c r="G403" s="1751">
        <v>0.8682</v>
      </c>
      <c r="H403" s="1751">
        <v>0.8682</v>
      </c>
      <c r="I403" s="1751">
        <v>0.7288</v>
      </c>
      <c r="J403" s="1751">
        <v>0.7288</v>
      </c>
      <c r="K403" s="1751">
        <v>0.7288</v>
      </c>
      <c r="L403" s="1751">
        <v>0.7288</v>
      </c>
      <c r="M403" s="1751">
        <v>0.7288</v>
      </c>
    </row>
    <row r="404" spans="1:13">
      <c r="A404" s="1752">
        <v>4.3</v>
      </c>
      <c r="B404" s="1751">
        <v>0.9241</v>
      </c>
      <c r="C404" s="1751">
        <v>0.9241</v>
      </c>
      <c r="D404" s="1751">
        <v>0.8655</v>
      </c>
      <c r="E404" s="1751">
        <v>0.8655</v>
      </c>
      <c r="F404" s="1751">
        <v>0.8655</v>
      </c>
      <c r="G404" s="1751">
        <v>0.8655</v>
      </c>
      <c r="H404" s="1751">
        <v>0.8655</v>
      </c>
      <c r="I404" s="1751">
        <v>0.7251</v>
      </c>
      <c r="J404" s="1751">
        <v>0.7251</v>
      </c>
      <c r="K404" s="1751">
        <v>0.7251</v>
      </c>
      <c r="L404" s="1751">
        <v>0.7251</v>
      </c>
      <c r="M404" s="1751">
        <v>0.7251</v>
      </c>
    </row>
    <row r="405" spans="1:13">
      <c r="A405" s="1752">
        <v>4.4</v>
      </c>
      <c r="B405" s="1751">
        <v>0.9218</v>
      </c>
      <c r="C405" s="1751">
        <v>0.9218</v>
      </c>
      <c r="D405" s="1751">
        <v>0.8629</v>
      </c>
      <c r="E405" s="1751">
        <v>0.8629</v>
      </c>
      <c r="F405" s="1751">
        <v>0.8629</v>
      </c>
      <c r="G405" s="1751">
        <v>0.8629</v>
      </c>
      <c r="H405" s="1751">
        <v>0.8629</v>
      </c>
      <c r="I405" s="1751">
        <v>0.7215</v>
      </c>
      <c r="J405" s="1751">
        <v>0.7215</v>
      </c>
      <c r="K405" s="1751">
        <v>0.7215</v>
      </c>
      <c r="L405" s="1751">
        <v>0.7215</v>
      </c>
      <c r="M405" s="1751">
        <v>0.7215</v>
      </c>
    </row>
    <row r="406" spans="1:13">
      <c r="A406" s="1752">
        <v>4.5</v>
      </c>
      <c r="B406" s="1751">
        <v>0.9195</v>
      </c>
      <c r="C406" s="1751">
        <v>0.9195</v>
      </c>
      <c r="D406" s="1751">
        <v>0.8605</v>
      </c>
      <c r="E406" s="1751">
        <v>0.8605</v>
      </c>
      <c r="F406" s="1751">
        <v>0.8605</v>
      </c>
      <c r="G406" s="1751">
        <v>0.8605</v>
      </c>
      <c r="H406" s="1751">
        <v>0.8605</v>
      </c>
      <c r="I406" s="1751">
        <v>0.7182</v>
      </c>
      <c r="J406" s="1751">
        <v>0.7182</v>
      </c>
      <c r="K406" s="1751">
        <v>0.7182</v>
      </c>
      <c r="L406" s="1751">
        <v>0.7182</v>
      </c>
      <c r="M406" s="1751">
        <v>0.7182</v>
      </c>
    </row>
    <row r="407" spans="1:13">
      <c r="A407" s="1752">
        <v>4.6</v>
      </c>
      <c r="B407" s="1751">
        <v>0.9173</v>
      </c>
      <c r="C407" s="1751">
        <v>0.9173</v>
      </c>
      <c r="D407" s="1751">
        <v>0.8581</v>
      </c>
      <c r="E407" s="1751">
        <v>0.8581</v>
      </c>
      <c r="F407" s="1751">
        <v>0.8581</v>
      </c>
      <c r="G407" s="1751">
        <v>0.8581</v>
      </c>
      <c r="H407" s="1751">
        <v>0.8581</v>
      </c>
      <c r="I407" s="1751">
        <v>0.715</v>
      </c>
      <c r="J407" s="1751">
        <v>0.715</v>
      </c>
      <c r="K407" s="1751">
        <v>0.715</v>
      </c>
      <c r="L407" s="1751">
        <v>0.715</v>
      </c>
      <c r="M407" s="1751">
        <v>0.715</v>
      </c>
    </row>
    <row r="408" spans="1:13">
      <c r="A408" s="1752">
        <v>4.7</v>
      </c>
      <c r="B408" s="1751">
        <v>0.9152</v>
      </c>
      <c r="C408" s="1751">
        <v>0.9152</v>
      </c>
      <c r="D408" s="1751">
        <v>0.8557</v>
      </c>
      <c r="E408" s="1751">
        <v>0.8557</v>
      </c>
      <c r="F408" s="1751">
        <v>0.8557</v>
      </c>
      <c r="G408" s="1751">
        <v>0.8557</v>
      </c>
      <c r="H408" s="1751">
        <v>0.8557</v>
      </c>
      <c r="I408" s="1751">
        <v>0.712</v>
      </c>
      <c r="J408" s="1751">
        <v>0.712</v>
      </c>
      <c r="K408" s="1751">
        <v>0.712</v>
      </c>
      <c r="L408" s="1751">
        <v>0.712</v>
      </c>
      <c r="M408" s="1751">
        <v>0.712</v>
      </c>
    </row>
    <row r="409" spans="1:13">
      <c r="A409" s="1752">
        <v>4.8</v>
      </c>
      <c r="B409" s="1751">
        <v>0.9131</v>
      </c>
      <c r="C409" s="1751">
        <v>0.9131</v>
      </c>
      <c r="D409" s="1751">
        <v>0.8534</v>
      </c>
      <c r="E409" s="1751">
        <v>0.8534</v>
      </c>
      <c r="F409" s="1751">
        <v>0.8534</v>
      </c>
      <c r="G409" s="1751">
        <v>0.8534</v>
      </c>
      <c r="H409" s="1751">
        <v>0.8534</v>
      </c>
      <c r="I409" s="1751">
        <v>0.7091</v>
      </c>
      <c r="J409" s="1751">
        <v>0.7091</v>
      </c>
      <c r="K409" s="1751">
        <v>0.7091</v>
      </c>
      <c r="L409" s="1751">
        <v>0.7091</v>
      </c>
      <c r="M409" s="1751">
        <v>0.7091</v>
      </c>
    </row>
    <row r="410" spans="1:13">
      <c r="A410" s="1752">
        <v>4.9</v>
      </c>
      <c r="B410" s="1751">
        <v>0.9112</v>
      </c>
      <c r="C410" s="1751">
        <v>0.9112</v>
      </c>
      <c r="D410" s="1751">
        <v>0.8511</v>
      </c>
      <c r="E410" s="1751">
        <v>0.8511</v>
      </c>
      <c r="F410" s="1751">
        <v>0.8511</v>
      </c>
      <c r="G410" s="1751">
        <v>0.8511</v>
      </c>
      <c r="H410" s="1751">
        <v>0.8511</v>
      </c>
      <c r="I410" s="1751">
        <v>0.7062</v>
      </c>
      <c r="J410" s="1751">
        <v>0.7062</v>
      </c>
      <c r="K410" s="1751">
        <v>0.7062</v>
      </c>
      <c r="L410" s="1751">
        <v>0.7062</v>
      </c>
      <c r="M410" s="1751">
        <v>0.7062</v>
      </c>
    </row>
    <row r="411" spans="1:13">
      <c r="A411" s="1752">
        <v>5</v>
      </c>
      <c r="B411" s="1751">
        <v>0.9092</v>
      </c>
      <c r="C411" s="1751">
        <v>0.9092</v>
      </c>
      <c r="D411" s="1751">
        <v>0.8489</v>
      </c>
      <c r="E411" s="1751">
        <v>0.8489</v>
      </c>
      <c r="F411" s="1751">
        <v>0.8489</v>
      </c>
      <c r="G411" s="1751">
        <v>0.8489</v>
      </c>
      <c r="H411" s="1751">
        <v>0.8489</v>
      </c>
      <c r="I411" s="1751">
        <v>0.7035</v>
      </c>
      <c r="J411" s="1751">
        <v>0.7035</v>
      </c>
      <c r="K411" s="1751">
        <v>0.7035</v>
      </c>
      <c r="L411" s="1751">
        <v>0.7035</v>
      </c>
      <c r="M411" s="1751">
        <v>0.7035</v>
      </c>
    </row>
    <row r="412" spans="1:13">
      <c r="A412" s="1752">
        <v>5.1</v>
      </c>
      <c r="B412" s="1751">
        <v>0.9072</v>
      </c>
      <c r="C412" s="1751">
        <v>0.9072</v>
      </c>
      <c r="D412" s="1751">
        <v>0.8467</v>
      </c>
      <c r="E412" s="1751">
        <v>0.8467</v>
      </c>
      <c r="F412" s="1751">
        <v>0.8467</v>
      </c>
      <c r="G412" s="1751">
        <v>0.8467</v>
      </c>
      <c r="H412" s="1751">
        <v>0.8467</v>
      </c>
      <c r="I412" s="1751">
        <v>0.7009</v>
      </c>
      <c r="J412" s="1751">
        <v>0.7009</v>
      </c>
      <c r="K412" s="1751">
        <v>0.7009</v>
      </c>
      <c r="L412" s="1751">
        <v>0.7009</v>
      </c>
      <c r="M412" s="1751">
        <v>0.7009</v>
      </c>
    </row>
    <row r="413" spans="1:13">
      <c r="A413" s="1752">
        <v>5.2</v>
      </c>
      <c r="B413" s="1751">
        <v>0.9053</v>
      </c>
      <c r="C413" s="1751">
        <v>0.9053</v>
      </c>
      <c r="D413" s="1751">
        <v>0.8445</v>
      </c>
      <c r="E413" s="1751">
        <v>0.8445</v>
      </c>
      <c r="F413" s="1751">
        <v>0.8445</v>
      </c>
      <c r="G413" s="1751">
        <v>0.8445</v>
      </c>
      <c r="H413" s="1751">
        <v>0.8445</v>
      </c>
      <c r="I413" s="1751">
        <v>0.6982</v>
      </c>
      <c r="J413" s="1751">
        <v>0.6982</v>
      </c>
      <c r="K413" s="1751">
        <v>0.6982</v>
      </c>
      <c r="L413" s="1751">
        <v>0.6982</v>
      </c>
      <c r="M413" s="1751">
        <v>0.6982</v>
      </c>
    </row>
    <row r="414" spans="1:13">
      <c r="A414" s="1752">
        <v>5.3</v>
      </c>
      <c r="B414" s="1751">
        <v>0.9034</v>
      </c>
      <c r="C414" s="1751">
        <v>0.9034</v>
      </c>
      <c r="D414" s="1751">
        <v>0.8423</v>
      </c>
      <c r="E414" s="1751">
        <v>0.8423</v>
      </c>
      <c r="F414" s="1751">
        <v>0.8423</v>
      </c>
      <c r="G414" s="1751">
        <v>0.8423</v>
      </c>
      <c r="H414" s="1751">
        <v>0.8423</v>
      </c>
      <c r="I414" s="1751">
        <v>0.6957</v>
      </c>
      <c r="J414" s="1751">
        <v>0.6957</v>
      </c>
      <c r="K414" s="1751">
        <v>0.6957</v>
      </c>
      <c r="L414" s="1751">
        <v>0.6957</v>
      </c>
      <c r="M414" s="1751">
        <v>0.6957</v>
      </c>
    </row>
    <row r="415" spans="1:13">
      <c r="A415" s="1752">
        <v>5.4</v>
      </c>
      <c r="B415" s="1751">
        <v>0.9015</v>
      </c>
      <c r="C415" s="1751">
        <v>0.9015</v>
      </c>
      <c r="D415" s="1751">
        <v>0.8402</v>
      </c>
      <c r="E415" s="1751">
        <v>0.8402</v>
      </c>
      <c r="F415" s="1751">
        <v>0.8402</v>
      </c>
      <c r="G415" s="1751">
        <v>0.8402</v>
      </c>
      <c r="H415" s="1751">
        <v>0.8402</v>
      </c>
      <c r="I415" s="1751">
        <v>0.6931</v>
      </c>
      <c r="J415" s="1751">
        <v>0.6931</v>
      </c>
      <c r="K415" s="1751">
        <v>0.6931</v>
      </c>
      <c r="L415" s="1751">
        <v>0.6931</v>
      </c>
      <c r="M415" s="1751">
        <v>0.6931</v>
      </c>
    </row>
    <row r="416" spans="1:13">
      <c r="A416" s="1752">
        <v>5.5</v>
      </c>
      <c r="B416" s="1751">
        <v>0.8996</v>
      </c>
      <c r="C416" s="1751">
        <v>0.8996</v>
      </c>
      <c r="D416" s="1751">
        <v>0.8381</v>
      </c>
      <c r="E416" s="1751">
        <v>0.8381</v>
      </c>
      <c r="F416" s="1751">
        <v>0.8381</v>
      </c>
      <c r="G416" s="1751">
        <v>0.8381</v>
      </c>
      <c r="H416" s="1751">
        <v>0.8381</v>
      </c>
      <c r="I416" s="1751">
        <v>0.6906</v>
      </c>
      <c r="J416" s="1751">
        <v>0.6906</v>
      </c>
      <c r="K416" s="1751">
        <v>0.6906</v>
      </c>
      <c r="L416" s="1751">
        <v>0.6906</v>
      </c>
      <c r="M416" s="1751">
        <v>0.6906</v>
      </c>
    </row>
    <row r="417" spans="1:13">
      <c r="A417" s="1752">
        <v>5.6</v>
      </c>
      <c r="B417" s="1751">
        <v>0.8978</v>
      </c>
      <c r="C417" s="1751">
        <v>0.8978</v>
      </c>
      <c r="D417" s="1751">
        <v>0.836</v>
      </c>
      <c r="E417" s="1751">
        <v>0.836</v>
      </c>
      <c r="F417" s="1751">
        <v>0.836</v>
      </c>
      <c r="G417" s="1751">
        <v>0.836</v>
      </c>
      <c r="H417" s="1751">
        <v>0.836</v>
      </c>
      <c r="I417" s="1751">
        <v>0.6881</v>
      </c>
      <c r="J417" s="1751">
        <v>0.6881</v>
      </c>
      <c r="K417" s="1751">
        <v>0.6881</v>
      </c>
      <c r="L417" s="1751">
        <v>0.6881</v>
      </c>
      <c r="M417" s="1751">
        <v>0.6881</v>
      </c>
    </row>
    <row r="418" spans="1:13">
      <c r="A418" s="1752">
        <v>5.7</v>
      </c>
      <c r="B418" s="1751">
        <v>0.896</v>
      </c>
      <c r="C418" s="1751">
        <v>0.896</v>
      </c>
      <c r="D418" s="1751">
        <v>0.8339</v>
      </c>
      <c r="E418" s="1751">
        <v>0.8339</v>
      </c>
      <c r="F418" s="1751">
        <v>0.8339</v>
      </c>
      <c r="G418" s="1751">
        <v>0.8339</v>
      </c>
      <c r="H418" s="1751">
        <v>0.8339</v>
      </c>
      <c r="I418" s="1751">
        <v>0.6857</v>
      </c>
      <c r="J418" s="1751">
        <v>0.6857</v>
      </c>
      <c r="K418" s="1751">
        <v>0.6857</v>
      </c>
      <c r="L418" s="1751">
        <v>0.6857</v>
      </c>
      <c r="M418" s="1751">
        <v>0.6857</v>
      </c>
    </row>
    <row r="419" spans="1:13">
      <c r="A419" s="1752">
        <v>5.8</v>
      </c>
      <c r="B419" s="1751">
        <v>0.8942</v>
      </c>
      <c r="C419" s="1751">
        <v>0.8942</v>
      </c>
      <c r="D419" s="1751">
        <v>0.8319</v>
      </c>
      <c r="E419" s="1751">
        <v>0.8319</v>
      </c>
      <c r="F419" s="1751">
        <v>0.8319</v>
      </c>
      <c r="G419" s="1751">
        <v>0.8319</v>
      </c>
      <c r="H419" s="1751">
        <v>0.8319</v>
      </c>
      <c r="I419" s="1751">
        <v>0.6832</v>
      </c>
      <c r="J419" s="1751">
        <v>0.6832</v>
      </c>
      <c r="K419" s="1751">
        <v>0.6832</v>
      </c>
      <c r="L419" s="1751">
        <v>0.6832</v>
      </c>
      <c r="M419" s="1751">
        <v>0.6832</v>
      </c>
    </row>
    <row r="420" spans="1:13">
      <c r="A420" s="1752">
        <v>5.9</v>
      </c>
      <c r="B420" s="1751">
        <v>0.8924</v>
      </c>
      <c r="C420" s="1751">
        <v>0.8924</v>
      </c>
      <c r="D420" s="1751">
        <v>0.8299</v>
      </c>
      <c r="E420" s="1751">
        <v>0.8299</v>
      </c>
      <c r="F420" s="1751">
        <v>0.8299</v>
      </c>
      <c r="G420" s="1751">
        <v>0.8299</v>
      </c>
      <c r="H420" s="1751">
        <v>0.8299</v>
      </c>
      <c r="I420" s="1751">
        <v>0.6807</v>
      </c>
      <c r="J420" s="1751">
        <v>0.6807</v>
      </c>
      <c r="K420" s="1751">
        <v>0.6807</v>
      </c>
      <c r="L420" s="1751">
        <v>0.6807</v>
      </c>
      <c r="M420" s="1751">
        <v>0.6807</v>
      </c>
    </row>
    <row r="421" spans="1:13">
      <c r="A421" s="1752">
        <v>6</v>
      </c>
      <c r="B421" s="1751">
        <v>0.8907</v>
      </c>
      <c r="C421" s="1751">
        <v>0.8907</v>
      </c>
      <c r="D421" s="1751">
        <v>0.8279</v>
      </c>
      <c r="E421" s="1751">
        <v>0.8279</v>
      </c>
      <c r="F421" s="1751">
        <v>0.8279</v>
      </c>
      <c r="G421" s="1751">
        <v>0.8279</v>
      </c>
      <c r="H421" s="1751">
        <v>0.8279</v>
      </c>
      <c r="I421" s="1751">
        <v>0.6784</v>
      </c>
      <c r="J421" s="1751">
        <v>0.6784</v>
      </c>
      <c r="K421" s="1751">
        <v>0.6784</v>
      </c>
      <c r="L421" s="1751">
        <v>0.6784</v>
      </c>
      <c r="M421" s="1751">
        <v>0.6784</v>
      </c>
    </row>
    <row r="422" spans="1:13">
      <c r="A422" s="1752">
        <v>6.1</v>
      </c>
      <c r="B422" s="1751">
        <v>0.889</v>
      </c>
      <c r="C422" s="1751">
        <v>0.889</v>
      </c>
      <c r="D422" s="1751">
        <v>0.8259</v>
      </c>
      <c r="E422" s="1751">
        <v>0.8259</v>
      </c>
      <c r="F422" s="1751">
        <v>0.8259</v>
      </c>
      <c r="G422" s="1751">
        <v>0.8259</v>
      </c>
      <c r="H422" s="1751">
        <v>0.8259</v>
      </c>
      <c r="I422" s="1751">
        <v>0.676</v>
      </c>
      <c r="J422" s="1751">
        <v>0.676</v>
      </c>
      <c r="K422" s="1751">
        <v>0.676</v>
      </c>
      <c r="L422" s="1751">
        <v>0.676</v>
      </c>
      <c r="M422" s="1751">
        <v>0.676</v>
      </c>
    </row>
    <row r="423" spans="1:13">
      <c r="A423" s="1752">
        <v>6.2</v>
      </c>
      <c r="B423" s="1751">
        <v>0.8873</v>
      </c>
      <c r="C423" s="1751">
        <v>0.8873</v>
      </c>
      <c r="D423" s="1751">
        <v>0.8239</v>
      </c>
      <c r="E423" s="1751">
        <v>0.8239</v>
      </c>
      <c r="F423" s="1751">
        <v>0.8239</v>
      </c>
      <c r="G423" s="1751">
        <v>0.8239</v>
      </c>
      <c r="H423" s="1751">
        <v>0.8239</v>
      </c>
      <c r="I423" s="1751">
        <v>0.6736</v>
      </c>
      <c r="J423" s="1751">
        <v>0.6736</v>
      </c>
      <c r="K423" s="1751">
        <v>0.6736</v>
      </c>
      <c r="L423" s="1751">
        <v>0.6736</v>
      </c>
      <c r="M423" s="1751">
        <v>0.6736</v>
      </c>
    </row>
    <row r="424" spans="1:13">
      <c r="A424" s="1752">
        <v>6.3</v>
      </c>
      <c r="B424" s="1751">
        <v>0.8856</v>
      </c>
      <c r="C424" s="1751">
        <v>0.8856</v>
      </c>
      <c r="D424" s="1751">
        <v>0.8219</v>
      </c>
      <c r="E424" s="1751">
        <v>0.8219</v>
      </c>
      <c r="F424" s="1751">
        <v>0.8219</v>
      </c>
      <c r="G424" s="1751">
        <v>0.8219</v>
      </c>
      <c r="H424" s="1751">
        <v>0.8219</v>
      </c>
      <c r="I424" s="1751">
        <v>0.6713</v>
      </c>
      <c r="J424" s="1751">
        <v>0.6713</v>
      </c>
      <c r="K424" s="1751">
        <v>0.6713</v>
      </c>
      <c r="L424" s="1751">
        <v>0.6713</v>
      </c>
      <c r="M424" s="1751">
        <v>0.6713</v>
      </c>
    </row>
    <row r="425" spans="1:13">
      <c r="A425" s="1752">
        <v>6.4</v>
      </c>
      <c r="B425" s="1751">
        <v>0.8839</v>
      </c>
      <c r="C425" s="1751">
        <v>0.8839</v>
      </c>
      <c r="D425" s="1751">
        <v>0.82</v>
      </c>
      <c r="E425" s="1751">
        <v>0.82</v>
      </c>
      <c r="F425" s="1751">
        <v>0.82</v>
      </c>
      <c r="G425" s="1751">
        <v>0.82</v>
      </c>
      <c r="H425" s="1751">
        <v>0.82</v>
      </c>
      <c r="I425" s="1751">
        <v>0.6689</v>
      </c>
      <c r="J425" s="1751">
        <v>0.6689</v>
      </c>
      <c r="K425" s="1751">
        <v>0.6689</v>
      </c>
      <c r="L425" s="1751">
        <v>0.6689</v>
      </c>
      <c r="M425" s="1751">
        <v>0.6689</v>
      </c>
    </row>
    <row r="426" spans="1:13">
      <c r="A426" s="1752">
        <v>6.5</v>
      </c>
      <c r="B426" s="1751">
        <v>0.8823</v>
      </c>
      <c r="C426" s="1751">
        <v>0.8823</v>
      </c>
      <c r="D426" s="1751">
        <v>0.8181</v>
      </c>
      <c r="E426" s="1751">
        <v>0.8181</v>
      </c>
      <c r="F426" s="1751">
        <v>0.8181</v>
      </c>
      <c r="G426" s="1751">
        <v>0.8181</v>
      </c>
      <c r="H426" s="1751">
        <v>0.8181</v>
      </c>
      <c r="I426" s="1751">
        <v>0.6666</v>
      </c>
      <c r="J426" s="1751">
        <v>0.6666</v>
      </c>
      <c r="K426" s="1751">
        <v>0.6666</v>
      </c>
      <c r="L426" s="1751">
        <v>0.6666</v>
      </c>
      <c r="M426" s="1751">
        <v>0.6666</v>
      </c>
    </row>
    <row r="427" spans="1:13">
      <c r="A427" s="1752">
        <v>6.6</v>
      </c>
      <c r="B427" s="1751">
        <v>0.8807</v>
      </c>
      <c r="C427" s="1751">
        <v>0.8807</v>
      </c>
      <c r="D427" s="1751">
        <v>0.8162</v>
      </c>
      <c r="E427" s="1751">
        <v>0.8162</v>
      </c>
      <c r="F427" s="1751">
        <v>0.8162</v>
      </c>
      <c r="G427" s="1751">
        <v>0.8162</v>
      </c>
      <c r="H427" s="1751">
        <v>0.8162</v>
      </c>
      <c r="I427" s="1751">
        <v>0.6644</v>
      </c>
      <c r="J427" s="1751">
        <v>0.6644</v>
      </c>
      <c r="K427" s="1751">
        <v>0.6644</v>
      </c>
      <c r="L427" s="1751">
        <v>0.6644</v>
      </c>
      <c r="M427" s="1751">
        <v>0.6644</v>
      </c>
    </row>
    <row r="428" spans="1:13">
      <c r="A428" s="1752">
        <v>6.7</v>
      </c>
      <c r="B428" s="1751">
        <v>0.879</v>
      </c>
      <c r="C428" s="1751">
        <v>0.879</v>
      </c>
      <c r="D428" s="1751">
        <v>0.8143</v>
      </c>
      <c r="E428" s="1751">
        <v>0.8143</v>
      </c>
      <c r="F428" s="1751">
        <v>0.8143</v>
      </c>
      <c r="G428" s="1751">
        <v>0.8143</v>
      </c>
      <c r="H428" s="1751">
        <v>0.8143</v>
      </c>
      <c r="I428" s="1751">
        <v>0.6621</v>
      </c>
      <c r="J428" s="1751">
        <v>0.6621</v>
      </c>
      <c r="K428" s="1751">
        <v>0.6621</v>
      </c>
      <c r="L428" s="1751">
        <v>0.6621</v>
      </c>
      <c r="M428" s="1751">
        <v>0.6621</v>
      </c>
    </row>
    <row r="429" spans="1:13">
      <c r="A429" s="1752">
        <v>6.8</v>
      </c>
      <c r="B429" s="1751">
        <v>0.8774</v>
      </c>
      <c r="C429" s="1751">
        <v>0.8774</v>
      </c>
      <c r="D429" s="1751">
        <v>0.8124</v>
      </c>
      <c r="E429" s="1751">
        <v>0.8124</v>
      </c>
      <c r="F429" s="1751">
        <v>0.8124</v>
      </c>
      <c r="G429" s="1751">
        <v>0.8124</v>
      </c>
      <c r="H429" s="1751">
        <v>0.8124</v>
      </c>
      <c r="I429" s="1751">
        <v>0.6598</v>
      </c>
      <c r="J429" s="1751">
        <v>0.6598</v>
      </c>
      <c r="K429" s="1751">
        <v>0.6598</v>
      </c>
      <c r="L429" s="1751">
        <v>0.6598</v>
      </c>
      <c r="M429" s="1751">
        <v>0.6598</v>
      </c>
    </row>
    <row r="430" spans="1:13">
      <c r="A430" s="1752">
        <v>6.9</v>
      </c>
      <c r="B430" s="1751">
        <v>0.8758</v>
      </c>
      <c r="C430" s="1751">
        <v>0.8758</v>
      </c>
      <c r="D430" s="1751">
        <v>0.8105</v>
      </c>
      <c r="E430" s="1751">
        <v>0.8105</v>
      </c>
      <c r="F430" s="1751">
        <v>0.8105</v>
      </c>
      <c r="G430" s="1751">
        <v>0.8105</v>
      </c>
      <c r="H430" s="1751">
        <v>0.8105</v>
      </c>
      <c r="I430" s="1751">
        <v>0.6575</v>
      </c>
      <c r="J430" s="1751">
        <v>0.6575</v>
      </c>
      <c r="K430" s="1751">
        <v>0.6575</v>
      </c>
      <c r="L430" s="1751">
        <v>0.6575</v>
      </c>
      <c r="M430" s="1751">
        <v>0.6575</v>
      </c>
    </row>
    <row r="431" spans="1:13">
      <c r="A431" s="1752">
        <v>7</v>
      </c>
      <c r="B431" s="1751">
        <v>0.8742</v>
      </c>
      <c r="C431" s="1751">
        <v>0.8742</v>
      </c>
      <c r="D431" s="1751">
        <v>0.8087</v>
      </c>
      <c r="E431" s="1751">
        <v>0.8087</v>
      </c>
      <c r="F431" s="1751">
        <v>0.8087</v>
      </c>
      <c r="G431" s="1751">
        <v>0.8087</v>
      </c>
      <c r="H431" s="1751">
        <v>0.8087</v>
      </c>
      <c r="I431" s="1751">
        <v>0.6553</v>
      </c>
      <c r="J431" s="1751">
        <v>0.6553</v>
      </c>
      <c r="K431" s="1751">
        <v>0.6553</v>
      </c>
      <c r="L431" s="1751">
        <v>0.6553</v>
      </c>
      <c r="M431" s="1751">
        <v>0.6553</v>
      </c>
    </row>
    <row r="432" spans="1:13">
      <c r="A432" s="1752">
        <v>7.1</v>
      </c>
      <c r="B432" s="1751">
        <v>0.8727</v>
      </c>
      <c r="C432" s="1751">
        <v>0.8727</v>
      </c>
      <c r="D432" s="1751">
        <v>0.8069</v>
      </c>
      <c r="E432" s="1751">
        <v>0.8069</v>
      </c>
      <c r="F432" s="1751">
        <v>0.8069</v>
      </c>
      <c r="G432" s="1751">
        <v>0.8069</v>
      </c>
      <c r="H432" s="1751">
        <v>0.8069</v>
      </c>
      <c r="I432" s="1751">
        <v>0.6532</v>
      </c>
      <c r="J432" s="1751">
        <v>0.6532</v>
      </c>
      <c r="K432" s="1751">
        <v>0.6532</v>
      </c>
      <c r="L432" s="1751">
        <v>0.6532</v>
      </c>
      <c r="M432" s="1751">
        <v>0.6532</v>
      </c>
    </row>
    <row r="433" spans="1:13">
      <c r="A433" s="1752">
        <v>7.2</v>
      </c>
      <c r="B433" s="1751">
        <v>0.8712</v>
      </c>
      <c r="C433" s="1751">
        <v>0.8712</v>
      </c>
      <c r="D433" s="1751">
        <v>0.8051</v>
      </c>
      <c r="E433" s="1751">
        <v>0.8051</v>
      </c>
      <c r="F433" s="1751">
        <v>0.8051</v>
      </c>
      <c r="G433" s="1751">
        <v>0.8051</v>
      </c>
      <c r="H433" s="1751">
        <v>0.8051</v>
      </c>
      <c r="I433" s="1751">
        <v>0.651</v>
      </c>
      <c r="J433" s="1751">
        <v>0.651</v>
      </c>
      <c r="K433" s="1751">
        <v>0.651</v>
      </c>
      <c r="L433" s="1751">
        <v>0.651</v>
      </c>
      <c r="M433" s="1751">
        <v>0.651</v>
      </c>
    </row>
    <row r="434" spans="1:13">
      <c r="A434" s="1752">
        <v>7.3</v>
      </c>
      <c r="B434" s="1751">
        <v>0.8697</v>
      </c>
      <c r="C434" s="1751">
        <v>0.8697</v>
      </c>
      <c r="D434" s="1751">
        <v>0.8033</v>
      </c>
      <c r="E434" s="1751">
        <v>0.8033</v>
      </c>
      <c r="F434" s="1751">
        <v>0.8033</v>
      </c>
      <c r="G434" s="1751">
        <v>0.8033</v>
      </c>
      <c r="H434" s="1751">
        <v>0.8033</v>
      </c>
      <c r="I434" s="1751">
        <v>0.6488</v>
      </c>
      <c r="J434" s="1751">
        <v>0.6488</v>
      </c>
      <c r="K434" s="1751">
        <v>0.6488</v>
      </c>
      <c r="L434" s="1751">
        <v>0.6488</v>
      </c>
      <c r="M434" s="1751">
        <v>0.6488</v>
      </c>
    </row>
    <row r="435" spans="1:13">
      <c r="A435" s="1752">
        <v>7.4</v>
      </c>
      <c r="B435" s="1751">
        <v>0.8682</v>
      </c>
      <c r="C435" s="1751">
        <v>0.8682</v>
      </c>
      <c r="D435" s="1751">
        <v>0.8015</v>
      </c>
      <c r="E435" s="1751">
        <v>0.8015</v>
      </c>
      <c r="F435" s="1751">
        <v>0.8015</v>
      </c>
      <c r="G435" s="1751">
        <v>0.8015</v>
      </c>
      <c r="H435" s="1751">
        <v>0.8015</v>
      </c>
      <c r="I435" s="1751">
        <v>0.6466</v>
      </c>
      <c r="J435" s="1751">
        <v>0.6466</v>
      </c>
      <c r="K435" s="1751">
        <v>0.6466</v>
      </c>
      <c r="L435" s="1751">
        <v>0.6466</v>
      </c>
      <c r="M435" s="1751">
        <v>0.6466</v>
      </c>
    </row>
    <row r="436" spans="1:13">
      <c r="A436" s="1752">
        <v>7.5</v>
      </c>
      <c r="B436" s="1751">
        <v>0.8666</v>
      </c>
      <c r="C436" s="1751">
        <v>0.8666</v>
      </c>
      <c r="D436" s="1751">
        <v>0.7997</v>
      </c>
      <c r="E436" s="1751">
        <v>0.7997</v>
      </c>
      <c r="F436" s="1751">
        <v>0.7997</v>
      </c>
      <c r="G436" s="1751">
        <v>0.7997</v>
      </c>
      <c r="H436" s="1751">
        <v>0.7997</v>
      </c>
      <c r="I436" s="1751">
        <v>0.6445</v>
      </c>
      <c r="J436" s="1751">
        <v>0.6445</v>
      </c>
      <c r="K436" s="1751">
        <v>0.6445</v>
      </c>
      <c r="L436" s="1751">
        <v>0.6445</v>
      </c>
      <c r="M436" s="1751">
        <v>0.6445</v>
      </c>
    </row>
    <row r="437" spans="1:13">
      <c r="A437" s="1752">
        <v>7.6</v>
      </c>
      <c r="B437" s="1751">
        <v>0.8651</v>
      </c>
      <c r="C437" s="1751">
        <v>0.8651</v>
      </c>
      <c r="D437" s="1751">
        <v>0.798</v>
      </c>
      <c r="E437" s="1751">
        <v>0.798</v>
      </c>
      <c r="F437" s="1751">
        <v>0.798</v>
      </c>
      <c r="G437" s="1751">
        <v>0.798</v>
      </c>
      <c r="H437" s="1751">
        <v>0.798</v>
      </c>
      <c r="I437" s="1751">
        <v>0.6424</v>
      </c>
      <c r="J437" s="1751">
        <v>0.6424</v>
      </c>
      <c r="K437" s="1751">
        <v>0.6424</v>
      </c>
      <c r="L437" s="1751">
        <v>0.6424</v>
      </c>
      <c r="M437" s="1751">
        <v>0.6424</v>
      </c>
    </row>
    <row r="438" spans="1:13">
      <c r="A438" s="1752">
        <v>7.7</v>
      </c>
      <c r="B438" s="1751">
        <v>0.8637</v>
      </c>
      <c r="C438" s="1751">
        <v>0.8637</v>
      </c>
      <c r="D438" s="1751">
        <v>0.7963</v>
      </c>
      <c r="E438" s="1751">
        <v>0.7963</v>
      </c>
      <c r="F438" s="1751">
        <v>0.7963</v>
      </c>
      <c r="G438" s="1751">
        <v>0.7963</v>
      </c>
      <c r="H438" s="1751">
        <v>0.7963</v>
      </c>
      <c r="I438" s="1751">
        <v>0.6403</v>
      </c>
      <c r="J438" s="1751">
        <v>0.6403</v>
      </c>
      <c r="K438" s="1751">
        <v>0.6403</v>
      </c>
      <c r="L438" s="1751">
        <v>0.6403</v>
      </c>
      <c r="M438" s="1751">
        <v>0.6403</v>
      </c>
    </row>
    <row r="439" spans="1:13">
      <c r="A439" s="1752">
        <v>7.8</v>
      </c>
      <c r="B439" s="1751">
        <v>0.8623</v>
      </c>
      <c r="C439" s="1751">
        <v>0.8623</v>
      </c>
      <c r="D439" s="1751">
        <v>0.7945</v>
      </c>
      <c r="E439" s="1751">
        <v>0.7945</v>
      </c>
      <c r="F439" s="1751">
        <v>0.7945</v>
      </c>
      <c r="G439" s="1751">
        <v>0.7945</v>
      </c>
      <c r="H439" s="1751">
        <v>0.7945</v>
      </c>
      <c r="I439" s="1751">
        <v>0.6382</v>
      </c>
      <c r="J439" s="1751">
        <v>0.6382</v>
      </c>
      <c r="K439" s="1751">
        <v>0.6382</v>
      </c>
      <c r="L439" s="1751">
        <v>0.6382</v>
      </c>
      <c r="M439" s="1751">
        <v>0.6382</v>
      </c>
    </row>
    <row r="440" spans="1:13">
      <c r="A440" s="1752">
        <v>7.9</v>
      </c>
      <c r="B440" s="1751">
        <v>0.8609</v>
      </c>
      <c r="C440" s="1751">
        <v>0.8609</v>
      </c>
      <c r="D440" s="1751">
        <v>0.7928</v>
      </c>
      <c r="E440" s="1751">
        <v>0.7928</v>
      </c>
      <c r="F440" s="1751">
        <v>0.7928</v>
      </c>
      <c r="G440" s="1751">
        <v>0.7928</v>
      </c>
      <c r="H440" s="1751">
        <v>0.7928</v>
      </c>
      <c r="I440" s="1751">
        <v>0.6361</v>
      </c>
      <c r="J440" s="1751">
        <v>0.6361</v>
      </c>
      <c r="K440" s="1751">
        <v>0.6361</v>
      </c>
      <c r="L440" s="1751">
        <v>0.6361</v>
      </c>
      <c r="M440" s="1751">
        <v>0.6361</v>
      </c>
    </row>
    <row r="441" spans="1:13">
      <c r="A441" s="1752">
        <v>8</v>
      </c>
      <c r="B441" s="1751">
        <v>0.8594</v>
      </c>
      <c r="C441" s="1751">
        <v>0.8594</v>
      </c>
      <c r="D441" s="1751">
        <v>0.7911</v>
      </c>
      <c r="E441" s="1751">
        <v>0.7911</v>
      </c>
      <c r="F441" s="1751">
        <v>0.7911</v>
      </c>
      <c r="G441" s="1751">
        <v>0.7911</v>
      </c>
      <c r="H441" s="1751">
        <v>0.7911</v>
      </c>
      <c r="I441" s="1751">
        <v>0.6341</v>
      </c>
      <c r="J441" s="1751">
        <v>0.6341</v>
      </c>
      <c r="K441" s="1751">
        <v>0.6341</v>
      </c>
      <c r="L441" s="1751">
        <v>0.6341</v>
      </c>
      <c r="M441" s="1751">
        <v>0.6341</v>
      </c>
    </row>
    <row r="442" spans="1:13">
      <c r="A442" s="1752">
        <v>8.1</v>
      </c>
      <c r="B442" s="1751">
        <v>0.858</v>
      </c>
      <c r="C442" s="1751">
        <v>0.858</v>
      </c>
      <c r="D442" s="1751">
        <v>0.7894</v>
      </c>
      <c r="E442" s="1751">
        <v>0.7894</v>
      </c>
      <c r="F442" s="1751">
        <v>0.7894</v>
      </c>
      <c r="G442" s="1751">
        <v>0.7894</v>
      </c>
      <c r="H442" s="1751">
        <v>0.7894</v>
      </c>
      <c r="I442" s="1751">
        <v>0.6321</v>
      </c>
      <c r="J442" s="1751">
        <v>0.6321</v>
      </c>
      <c r="K442" s="1751">
        <v>0.6321</v>
      </c>
      <c r="L442" s="1751">
        <v>0.6321</v>
      </c>
      <c r="M442" s="1751">
        <v>0.6321</v>
      </c>
    </row>
    <row r="443" spans="1:13">
      <c r="A443" s="1752">
        <v>8.2</v>
      </c>
      <c r="B443" s="1751">
        <v>0.8566</v>
      </c>
      <c r="C443" s="1751">
        <v>0.8566</v>
      </c>
      <c r="D443" s="1751">
        <v>0.7878</v>
      </c>
      <c r="E443" s="1751">
        <v>0.7878</v>
      </c>
      <c r="F443" s="1751">
        <v>0.7878</v>
      </c>
      <c r="G443" s="1751">
        <v>0.7878</v>
      </c>
      <c r="H443" s="1751">
        <v>0.7878</v>
      </c>
      <c r="I443" s="1751">
        <v>0.6301</v>
      </c>
      <c r="J443" s="1751">
        <v>0.6301</v>
      </c>
      <c r="K443" s="1751">
        <v>0.6301</v>
      </c>
      <c r="L443" s="1751">
        <v>0.6301</v>
      </c>
      <c r="M443" s="1751">
        <v>0.6301</v>
      </c>
    </row>
    <row r="444" spans="1:13">
      <c r="A444" s="1752">
        <v>8.3</v>
      </c>
      <c r="B444" s="1751">
        <v>0.8553</v>
      </c>
      <c r="C444" s="1751">
        <v>0.8553</v>
      </c>
      <c r="D444" s="1751">
        <v>0.7862</v>
      </c>
      <c r="E444" s="1751">
        <v>0.7862</v>
      </c>
      <c r="F444" s="1751">
        <v>0.7862</v>
      </c>
      <c r="G444" s="1751">
        <v>0.7862</v>
      </c>
      <c r="H444" s="1751">
        <v>0.7862</v>
      </c>
      <c r="I444" s="1751">
        <v>0.6281</v>
      </c>
      <c r="J444" s="1751">
        <v>0.6281</v>
      </c>
      <c r="K444" s="1751">
        <v>0.6281</v>
      </c>
      <c r="L444" s="1751">
        <v>0.6281</v>
      </c>
      <c r="M444" s="1751">
        <v>0.6281</v>
      </c>
    </row>
    <row r="445" spans="1:13">
      <c r="A445" s="1752">
        <v>8.4</v>
      </c>
      <c r="B445" s="1751">
        <v>0.8539</v>
      </c>
      <c r="C445" s="1751">
        <v>0.8539</v>
      </c>
      <c r="D445" s="1751">
        <v>0.7846</v>
      </c>
      <c r="E445" s="1751">
        <v>0.7846</v>
      </c>
      <c r="F445" s="1751">
        <v>0.7846</v>
      </c>
      <c r="G445" s="1751">
        <v>0.7846</v>
      </c>
      <c r="H445" s="1751">
        <v>0.7846</v>
      </c>
      <c r="I445" s="1751">
        <v>0.6261</v>
      </c>
      <c r="J445" s="1751">
        <v>0.6261</v>
      </c>
      <c r="K445" s="1751">
        <v>0.6261</v>
      </c>
      <c r="L445" s="1751">
        <v>0.6261</v>
      </c>
      <c r="M445" s="1751">
        <v>0.6261</v>
      </c>
    </row>
    <row r="446" spans="1:13">
      <c r="A446" s="1752">
        <v>8.5</v>
      </c>
      <c r="B446" s="1751">
        <v>0.8526</v>
      </c>
      <c r="C446" s="1751">
        <v>0.8526</v>
      </c>
      <c r="D446" s="1751">
        <v>0.7829</v>
      </c>
      <c r="E446" s="1751">
        <v>0.7829</v>
      </c>
      <c r="F446" s="1751">
        <v>0.7829</v>
      </c>
      <c r="G446" s="1751">
        <v>0.7829</v>
      </c>
      <c r="H446" s="1751">
        <v>0.7829</v>
      </c>
      <c r="I446" s="1751">
        <v>0.6242</v>
      </c>
      <c r="J446" s="1751">
        <v>0.6242</v>
      </c>
      <c r="K446" s="1751">
        <v>0.6242</v>
      </c>
      <c r="L446" s="1751">
        <v>0.6242</v>
      </c>
      <c r="M446" s="1751">
        <v>0.6242</v>
      </c>
    </row>
    <row r="447" spans="1:13">
      <c r="A447" s="1752">
        <v>8.6</v>
      </c>
      <c r="B447" s="1751">
        <v>0.8513</v>
      </c>
      <c r="C447" s="1751">
        <v>0.8513</v>
      </c>
      <c r="D447" s="1751">
        <v>0.7813</v>
      </c>
      <c r="E447" s="1751">
        <v>0.7813</v>
      </c>
      <c r="F447" s="1751">
        <v>0.7813</v>
      </c>
      <c r="G447" s="1751">
        <v>0.7813</v>
      </c>
      <c r="H447" s="1751">
        <v>0.7813</v>
      </c>
      <c r="I447" s="1751">
        <v>0.6223</v>
      </c>
      <c r="J447" s="1751">
        <v>0.6223</v>
      </c>
      <c r="K447" s="1751">
        <v>0.6223</v>
      </c>
      <c r="L447" s="1751">
        <v>0.6223</v>
      </c>
      <c r="M447" s="1751">
        <v>0.6223</v>
      </c>
    </row>
    <row r="448" spans="1:13">
      <c r="A448" s="1752">
        <v>8.7</v>
      </c>
      <c r="B448" s="1751">
        <v>0.85</v>
      </c>
      <c r="C448" s="1751">
        <v>0.85</v>
      </c>
      <c r="D448" s="1751">
        <v>0.7797</v>
      </c>
      <c r="E448" s="1751">
        <v>0.7797</v>
      </c>
      <c r="F448" s="1751">
        <v>0.7797</v>
      </c>
      <c r="G448" s="1751">
        <v>0.7797</v>
      </c>
      <c r="H448" s="1751">
        <v>0.7797</v>
      </c>
      <c r="I448" s="1751">
        <v>0.6204</v>
      </c>
      <c r="J448" s="1751">
        <v>0.6204</v>
      </c>
      <c r="K448" s="1751">
        <v>0.6204</v>
      </c>
      <c r="L448" s="1751">
        <v>0.6204</v>
      </c>
      <c r="M448" s="1751">
        <v>0.6204</v>
      </c>
    </row>
    <row r="449" spans="1:13">
      <c r="A449" s="1752">
        <v>8.8</v>
      </c>
      <c r="B449" s="1751">
        <v>0.8486</v>
      </c>
      <c r="C449" s="1751">
        <v>0.8486</v>
      </c>
      <c r="D449" s="1751">
        <v>0.7782</v>
      </c>
      <c r="E449" s="1751">
        <v>0.7782</v>
      </c>
      <c r="F449" s="1751">
        <v>0.7782</v>
      </c>
      <c r="G449" s="1751">
        <v>0.7782</v>
      </c>
      <c r="H449" s="1751">
        <v>0.7782</v>
      </c>
      <c r="I449" s="1751">
        <v>0.6185</v>
      </c>
      <c r="J449" s="1751">
        <v>0.6185</v>
      </c>
      <c r="K449" s="1751">
        <v>0.6185</v>
      </c>
      <c r="L449" s="1751">
        <v>0.6185</v>
      </c>
      <c r="M449" s="1751">
        <v>0.6185</v>
      </c>
    </row>
    <row r="450" spans="1:13">
      <c r="A450" s="1752">
        <v>8.9</v>
      </c>
      <c r="B450" s="1751">
        <v>0.8474</v>
      </c>
      <c r="C450" s="1751">
        <v>0.8474</v>
      </c>
      <c r="D450" s="1751">
        <v>0.7767</v>
      </c>
      <c r="E450" s="1751">
        <v>0.7767</v>
      </c>
      <c r="F450" s="1751">
        <v>0.7767</v>
      </c>
      <c r="G450" s="1751">
        <v>0.7767</v>
      </c>
      <c r="H450" s="1751">
        <v>0.7767</v>
      </c>
      <c r="I450" s="1751">
        <v>0.6167</v>
      </c>
      <c r="J450" s="1751">
        <v>0.6167</v>
      </c>
      <c r="K450" s="1751">
        <v>0.6167</v>
      </c>
      <c r="L450" s="1751">
        <v>0.6167</v>
      </c>
      <c r="M450" s="1751">
        <v>0.6167</v>
      </c>
    </row>
    <row r="451" spans="1:13">
      <c r="A451" s="1752">
        <v>9</v>
      </c>
      <c r="B451" s="1751">
        <v>0.8462</v>
      </c>
      <c r="C451" s="1751">
        <v>0.8462</v>
      </c>
      <c r="D451" s="1751">
        <v>0.7751</v>
      </c>
      <c r="E451" s="1751">
        <v>0.7751</v>
      </c>
      <c r="F451" s="1751">
        <v>0.7751</v>
      </c>
      <c r="G451" s="1751">
        <v>0.7751</v>
      </c>
      <c r="H451" s="1751">
        <v>0.7751</v>
      </c>
      <c r="I451" s="1751">
        <v>0.6148</v>
      </c>
      <c r="J451" s="1751">
        <v>0.6148</v>
      </c>
      <c r="K451" s="1751">
        <v>0.6148</v>
      </c>
      <c r="L451" s="1751">
        <v>0.6148</v>
      </c>
      <c r="M451" s="1751">
        <v>0.6148</v>
      </c>
    </row>
    <row r="452" spans="1:13">
      <c r="A452" s="1752">
        <v>9.1</v>
      </c>
      <c r="B452" s="1751">
        <v>0.845</v>
      </c>
      <c r="C452" s="1751">
        <v>0.845</v>
      </c>
      <c r="D452" s="1751">
        <v>0.7736</v>
      </c>
      <c r="E452" s="1751">
        <v>0.7736</v>
      </c>
      <c r="F452" s="1751">
        <v>0.7736</v>
      </c>
      <c r="G452" s="1751">
        <v>0.7736</v>
      </c>
      <c r="H452" s="1751">
        <v>0.7736</v>
      </c>
      <c r="I452" s="1751">
        <v>0.613</v>
      </c>
      <c r="J452" s="1751">
        <v>0.613</v>
      </c>
      <c r="K452" s="1751">
        <v>0.613</v>
      </c>
      <c r="L452" s="1751">
        <v>0.613</v>
      </c>
      <c r="M452" s="1751">
        <v>0.613</v>
      </c>
    </row>
    <row r="453" spans="1:13">
      <c r="A453" s="1752">
        <v>9.2</v>
      </c>
      <c r="B453" s="1751">
        <v>0.8437</v>
      </c>
      <c r="C453" s="1751">
        <v>0.8437</v>
      </c>
      <c r="D453" s="1751">
        <v>0.7721</v>
      </c>
      <c r="E453" s="1751">
        <v>0.7721</v>
      </c>
      <c r="F453" s="1751">
        <v>0.7721</v>
      </c>
      <c r="G453" s="1751">
        <v>0.7721</v>
      </c>
      <c r="H453" s="1751">
        <v>0.7721</v>
      </c>
      <c r="I453" s="1751">
        <v>0.6112</v>
      </c>
      <c r="J453" s="1751">
        <v>0.6112</v>
      </c>
      <c r="K453" s="1751">
        <v>0.6112</v>
      </c>
      <c r="L453" s="1751">
        <v>0.6112</v>
      </c>
      <c r="M453" s="1751">
        <v>0.6112</v>
      </c>
    </row>
    <row r="454" spans="1:13">
      <c r="A454" s="1752">
        <v>9.3</v>
      </c>
      <c r="B454" s="1751">
        <v>0.8425</v>
      </c>
      <c r="C454" s="1751">
        <v>0.8425</v>
      </c>
      <c r="D454" s="1751">
        <v>0.7706</v>
      </c>
      <c r="E454" s="1751">
        <v>0.7706</v>
      </c>
      <c r="F454" s="1751">
        <v>0.7706</v>
      </c>
      <c r="G454" s="1751">
        <v>0.7706</v>
      </c>
      <c r="H454" s="1751">
        <v>0.7706</v>
      </c>
      <c r="I454" s="1751">
        <v>0.6094</v>
      </c>
      <c r="J454" s="1751">
        <v>0.6094</v>
      </c>
      <c r="K454" s="1751">
        <v>0.6094</v>
      </c>
      <c r="L454" s="1751">
        <v>0.6094</v>
      </c>
      <c r="M454" s="1751">
        <v>0.6094</v>
      </c>
    </row>
    <row r="455" spans="1:13">
      <c r="A455" s="1752">
        <v>9.4</v>
      </c>
      <c r="B455" s="1751">
        <v>0.8413</v>
      </c>
      <c r="C455" s="1751">
        <v>0.8413</v>
      </c>
      <c r="D455" s="1751">
        <v>0.769</v>
      </c>
      <c r="E455" s="1751">
        <v>0.769</v>
      </c>
      <c r="F455" s="1751">
        <v>0.769</v>
      </c>
      <c r="G455" s="1751">
        <v>0.769</v>
      </c>
      <c r="H455" s="1751">
        <v>0.769</v>
      </c>
      <c r="I455" s="1751">
        <v>0.6076</v>
      </c>
      <c r="J455" s="1751">
        <v>0.6076</v>
      </c>
      <c r="K455" s="1751">
        <v>0.6076</v>
      </c>
      <c r="L455" s="1751">
        <v>0.6076</v>
      </c>
      <c r="M455" s="1751">
        <v>0.6076</v>
      </c>
    </row>
    <row r="456" spans="1:13">
      <c r="A456" s="1752">
        <v>9.5</v>
      </c>
      <c r="B456" s="1751">
        <v>0.8401</v>
      </c>
      <c r="C456" s="1751">
        <v>0.8401</v>
      </c>
      <c r="D456" s="1751">
        <v>0.7676</v>
      </c>
      <c r="E456" s="1751">
        <v>0.7676</v>
      </c>
      <c r="F456" s="1751">
        <v>0.7676</v>
      </c>
      <c r="G456" s="1751">
        <v>0.7676</v>
      </c>
      <c r="H456" s="1751">
        <v>0.7676</v>
      </c>
      <c r="I456" s="1751">
        <v>0.6058</v>
      </c>
      <c r="J456" s="1751">
        <v>0.6058</v>
      </c>
      <c r="K456" s="1751">
        <v>0.6058</v>
      </c>
      <c r="L456" s="1751">
        <v>0.6058</v>
      </c>
      <c r="M456" s="1751">
        <v>0.6058</v>
      </c>
    </row>
    <row r="457" spans="1:13">
      <c r="A457" s="1752">
        <v>9.6</v>
      </c>
      <c r="B457" s="1751">
        <v>0.839</v>
      </c>
      <c r="C457" s="1751">
        <v>0.839</v>
      </c>
      <c r="D457" s="1751">
        <v>0.7662</v>
      </c>
      <c r="E457" s="1751">
        <v>0.7662</v>
      </c>
      <c r="F457" s="1751">
        <v>0.7662</v>
      </c>
      <c r="G457" s="1751">
        <v>0.7662</v>
      </c>
      <c r="H457" s="1751">
        <v>0.7662</v>
      </c>
      <c r="I457" s="1751">
        <v>0.6041</v>
      </c>
      <c r="J457" s="1751">
        <v>0.6041</v>
      </c>
      <c r="K457" s="1751">
        <v>0.6041</v>
      </c>
      <c r="L457" s="1751">
        <v>0.6041</v>
      </c>
      <c r="M457" s="1751">
        <v>0.6041</v>
      </c>
    </row>
    <row r="458" spans="1:13">
      <c r="A458" s="1752">
        <v>9.7</v>
      </c>
      <c r="B458" s="1751">
        <v>0.8378</v>
      </c>
      <c r="C458" s="1751">
        <v>0.8378</v>
      </c>
      <c r="D458" s="1751">
        <v>0.7648</v>
      </c>
      <c r="E458" s="1751">
        <v>0.7648</v>
      </c>
      <c r="F458" s="1751">
        <v>0.7648</v>
      </c>
      <c r="G458" s="1751">
        <v>0.7648</v>
      </c>
      <c r="H458" s="1751">
        <v>0.7648</v>
      </c>
      <c r="I458" s="1751">
        <v>0.6024</v>
      </c>
      <c r="J458" s="1751">
        <v>0.6024</v>
      </c>
      <c r="K458" s="1751">
        <v>0.6024</v>
      </c>
      <c r="L458" s="1751">
        <v>0.6024</v>
      </c>
      <c r="M458" s="1751">
        <v>0.6024</v>
      </c>
    </row>
    <row r="459" spans="1:13">
      <c r="A459" s="1752">
        <v>9.8</v>
      </c>
      <c r="B459" s="1751">
        <v>0.8367</v>
      </c>
      <c r="C459" s="1751">
        <v>0.8367</v>
      </c>
      <c r="D459" s="1751">
        <v>0.7633</v>
      </c>
      <c r="E459" s="1751">
        <v>0.7633</v>
      </c>
      <c r="F459" s="1751">
        <v>0.7633</v>
      </c>
      <c r="G459" s="1751">
        <v>0.7633</v>
      </c>
      <c r="H459" s="1751">
        <v>0.7633</v>
      </c>
      <c r="I459" s="1751">
        <v>0.6006</v>
      </c>
      <c r="J459" s="1751">
        <v>0.6006</v>
      </c>
      <c r="K459" s="1751">
        <v>0.6006</v>
      </c>
      <c r="L459" s="1751">
        <v>0.6006</v>
      </c>
      <c r="M459" s="1751">
        <v>0.6006</v>
      </c>
    </row>
    <row r="460" spans="1:13">
      <c r="A460" s="1752">
        <v>9.9</v>
      </c>
      <c r="B460" s="1751">
        <v>0.8356</v>
      </c>
      <c r="C460" s="1751">
        <v>0.8356</v>
      </c>
      <c r="D460" s="1751">
        <v>0.7619</v>
      </c>
      <c r="E460" s="1751">
        <v>0.7619</v>
      </c>
      <c r="F460" s="1751">
        <v>0.7619</v>
      </c>
      <c r="G460" s="1751">
        <v>0.7619</v>
      </c>
      <c r="H460" s="1751">
        <v>0.7619</v>
      </c>
      <c r="I460" s="1751">
        <v>0.5989</v>
      </c>
      <c r="J460" s="1751">
        <v>0.5989</v>
      </c>
      <c r="K460" s="1751">
        <v>0.5989</v>
      </c>
      <c r="L460" s="1751">
        <v>0.5989</v>
      </c>
      <c r="M460" s="1751">
        <v>0.5989</v>
      </c>
    </row>
  </sheetData>
  <sheetProtection password="CEE9"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90909090909091" defaultRowHeight="14" outlineLevelCol="6"/>
  <cols>
    <col min="1" max="1" width="7.45454545454545" style="1707" customWidth="1"/>
    <col min="2" max="2" width="13.9090909090909" style="1707" customWidth="1"/>
    <col min="3" max="7" width="8.90909090909091" style="1708"/>
    <col min="8" max="16384" width="8.90909090909091" style="1709"/>
  </cols>
  <sheetData>
    <row r="1" spans="1:2">
      <c r="A1" s="1710" t="s">
        <v>2046</v>
      </c>
      <c r="B1" s="1710"/>
    </row>
    <row r="2" ht="14.75" spans="1:2">
      <c r="A2" s="1710"/>
      <c r="B2" s="1710"/>
    </row>
    <row r="3" ht="14.75" spans="1:7">
      <c r="A3" s="1710"/>
      <c r="B3" s="1710"/>
      <c r="C3" s="1711" t="s">
        <v>479</v>
      </c>
      <c r="D3" s="1711" t="s">
        <v>480</v>
      </c>
      <c r="E3" s="1711" t="s">
        <v>430</v>
      </c>
      <c r="F3" s="1711" t="s">
        <v>164</v>
      </c>
      <c r="G3" s="1711" t="s">
        <v>297</v>
      </c>
    </row>
    <row r="4" ht="14.75" spans="1:7">
      <c r="A4" s="1712" t="s">
        <v>1667</v>
      </c>
      <c r="B4" s="1713" t="s">
        <v>522</v>
      </c>
      <c r="C4" s="1711"/>
      <c r="D4" s="1711"/>
      <c r="E4" s="1711"/>
      <c r="F4" s="1711"/>
      <c r="G4" s="1711"/>
    </row>
    <row r="5" spans="1:7">
      <c r="A5" s="1714" t="s">
        <v>238</v>
      </c>
      <c r="B5" s="1715" t="s">
        <v>1655</v>
      </c>
      <c r="C5" s="1716">
        <v>0.098</v>
      </c>
      <c r="D5" s="1716">
        <v>0.087</v>
      </c>
      <c r="E5" s="1716">
        <v>0.087</v>
      </c>
      <c r="F5" s="1716">
        <v>0.098</v>
      </c>
      <c r="G5" s="1717">
        <v>0.095</v>
      </c>
    </row>
    <row r="6" spans="1:7">
      <c r="A6" s="1718" t="s">
        <v>238</v>
      </c>
      <c r="B6" s="1719" t="s">
        <v>1668</v>
      </c>
      <c r="C6" s="1720">
        <v>0.098</v>
      </c>
      <c r="D6" s="1720">
        <v>0.098</v>
      </c>
      <c r="E6" s="1720">
        <v>0.098</v>
      </c>
      <c r="F6" s="1720">
        <v>0.1</v>
      </c>
      <c r="G6" s="1721">
        <v>0.099</v>
      </c>
    </row>
    <row r="7" spans="1:7">
      <c r="A7" s="1718" t="s">
        <v>238</v>
      </c>
      <c r="B7" s="1719" t="s">
        <v>1681</v>
      </c>
      <c r="C7" s="1720">
        <v>0.097</v>
      </c>
      <c r="D7" s="1720">
        <v>0.097</v>
      </c>
      <c r="E7" s="1720">
        <v>0.096</v>
      </c>
      <c r="F7" s="1720">
        <v>0.1</v>
      </c>
      <c r="G7" s="1721">
        <v>0.098</v>
      </c>
    </row>
    <row r="8" spans="1:7">
      <c r="A8" s="1718" t="s">
        <v>238</v>
      </c>
      <c r="B8" s="1719" t="s">
        <v>1693</v>
      </c>
      <c r="C8" s="1720">
        <v>0.081</v>
      </c>
      <c r="D8" s="1720">
        <v>0.082</v>
      </c>
      <c r="E8" s="1720">
        <v>0.07</v>
      </c>
      <c r="F8" s="1720">
        <v>0.096</v>
      </c>
      <c r="G8" s="1721">
        <v>0.089</v>
      </c>
    </row>
    <row r="9" ht="14.75" spans="1:7">
      <c r="A9" s="1722" t="s">
        <v>238</v>
      </c>
      <c r="B9" s="1723" t="s">
        <v>1705</v>
      </c>
      <c r="C9" s="1724">
        <v>0.1</v>
      </c>
      <c r="D9" s="1724">
        <v>0.1</v>
      </c>
      <c r="E9" s="1724">
        <v>0.1</v>
      </c>
      <c r="F9" s="1725"/>
      <c r="G9" s="1726">
        <v>0.1</v>
      </c>
    </row>
    <row r="10" spans="1:7">
      <c r="A10" s="1714" t="s">
        <v>251</v>
      </c>
      <c r="B10" s="1715" t="s">
        <v>1656</v>
      </c>
      <c r="C10" s="1716">
        <v>0.067</v>
      </c>
      <c r="D10" s="1716">
        <v>0.079</v>
      </c>
      <c r="E10" s="1716">
        <v>0.079</v>
      </c>
      <c r="F10" s="1716">
        <v>0.1</v>
      </c>
      <c r="G10" s="1717">
        <v>0.091</v>
      </c>
    </row>
    <row r="11" spans="1:7">
      <c r="A11" s="1718" t="s">
        <v>251</v>
      </c>
      <c r="B11" s="1719" t="s">
        <v>1669</v>
      </c>
      <c r="C11" s="1720">
        <v>0.05</v>
      </c>
      <c r="D11" s="1720">
        <v>0.053</v>
      </c>
      <c r="E11" s="1720">
        <v>0.063</v>
      </c>
      <c r="F11" s="1720">
        <v>0.1</v>
      </c>
      <c r="G11" s="1721">
        <v>0.072</v>
      </c>
    </row>
    <row r="12" spans="1:7">
      <c r="A12" s="1718" t="s">
        <v>251</v>
      </c>
      <c r="B12" s="1719" t="s">
        <v>1682</v>
      </c>
      <c r="C12" s="1720">
        <v>0.053</v>
      </c>
      <c r="D12" s="1720">
        <v>0.09</v>
      </c>
      <c r="E12" s="1720">
        <v>0.072</v>
      </c>
      <c r="F12" s="1720">
        <v>0.1</v>
      </c>
      <c r="G12" s="1721">
        <v>0.097</v>
      </c>
    </row>
    <row r="13" spans="1:7">
      <c r="A13" s="1718" t="s">
        <v>251</v>
      </c>
      <c r="B13" s="1719" t="s">
        <v>1694</v>
      </c>
      <c r="C13" s="1720">
        <v>0.097</v>
      </c>
      <c r="D13" s="1720">
        <v>0.092</v>
      </c>
      <c r="E13" s="1720">
        <v>0.095</v>
      </c>
      <c r="F13" s="1720">
        <v>0.1</v>
      </c>
      <c r="G13" s="1721">
        <v>0.097</v>
      </c>
    </row>
    <row r="14" spans="1:7">
      <c r="A14" s="1718" t="s">
        <v>251</v>
      </c>
      <c r="B14" s="1719" t="s">
        <v>1706</v>
      </c>
      <c r="C14" s="1720">
        <v>0.097</v>
      </c>
      <c r="D14" s="1720">
        <v>0.097</v>
      </c>
      <c r="E14" s="1720">
        <v>0.097</v>
      </c>
      <c r="F14" s="1720">
        <v>0.1</v>
      </c>
      <c r="G14" s="1721">
        <v>0.098</v>
      </c>
    </row>
    <row r="15" spans="1:7">
      <c r="A15" s="1718" t="s">
        <v>251</v>
      </c>
      <c r="B15" s="1719" t="s">
        <v>1717</v>
      </c>
      <c r="C15" s="1720">
        <v>0.098</v>
      </c>
      <c r="D15" s="1720">
        <v>0.091</v>
      </c>
      <c r="E15" s="1720">
        <v>0.06</v>
      </c>
      <c r="F15" s="1720">
        <v>0.1</v>
      </c>
      <c r="G15" s="1721">
        <v>0.097</v>
      </c>
    </row>
    <row r="16" spans="1:7">
      <c r="A16" s="1718" t="s">
        <v>251</v>
      </c>
      <c r="B16" s="1719" t="s">
        <v>1728</v>
      </c>
      <c r="C16" s="1720">
        <v>0.098</v>
      </c>
      <c r="D16" s="1720">
        <v>0.097</v>
      </c>
      <c r="E16" s="1720">
        <v>0.095</v>
      </c>
      <c r="F16" s="1720">
        <v>0.1</v>
      </c>
      <c r="G16" s="1721">
        <v>0.099</v>
      </c>
    </row>
    <row r="17" spans="1:7">
      <c r="A17" s="1718" t="s">
        <v>251</v>
      </c>
      <c r="B17" s="1719" t="s">
        <v>1739</v>
      </c>
      <c r="C17" s="1720">
        <v>0.089</v>
      </c>
      <c r="D17" s="1720">
        <v>0.092</v>
      </c>
      <c r="E17" s="1720">
        <v>0.061</v>
      </c>
      <c r="F17" s="1720">
        <v>0.1</v>
      </c>
      <c r="G17" s="1721">
        <v>0.097</v>
      </c>
    </row>
    <row r="18" spans="1:7">
      <c r="A18" s="1718" t="s">
        <v>251</v>
      </c>
      <c r="B18" s="1719" t="s">
        <v>1749</v>
      </c>
      <c r="C18" s="1720">
        <v>0.098</v>
      </c>
      <c r="D18" s="1720">
        <v>0.098</v>
      </c>
      <c r="E18" s="1720">
        <v>0.098</v>
      </c>
      <c r="F18" s="1727"/>
      <c r="G18" s="1721">
        <v>0.099</v>
      </c>
    </row>
    <row r="19" spans="1:7">
      <c r="A19" s="1718" t="s">
        <v>251</v>
      </c>
      <c r="B19" s="1719" t="s">
        <v>1759</v>
      </c>
      <c r="C19" s="1720">
        <v>0.099</v>
      </c>
      <c r="D19" s="1720">
        <v>0.074</v>
      </c>
      <c r="E19" s="1720">
        <v>0.081</v>
      </c>
      <c r="F19" s="1727"/>
      <c r="G19" s="1721">
        <v>0.093</v>
      </c>
    </row>
    <row r="20" spans="1:7">
      <c r="A20" s="1718" t="s">
        <v>251</v>
      </c>
      <c r="B20" s="1719" t="s">
        <v>1769</v>
      </c>
      <c r="C20" s="1720">
        <v>0.1</v>
      </c>
      <c r="D20" s="1720">
        <v>0.089</v>
      </c>
      <c r="E20" s="1720">
        <v>0.089</v>
      </c>
      <c r="F20" s="1727"/>
      <c r="G20" s="1721">
        <v>0.095</v>
      </c>
    </row>
    <row r="21" spans="1:7">
      <c r="A21" s="1718" t="s">
        <v>251</v>
      </c>
      <c r="B21" s="1719" t="s">
        <v>1779</v>
      </c>
      <c r="C21" s="1720">
        <v>0.1</v>
      </c>
      <c r="D21" s="1720">
        <v>0.091</v>
      </c>
      <c r="E21" s="1720">
        <v>0.082</v>
      </c>
      <c r="F21" s="1727"/>
      <c r="G21" s="1721">
        <v>0.097</v>
      </c>
    </row>
    <row r="22" spans="1:7">
      <c r="A22" s="1718" t="s">
        <v>251</v>
      </c>
      <c r="B22" s="1719" t="s">
        <v>1789</v>
      </c>
      <c r="C22" s="1720">
        <v>0.095</v>
      </c>
      <c r="D22" s="1720">
        <v>0.099</v>
      </c>
      <c r="E22" s="1720">
        <v>0.098</v>
      </c>
      <c r="F22" s="1727"/>
      <c r="G22" s="1721">
        <v>0.1</v>
      </c>
    </row>
    <row r="23" spans="1:7">
      <c r="A23" s="1718" t="s">
        <v>251</v>
      </c>
      <c r="B23" s="1719" t="s">
        <v>1798</v>
      </c>
      <c r="C23" s="1720">
        <v>0.099</v>
      </c>
      <c r="D23" s="1720">
        <v>0.1</v>
      </c>
      <c r="E23" s="1720">
        <v>0.1</v>
      </c>
      <c r="F23" s="1727"/>
      <c r="G23" s="1721">
        <v>0.1</v>
      </c>
    </row>
    <row r="24" spans="1:7">
      <c r="A24" s="1718" t="s">
        <v>251</v>
      </c>
      <c r="B24" s="1719" t="s">
        <v>1808</v>
      </c>
      <c r="C24" s="1720">
        <v>0.095</v>
      </c>
      <c r="D24" s="1720">
        <v>0.1</v>
      </c>
      <c r="E24" s="1720">
        <v>0.098</v>
      </c>
      <c r="F24" s="1727"/>
      <c r="G24" s="1721">
        <v>0.1</v>
      </c>
    </row>
    <row r="25" spans="1:7">
      <c r="A25" s="1718" t="s">
        <v>251</v>
      </c>
      <c r="B25" s="1719" t="s">
        <v>1818</v>
      </c>
      <c r="C25" s="1720">
        <v>0.05</v>
      </c>
      <c r="D25" s="1720">
        <v>0.096</v>
      </c>
      <c r="E25" s="1720">
        <v>0.096</v>
      </c>
      <c r="F25" s="1727"/>
      <c r="G25" s="1721">
        <v>0.096</v>
      </c>
    </row>
    <row r="26" spans="1:7">
      <c r="A26" s="1718" t="s">
        <v>251</v>
      </c>
      <c r="B26" s="1719" t="s">
        <v>1828</v>
      </c>
      <c r="C26" s="1720">
        <v>0.063</v>
      </c>
      <c r="D26" s="1720">
        <v>0.099</v>
      </c>
      <c r="E26" s="1720">
        <v>0.098</v>
      </c>
      <c r="F26" s="1727"/>
      <c r="G26" s="1721">
        <v>0.1</v>
      </c>
    </row>
    <row r="27" spans="1:7">
      <c r="A27" s="1718" t="s">
        <v>251</v>
      </c>
      <c r="B27" s="1719" t="s">
        <v>1838</v>
      </c>
      <c r="C27" s="1720">
        <v>0.052</v>
      </c>
      <c r="D27" s="1720">
        <v>0.095</v>
      </c>
      <c r="E27" s="1720">
        <v>0.064</v>
      </c>
      <c r="F27" s="1727"/>
      <c r="G27" s="1721">
        <v>0.097</v>
      </c>
    </row>
    <row r="28" spans="1:7">
      <c r="A28" s="1718" t="s">
        <v>251</v>
      </c>
      <c r="B28" s="1719" t="s">
        <v>1848</v>
      </c>
      <c r="C28" s="1727"/>
      <c r="D28" s="1720">
        <v>0.063</v>
      </c>
      <c r="E28" s="1720">
        <v>0.052</v>
      </c>
      <c r="F28" s="1727"/>
      <c r="G28" s="1721">
        <v>0.063</v>
      </c>
    </row>
    <row r="29" ht="14.75" spans="1:7">
      <c r="A29" s="1722" t="s">
        <v>251</v>
      </c>
      <c r="B29" s="1723" t="s">
        <v>1858</v>
      </c>
      <c r="C29" s="1728"/>
      <c r="D29" s="1724">
        <v>0.052</v>
      </c>
      <c r="E29" s="1724">
        <v>0.07</v>
      </c>
      <c r="F29" s="1728"/>
      <c r="G29" s="1726">
        <v>0.071</v>
      </c>
    </row>
    <row r="30" spans="1:7">
      <c r="A30" s="1729" t="s">
        <v>263</v>
      </c>
      <c r="B30" s="1715" t="s">
        <v>1657</v>
      </c>
      <c r="C30" s="1716">
        <v>0.066</v>
      </c>
      <c r="D30" s="1716">
        <v>0.066</v>
      </c>
      <c r="E30" s="1716">
        <v>0.057</v>
      </c>
      <c r="F30" s="1716">
        <v>0.1</v>
      </c>
      <c r="G30" s="1717">
        <v>0.068</v>
      </c>
    </row>
    <row r="31" spans="1:7">
      <c r="A31" s="1730" t="s">
        <v>263</v>
      </c>
      <c r="B31" s="1719" t="s">
        <v>1670</v>
      </c>
      <c r="C31" s="1720">
        <v>0.055</v>
      </c>
      <c r="D31" s="1720">
        <v>0.082</v>
      </c>
      <c r="E31" s="1720">
        <v>0.064</v>
      </c>
      <c r="F31" s="1720">
        <v>0.1</v>
      </c>
      <c r="G31" s="1721">
        <v>0.095</v>
      </c>
    </row>
    <row r="32" spans="1:7">
      <c r="A32" s="1730" t="s">
        <v>263</v>
      </c>
      <c r="B32" s="1719" t="s">
        <v>1683</v>
      </c>
      <c r="C32" s="1720">
        <v>0.082</v>
      </c>
      <c r="D32" s="1720">
        <v>0.087</v>
      </c>
      <c r="E32" s="1720">
        <v>0.095</v>
      </c>
      <c r="F32" s="1720">
        <v>0.1</v>
      </c>
      <c r="G32" s="1721">
        <v>0.096</v>
      </c>
    </row>
    <row r="33" spans="1:7">
      <c r="A33" s="1730" t="s">
        <v>263</v>
      </c>
      <c r="B33" s="1719" t="s">
        <v>1695</v>
      </c>
      <c r="C33" s="1720">
        <v>0.099</v>
      </c>
      <c r="D33" s="1720">
        <v>0.092</v>
      </c>
      <c r="E33" s="1720">
        <v>0.087</v>
      </c>
      <c r="F33" s="1720">
        <v>0.1</v>
      </c>
      <c r="G33" s="1721">
        <v>0.097</v>
      </c>
    </row>
    <row r="34" spans="1:7">
      <c r="A34" s="1730" t="s">
        <v>263</v>
      </c>
      <c r="B34" s="1719" t="s">
        <v>1707</v>
      </c>
      <c r="C34" s="1720">
        <v>0.084</v>
      </c>
      <c r="D34" s="1720">
        <v>0.097</v>
      </c>
      <c r="E34" s="1720">
        <v>0.071</v>
      </c>
      <c r="F34" s="1720">
        <v>0.1</v>
      </c>
      <c r="G34" s="1721">
        <v>0.098</v>
      </c>
    </row>
    <row r="35" spans="1:7">
      <c r="A35" s="1730" t="s">
        <v>263</v>
      </c>
      <c r="B35" s="1719" t="s">
        <v>1718</v>
      </c>
      <c r="C35" s="1720">
        <v>0.083</v>
      </c>
      <c r="D35" s="1720">
        <v>0.097</v>
      </c>
      <c r="E35" s="1720">
        <v>0.061</v>
      </c>
      <c r="F35" s="1720">
        <v>0.1</v>
      </c>
      <c r="G35" s="1721">
        <v>0.099</v>
      </c>
    </row>
    <row r="36" spans="1:7">
      <c r="A36" s="1730" t="s">
        <v>263</v>
      </c>
      <c r="B36" s="1719" t="s">
        <v>1729</v>
      </c>
      <c r="C36" s="1720">
        <v>0.097</v>
      </c>
      <c r="D36" s="1720">
        <v>0.097</v>
      </c>
      <c r="E36" s="1720">
        <v>0.078</v>
      </c>
      <c r="F36" s="1720">
        <v>0.1</v>
      </c>
      <c r="G36" s="1721">
        <v>0.099</v>
      </c>
    </row>
    <row r="37" spans="1:7">
      <c r="A37" s="1730" t="s">
        <v>263</v>
      </c>
      <c r="B37" s="1719" t="s">
        <v>1740</v>
      </c>
      <c r="C37" s="1720">
        <v>0.097</v>
      </c>
      <c r="D37" s="1720">
        <v>0.095</v>
      </c>
      <c r="E37" s="1720">
        <v>0.078</v>
      </c>
      <c r="F37" s="1720">
        <v>0.1</v>
      </c>
      <c r="G37" s="1721">
        <v>0.097</v>
      </c>
    </row>
    <row r="38" spans="1:7">
      <c r="A38" s="1730" t="s">
        <v>263</v>
      </c>
      <c r="B38" s="1719" t="s">
        <v>1750</v>
      </c>
      <c r="C38" s="1720">
        <v>0.097</v>
      </c>
      <c r="D38" s="1720">
        <v>0.077</v>
      </c>
      <c r="E38" s="1720">
        <v>0.07</v>
      </c>
      <c r="F38" s="1720">
        <v>0.1</v>
      </c>
      <c r="G38" s="1721">
        <v>0.077</v>
      </c>
    </row>
    <row r="39" spans="1:7">
      <c r="A39" s="1730" t="s">
        <v>263</v>
      </c>
      <c r="B39" s="1719" t="s">
        <v>1760</v>
      </c>
      <c r="C39" s="1720">
        <v>0.095</v>
      </c>
      <c r="D39" s="1720">
        <v>0.077</v>
      </c>
      <c r="E39" s="1720">
        <v>0.066</v>
      </c>
      <c r="F39" s="1720">
        <v>0.1</v>
      </c>
      <c r="G39" s="1721">
        <v>0.086</v>
      </c>
    </row>
    <row r="40" spans="1:7">
      <c r="A40" s="1730" t="s">
        <v>263</v>
      </c>
      <c r="B40" s="1719" t="s">
        <v>1770</v>
      </c>
      <c r="C40" s="1720">
        <v>0.077</v>
      </c>
      <c r="D40" s="1720">
        <v>0.078</v>
      </c>
      <c r="E40" s="1720">
        <v>0.082</v>
      </c>
      <c r="F40" s="1731"/>
      <c r="G40" s="1721">
        <v>0.078</v>
      </c>
    </row>
    <row r="41" spans="1:7">
      <c r="A41" s="1730" t="s">
        <v>263</v>
      </c>
      <c r="B41" s="1719" t="s">
        <v>1780</v>
      </c>
      <c r="C41" s="1720">
        <v>0.078</v>
      </c>
      <c r="D41" s="1720">
        <v>0.078</v>
      </c>
      <c r="E41" s="1720">
        <v>0.082</v>
      </c>
      <c r="F41" s="1731"/>
      <c r="G41" s="1721">
        <v>0.086</v>
      </c>
    </row>
    <row r="42" spans="1:7">
      <c r="A42" s="1730" t="s">
        <v>263</v>
      </c>
      <c r="B42" s="1719" t="s">
        <v>1790</v>
      </c>
      <c r="C42" s="1720">
        <v>0.078</v>
      </c>
      <c r="D42" s="1720">
        <v>0.096</v>
      </c>
      <c r="E42" s="1720">
        <v>0.072</v>
      </c>
      <c r="F42" s="1731"/>
      <c r="G42" s="1721">
        <v>0.098</v>
      </c>
    </row>
    <row r="43" spans="1:7">
      <c r="A43" s="1730" t="s">
        <v>263</v>
      </c>
      <c r="B43" s="1719" t="s">
        <v>1799</v>
      </c>
      <c r="C43" s="1720">
        <v>0.078</v>
      </c>
      <c r="D43" s="1720">
        <v>0.099</v>
      </c>
      <c r="E43" s="1720">
        <v>0.096</v>
      </c>
      <c r="F43" s="1731"/>
      <c r="G43" s="1721">
        <v>0.1</v>
      </c>
    </row>
    <row r="44" spans="1:7">
      <c r="A44" s="1730" t="s">
        <v>263</v>
      </c>
      <c r="B44" s="1719" t="s">
        <v>1809</v>
      </c>
      <c r="C44" s="1720">
        <v>0.096</v>
      </c>
      <c r="D44" s="1720">
        <v>0.1</v>
      </c>
      <c r="E44" s="1720">
        <v>0.098</v>
      </c>
      <c r="F44" s="1731"/>
      <c r="G44" s="1721">
        <v>0.1</v>
      </c>
    </row>
    <row r="45" spans="1:7">
      <c r="A45" s="1730" t="s">
        <v>263</v>
      </c>
      <c r="B45" s="1719" t="s">
        <v>1819</v>
      </c>
      <c r="C45" s="1720">
        <v>0.099</v>
      </c>
      <c r="D45" s="1720">
        <v>0.098</v>
      </c>
      <c r="E45" s="1720">
        <v>0.095</v>
      </c>
      <c r="F45" s="1731"/>
      <c r="G45" s="1721">
        <v>0.098</v>
      </c>
    </row>
    <row r="46" spans="1:7">
      <c r="A46" s="1730" t="s">
        <v>263</v>
      </c>
      <c r="B46" s="1719" t="s">
        <v>1829</v>
      </c>
      <c r="C46" s="1720">
        <v>0.1</v>
      </c>
      <c r="D46" s="1720">
        <v>0.099</v>
      </c>
      <c r="E46" s="1720">
        <v>0.096</v>
      </c>
      <c r="F46" s="1731"/>
      <c r="G46" s="1721">
        <v>0.1</v>
      </c>
    </row>
    <row r="47" spans="1:7">
      <c r="A47" s="1730" t="s">
        <v>263</v>
      </c>
      <c r="B47" s="1719" t="s">
        <v>1839</v>
      </c>
      <c r="C47" s="1720">
        <v>0.098</v>
      </c>
      <c r="D47" s="1720">
        <v>0.087</v>
      </c>
      <c r="E47" s="1720">
        <v>0.059</v>
      </c>
      <c r="F47" s="1731"/>
      <c r="G47" s="1721">
        <v>0.096</v>
      </c>
    </row>
    <row r="48" spans="1:7">
      <c r="A48" s="1730" t="s">
        <v>263</v>
      </c>
      <c r="B48" s="1719" t="s">
        <v>1849</v>
      </c>
      <c r="C48" s="1720">
        <v>0.099</v>
      </c>
      <c r="D48" s="1720">
        <v>0.098</v>
      </c>
      <c r="E48" s="1720">
        <v>0.095</v>
      </c>
      <c r="F48" s="1731"/>
      <c r="G48" s="1721">
        <v>0.098</v>
      </c>
    </row>
    <row r="49" spans="1:7">
      <c r="A49" s="1730" t="s">
        <v>263</v>
      </c>
      <c r="B49" s="1719" t="s">
        <v>1859</v>
      </c>
      <c r="C49" s="1720">
        <v>0.088</v>
      </c>
      <c r="D49" s="1720">
        <v>0.099</v>
      </c>
      <c r="E49" s="1720">
        <v>0.07</v>
      </c>
      <c r="F49" s="1731"/>
      <c r="G49" s="1721">
        <v>0.1</v>
      </c>
    </row>
    <row r="50" spans="1:7">
      <c r="A50" s="1730" t="s">
        <v>263</v>
      </c>
      <c r="B50" s="1719" t="s">
        <v>1868</v>
      </c>
      <c r="C50" s="1720">
        <v>0.098</v>
      </c>
      <c r="D50" s="1720">
        <v>0.073</v>
      </c>
      <c r="E50" s="1720">
        <v>0.071</v>
      </c>
      <c r="F50" s="1731"/>
      <c r="G50" s="1721">
        <v>0.073</v>
      </c>
    </row>
    <row r="51" spans="1:7">
      <c r="A51" s="1730" t="s">
        <v>263</v>
      </c>
      <c r="B51" s="1719" t="s">
        <v>1876</v>
      </c>
      <c r="C51" s="1720">
        <v>0.099</v>
      </c>
      <c r="D51" s="1720">
        <v>0.085</v>
      </c>
      <c r="E51" s="1720">
        <v>0.063</v>
      </c>
      <c r="F51" s="1731"/>
      <c r="G51" s="1721">
        <v>0.096</v>
      </c>
    </row>
    <row r="52" spans="1:7">
      <c r="A52" s="1730" t="s">
        <v>263</v>
      </c>
      <c r="B52" s="1719" t="s">
        <v>1884</v>
      </c>
      <c r="C52" s="1720">
        <v>0.074</v>
      </c>
      <c r="D52" s="1720">
        <v>0.096</v>
      </c>
      <c r="E52" s="1720">
        <v>0.05</v>
      </c>
      <c r="F52" s="1731"/>
      <c r="G52" s="1721">
        <v>0.098</v>
      </c>
    </row>
    <row r="53" spans="1:7">
      <c r="A53" s="1730" t="s">
        <v>263</v>
      </c>
      <c r="B53" s="1719" t="s">
        <v>1892</v>
      </c>
      <c r="C53" s="1720">
        <v>0.086</v>
      </c>
      <c r="D53" s="1731"/>
      <c r="E53" s="1720">
        <v>0.092</v>
      </c>
      <c r="F53" s="1731"/>
      <c r="G53" s="1732"/>
    </row>
    <row r="54" ht="14.75" spans="1:7">
      <c r="A54" s="1733" t="s">
        <v>263</v>
      </c>
      <c r="B54" s="1723" t="s">
        <v>1900</v>
      </c>
      <c r="C54" s="1724">
        <v>0.096</v>
      </c>
      <c r="D54" s="1725"/>
      <c r="E54" s="1734"/>
      <c r="F54" s="1725"/>
      <c r="G54" s="1735"/>
    </row>
    <row r="55" spans="1:7">
      <c r="A55" s="1729" t="s">
        <v>273</v>
      </c>
      <c r="B55" s="1715" t="s">
        <v>1658</v>
      </c>
      <c r="C55" s="1716">
        <v>0.096</v>
      </c>
      <c r="D55" s="1716">
        <v>0.084</v>
      </c>
      <c r="E55" s="1716">
        <v>0.092</v>
      </c>
      <c r="F55" s="1716">
        <v>0.1</v>
      </c>
      <c r="G55" s="1717">
        <v>0.095</v>
      </c>
    </row>
    <row r="56" spans="1:7">
      <c r="A56" s="1730" t="s">
        <v>273</v>
      </c>
      <c r="B56" s="1719" t="s">
        <v>1671</v>
      </c>
      <c r="C56" s="1720">
        <v>0.084</v>
      </c>
      <c r="D56" s="1720">
        <v>0.092</v>
      </c>
      <c r="E56" s="1720">
        <v>0.095</v>
      </c>
      <c r="F56" s="1720">
        <v>0.092</v>
      </c>
      <c r="G56" s="1721">
        <v>0.096</v>
      </c>
    </row>
    <row r="57" spans="1:7">
      <c r="A57" s="1730" t="s">
        <v>273</v>
      </c>
      <c r="B57" s="1719" t="s">
        <v>1684</v>
      </c>
      <c r="C57" s="1720">
        <v>0.099</v>
      </c>
      <c r="D57" s="1720">
        <v>0.096</v>
      </c>
      <c r="E57" s="1720">
        <v>0.092</v>
      </c>
      <c r="F57" s="1720">
        <v>0.1</v>
      </c>
      <c r="G57" s="1721">
        <v>0.098</v>
      </c>
    </row>
    <row r="58" spans="1:7">
      <c r="A58" s="1730" t="s">
        <v>273</v>
      </c>
      <c r="B58" s="1719" t="s">
        <v>1696</v>
      </c>
      <c r="C58" s="1720">
        <v>0.098</v>
      </c>
      <c r="D58" s="1720">
        <v>0.095</v>
      </c>
      <c r="E58" s="1720">
        <v>0.057</v>
      </c>
      <c r="F58" s="1720">
        <v>0.1</v>
      </c>
      <c r="G58" s="1721">
        <v>0.096</v>
      </c>
    </row>
    <row r="59" spans="1:7">
      <c r="A59" s="1730" t="s">
        <v>273</v>
      </c>
      <c r="B59" s="1719" t="s">
        <v>1708</v>
      </c>
      <c r="C59" s="1720">
        <v>0.095</v>
      </c>
      <c r="D59" s="1720">
        <v>0.1</v>
      </c>
      <c r="E59" s="1720">
        <v>0.075</v>
      </c>
      <c r="F59" s="1720">
        <v>0.1</v>
      </c>
      <c r="G59" s="1721">
        <v>0.1</v>
      </c>
    </row>
    <row r="60" spans="1:7">
      <c r="A60" s="1730" t="s">
        <v>273</v>
      </c>
      <c r="B60" s="1719" t="s">
        <v>1719</v>
      </c>
      <c r="C60" s="1720">
        <v>0.1</v>
      </c>
      <c r="D60" s="1720">
        <v>0.097</v>
      </c>
      <c r="E60" s="1720">
        <v>0.1</v>
      </c>
      <c r="F60" s="1720">
        <v>0.1</v>
      </c>
      <c r="G60" s="1721">
        <v>0.097</v>
      </c>
    </row>
    <row r="61" spans="1:7">
      <c r="A61" s="1730" t="s">
        <v>273</v>
      </c>
      <c r="B61" s="1719" t="s">
        <v>1730</v>
      </c>
      <c r="C61" s="1720">
        <v>0.097</v>
      </c>
      <c r="D61" s="1720">
        <v>0.1</v>
      </c>
      <c r="E61" s="1720">
        <v>0.093</v>
      </c>
      <c r="F61" s="1720">
        <v>0.1</v>
      </c>
      <c r="G61" s="1721">
        <v>0.1</v>
      </c>
    </row>
    <row r="62" spans="1:7">
      <c r="A62" s="1730" t="s">
        <v>273</v>
      </c>
      <c r="B62" s="1719" t="s">
        <v>1741</v>
      </c>
      <c r="C62" s="1720">
        <v>0.1</v>
      </c>
      <c r="D62" s="1720">
        <v>0.097</v>
      </c>
      <c r="E62" s="1720">
        <v>0.089</v>
      </c>
      <c r="F62" s="1720">
        <v>0.1</v>
      </c>
      <c r="G62" s="1721">
        <v>0.098</v>
      </c>
    </row>
    <row r="63" spans="1:7">
      <c r="A63" s="1730" t="s">
        <v>273</v>
      </c>
      <c r="B63" s="1719" t="s">
        <v>1751</v>
      </c>
      <c r="C63" s="1720">
        <v>0.097</v>
      </c>
      <c r="D63" s="1720">
        <v>0.097</v>
      </c>
      <c r="E63" s="1720">
        <v>0.099</v>
      </c>
      <c r="F63" s="1720">
        <v>0.1</v>
      </c>
      <c r="G63" s="1721">
        <v>0.097</v>
      </c>
    </row>
    <row r="64" spans="1:7">
      <c r="A64" s="1730" t="s">
        <v>273</v>
      </c>
      <c r="B64" s="1719" t="s">
        <v>1761</v>
      </c>
      <c r="C64" s="1720">
        <v>0.097</v>
      </c>
      <c r="D64" s="1720">
        <v>0.074</v>
      </c>
      <c r="E64" s="1720">
        <v>0.078</v>
      </c>
      <c r="F64" s="1720">
        <v>0.1</v>
      </c>
      <c r="G64" s="1721">
        <v>0.089</v>
      </c>
    </row>
    <row r="65" spans="1:7">
      <c r="A65" s="1730" t="s">
        <v>273</v>
      </c>
      <c r="B65" s="1719" t="s">
        <v>1771</v>
      </c>
      <c r="C65" s="1720">
        <v>0.073</v>
      </c>
      <c r="D65" s="1720">
        <v>0.098</v>
      </c>
      <c r="E65" s="1720">
        <v>0.095</v>
      </c>
      <c r="F65" s="1720">
        <v>0.1</v>
      </c>
      <c r="G65" s="1721">
        <v>0.099</v>
      </c>
    </row>
    <row r="66" spans="1:7">
      <c r="A66" s="1730" t="s">
        <v>273</v>
      </c>
      <c r="B66" s="1719" t="s">
        <v>1781</v>
      </c>
      <c r="C66" s="1720">
        <v>0.098</v>
      </c>
      <c r="D66" s="1720">
        <v>0.095</v>
      </c>
      <c r="E66" s="1720">
        <v>0.05</v>
      </c>
      <c r="F66" s="1720">
        <v>0.1</v>
      </c>
      <c r="G66" s="1721">
        <v>0.097</v>
      </c>
    </row>
    <row r="67" spans="1:7">
      <c r="A67" s="1730" t="s">
        <v>273</v>
      </c>
      <c r="B67" s="1719" t="s">
        <v>1791</v>
      </c>
      <c r="C67" s="1720">
        <v>0.095</v>
      </c>
      <c r="D67" s="1720">
        <v>0.097</v>
      </c>
      <c r="E67" s="1720">
        <v>0.097</v>
      </c>
      <c r="F67" s="1720">
        <v>0.1</v>
      </c>
      <c r="G67" s="1721">
        <v>0.099</v>
      </c>
    </row>
    <row r="68" spans="1:7">
      <c r="A68" s="1730" t="s">
        <v>273</v>
      </c>
      <c r="B68" s="1719" t="s">
        <v>1800</v>
      </c>
      <c r="C68" s="1720">
        <v>0.097</v>
      </c>
      <c r="D68" s="1720">
        <v>0.068</v>
      </c>
      <c r="E68" s="1720">
        <v>0.066</v>
      </c>
      <c r="F68" s="1720">
        <v>0.1</v>
      </c>
      <c r="G68" s="1721">
        <v>0.084</v>
      </c>
    </row>
    <row r="69" spans="1:7">
      <c r="A69" s="1730" t="s">
        <v>273</v>
      </c>
      <c r="B69" s="1719" t="s">
        <v>1810</v>
      </c>
      <c r="C69" s="1720">
        <v>0.068</v>
      </c>
      <c r="D69" s="1720">
        <v>0.098</v>
      </c>
      <c r="E69" s="1720">
        <v>0.095</v>
      </c>
      <c r="F69" s="1720">
        <v>0.1</v>
      </c>
      <c r="G69" s="1721">
        <v>0.1</v>
      </c>
    </row>
    <row r="70" spans="1:7">
      <c r="A70" s="1730" t="s">
        <v>273</v>
      </c>
      <c r="B70" s="1719" t="s">
        <v>1820</v>
      </c>
      <c r="C70" s="1720">
        <v>0.098</v>
      </c>
      <c r="D70" s="1720">
        <v>0.089</v>
      </c>
      <c r="E70" s="1720">
        <v>0.059</v>
      </c>
      <c r="F70" s="1720">
        <v>0.1</v>
      </c>
      <c r="G70" s="1721">
        <v>0.096</v>
      </c>
    </row>
    <row r="71" spans="1:7">
      <c r="A71" s="1730" t="s">
        <v>273</v>
      </c>
      <c r="B71" s="1719" t="s">
        <v>1830</v>
      </c>
      <c r="C71" s="1720">
        <v>0.089</v>
      </c>
      <c r="D71" s="1720">
        <v>0.099</v>
      </c>
      <c r="E71" s="1720">
        <v>0.096</v>
      </c>
      <c r="F71" s="1720">
        <v>0.1</v>
      </c>
      <c r="G71" s="1721">
        <v>0.1</v>
      </c>
    </row>
    <row r="72" spans="1:7">
      <c r="A72" s="1730" t="s">
        <v>273</v>
      </c>
      <c r="B72" s="1719" t="s">
        <v>1840</v>
      </c>
      <c r="C72" s="1720">
        <v>0.099</v>
      </c>
      <c r="D72" s="1720">
        <v>0.1</v>
      </c>
      <c r="E72" s="1720">
        <v>0.07</v>
      </c>
      <c r="F72" s="1731"/>
      <c r="G72" s="1721">
        <v>0.1</v>
      </c>
    </row>
    <row r="73" spans="1:7">
      <c r="A73" s="1730" t="s">
        <v>273</v>
      </c>
      <c r="B73" s="1719" t="s">
        <v>1850</v>
      </c>
      <c r="C73" s="1720">
        <v>0.1</v>
      </c>
      <c r="D73" s="1720">
        <v>0.1</v>
      </c>
      <c r="E73" s="1720">
        <v>0.096</v>
      </c>
      <c r="F73" s="1731"/>
      <c r="G73" s="1721">
        <v>0.1</v>
      </c>
    </row>
    <row r="74" spans="1:7">
      <c r="A74" s="1730" t="s">
        <v>273</v>
      </c>
      <c r="B74" s="1719" t="s">
        <v>1860</v>
      </c>
      <c r="C74" s="1720">
        <v>0.1</v>
      </c>
      <c r="D74" s="1720">
        <v>0.1</v>
      </c>
      <c r="E74" s="1720">
        <v>0.098</v>
      </c>
      <c r="F74" s="1731"/>
      <c r="G74" s="1721">
        <v>0.1</v>
      </c>
    </row>
    <row r="75" spans="1:7">
      <c r="A75" s="1730" t="s">
        <v>273</v>
      </c>
      <c r="B75" s="1719" t="s">
        <v>1869</v>
      </c>
      <c r="C75" s="1720">
        <v>0.1</v>
      </c>
      <c r="D75" s="1720">
        <v>0.099</v>
      </c>
      <c r="E75" s="1720">
        <v>0.098</v>
      </c>
      <c r="F75" s="1731"/>
      <c r="G75" s="1721">
        <v>0.1</v>
      </c>
    </row>
    <row r="76" spans="1:7">
      <c r="A76" s="1730" t="s">
        <v>273</v>
      </c>
      <c r="B76" s="1719" t="s">
        <v>1877</v>
      </c>
      <c r="C76" s="1720">
        <v>0.099</v>
      </c>
      <c r="D76" s="1720">
        <v>0.1</v>
      </c>
      <c r="E76" s="1720">
        <v>0.097</v>
      </c>
      <c r="F76" s="1731"/>
      <c r="G76" s="1721">
        <v>0.1</v>
      </c>
    </row>
    <row r="77" spans="1:7">
      <c r="A77" s="1730" t="s">
        <v>273</v>
      </c>
      <c r="B77" s="1719" t="s">
        <v>1885</v>
      </c>
      <c r="C77" s="1720">
        <v>0.1</v>
      </c>
      <c r="D77" s="1720">
        <v>0.1</v>
      </c>
      <c r="E77" s="1720">
        <v>0.096</v>
      </c>
      <c r="F77" s="1731"/>
      <c r="G77" s="1721">
        <v>0.1</v>
      </c>
    </row>
    <row r="78" spans="1:7">
      <c r="A78" s="1730" t="s">
        <v>273</v>
      </c>
      <c r="B78" s="1719" t="s">
        <v>1893</v>
      </c>
      <c r="C78" s="1720">
        <v>0.1</v>
      </c>
      <c r="D78" s="1720">
        <v>0.085</v>
      </c>
      <c r="E78" s="1720">
        <v>0.096</v>
      </c>
      <c r="F78" s="1731"/>
      <c r="G78" s="1721">
        <v>0.096</v>
      </c>
    </row>
    <row r="79" spans="1:7">
      <c r="A79" s="1730" t="s">
        <v>273</v>
      </c>
      <c r="B79" s="1719" t="s">
        <v>1901</v>
      </c>
      <c r="C79" s="1720">
        <v>0.05</v>
      </c>
      <c r="D79" s="1720">
        <v>0.096</v>
      </c>
      <c r="E79" s="1720">
        <v>0.095</v>
      </c>
      <c r="F79" s="1731"/>
      <c r="G79" s="1721">
        <v>0.098</v>
      </c>
    </row>
    <row r="80" spans="1:7">
      <c r="A80" s="1730" t="s">
        <v>273</v>
      </c>
      <c r="B80" s="1719" t="s">
        <v>1908</v>
      </c>
      <c r="C80" s="1720">
        <v>0.086</v>
      </c>
      <c r="D80" s="1736"/>
      <c r="E80" s="1720">
        <v>0.1</v>
      </c>
      <c r="F80" s="1731"/>
      <c r="G80" s="1732"/>
    </row>
    <row r="81" spans="1:7">
      <c r="A81" s="1730" t="s">
        <v>273</v>
      </c>
      <c r="B81" s="1719" t="s">
        <v>1915</v>
      </c>
      <c r="C81" s="1720">
        <v>0.096</v>
      </c>
      <c r="D81" s="1731"/>
      <c r="E81" s="1720">
        <v>0.098</v>
      </c>
      <c r="F81" s="1731"/>
      <c r="G81" s="1732"/>
    </row>
    <row r="82" spans="1:7">
      <c r="A82" s="1730" t="s">
        <v>273</v>
      </c>
      <c r="B82" s="1719" t="s">
        <v>1922</v>
      </c>
      <c r="C82" s="1736"/>
      <c r="D82" s="1731"/>
      <c r="E82" s="1720">
        <v>0.077</v>
      </c>
      <c r="F82" s="1731"/>
      <c r="G82" s="1732"/>
    </row>
    <row r="83" spans="1:7">
      <c r="A83" s="1730" t="s">
        <v>273</v>
      </c>
      <c r="B83" s="1719" t="s">
        <v>1929</v>
      </c>
      <c r="C83" s="1731"/>
      <c r="D83" s="1731"/>
      <c r="E83" s="1731"/>
      <c r="F83" s="1720">
        <v>0.1</v>
      </c>
      <c r="G83" s="1737"/>
    </row>
    <row r="84" spans="1:7">
      <c r="A84" s="1730" t="s">
        <v>273</v>
      </c>
      <c r="B84" s="1719" t="s">
        <v>1936</v>
      </c>
      <c r="C84" s="1731"/>
      <c r="D84" s="1731"/>
      <c r="E84" s="1731"/>
      <c r="F84" s="1720">
        <v>0.1</v>
      </c>
      <c r="G84" s="1737"/>
    </row>
    <row r="85" spans="1:7">
      <c r="A85" s="1730" t="s">
        <v>273</v>
      </c>
      <c r="B85" s="1719" t="s">
        <v>1943</v>
      </c>
      <c r="C85" s="1731"/>
      <c r="D85" s="1731"/>
      <c r="E85" s="1731"/>
      <c r="F85" s="1720">
        <v>0.1</v>
      </c>
      <c r="G85" s="1737"/>
    </row>
    <row r="86" ht="14.75" spans="1:7">
      <c r="A86" s="1733" t="s">
        <v>273</v>
      </c>
      <c r="B86" s="1723" t="s">
        <v>1950</v>
      </c>
      <c r="C86" s="1724">
        <v>0.098</v>
      </c>
      <c r="D86" s="1724">
        <v>0.098</v>
      </c>
      <c r="E86" s="1724">
        <v>0.096</v>
      </c>
      <c r="F86" s="1734"/>
      <c r="G86" s="1726">
        <v>0.1</v>
      </c>
    </row>
    <row r="87" spans="1:7">
      <c r="A87" s="1729" t="s">
        <v>282</v>
      </c>
      <c r="B87" s="1715" t="s">
        <v>1659</v>
      </c>
      <c r="C87" s="1716">
        <v>0.1</v>
      </c>
      <c r="D87" s="1716">
        <v>0.1</v>
      </c>
      <c r="E87" s="1716">
        <v>0.098</v>
      </c>
      <c r="F87" s="1716">
        <v>0.1</v>
      </c>
      <c r="G87" s="1717">
        <v>0.1</v>
      </c>
    </row>
    <row r="88" spans="1:7">
      <c r="A88" s="1730" t="s">
        <v>282</v>
      </c>
      <c r="B88" s="1719" t="s">
        <v>1672</v>
      </c>
      <c r="C88" s="1720">
        <v>0.091</v>
      </c>
      <c r="D88" s="1720">
        <v>0.092</v>
      </c>
      <c r="E88" s="1720">
        <v>0.1</v>
      </c>
      <c r="F88" s="1720">
        <v>0.1</v>
      </c>
      <c r="G88" s="1721">
        <v>0.096</v>
      </c>
    </row>
    <row r="89" spans="1:7">
      <c r="A89" s="1730" t="s">
        <v>282</v>
      </c>
      <c r="B89" s="1719" t="s">
        <v>1685</v>
      </c>
      <c r="C89" s="1720">
        <v>0.1</v>
      </c>
      <c r="D89" s="1720">
        <v>0.1</v>
      </c>
      <c r="E89" s="1720">
        <v>0.067</v>
      </c>
      <c r="F89" s="1720">
        <v>0.093</v>
      </c>
      <c r="G89" s="1721">
        <v>0.1</v>
      </c>
    </row>
    <row r="90" spans="1:7">
      <c r="A90" s="1730" t="s">
        <v>282</v>
      </c>
      <c r="B90" s="1719" t="s">
        <v>1697</v>
      </c>
      <c r="C90" s="1720">
        <v>0.096</v>
      </c>
      <c r="D90" s="1720">
        <v>0.096</v>
      </c>
      <c r="E90" s="1720">
        <v>0.1</v>
      </c>
      <c r="F90" s="1720">
        <v>0.1</v>
      </c>
      <c r="G90" s="1721">
        <v>0.098</v>
      </c>
    </row>
    <row r="91" spans="1:7">
      <c r="A91" s="1730" t="s">
        <v>282</v>
      </c>
      <c r="B91" s="1719" t="s">
        <v>1709</v>
      </c>
      <c r="C91" s="1720">
        <v>0.077</v>
      </c>
      <c r="D91" s="1720">
        <v>0.077</v>
      </c>
      <c r="E91" s="1720">
        <v>0.096</v>
      </c>
      <c r="F91" s="1720">
        <v>0.1</v>
      </c>
      <c r="G91" s="1721">
        <v>0.077</v>
      </c>
    </row>
    <row r="92" spans="1:7">
      <c r="A92" s="1730" t="s">
        <v>282</v>
      </c>
      <c r="B92" s="1719" t="s">
        <v>1720</v>
      </c>
      <c r="C92" s="1720">
        <v>0.1</v>
      </c>
      <c r="D92" s="1720">
        <v>0.1</v>
      </c>
      <c r="E92" s="1720">
        <v>0.092</v>
      </c>
      <c r="F92" s="1720">
        <v>0.1</v>
      </c>
      <c r="G92" s="1721">
        <v>0.1</v>
      </c>
    </row>
    <row r="93" spans="1:7">
      <c r="A93" s="1730" t="s">
        <v>282</v>
      </c>
      <c r="B93" s="1719" t="s">
        <v>1731</v>
      </c>
      <c r="C93" s="1720">
        <v>0.098</v>
      </c>
      <c r="D93" s="1720">
        <v>0.098</v>
      </c>
      <c r="E93" s="1720">
        <v>0.096</v>
      </c>
      <c r="F93" s="1720">
        <v>0.1</v>
      </c>
      <c r="G93" s="1721">
        <v>0.099</v>
      </c>
    </row>
    <row r="94" spans="1:7">
      <c r="A94" s="1730" t="s">
        <v>282</v>
      </c>
      <c r="B94" s="1719" t="s">
        <v>1742</v>
      </c>
      <c r="C94" s="1720">
        <v>0.088</v>
      </c>
      <c r="D94" s="1720">
        <v>0.088</v>
      </c>
      <c r="E94" s="1720">
        <v>0.096</v>
      </c>
      <c r="F94" s="1720">
        <v>0.1</v>
      </c>
      <c r="G94" s="1721">
        <v>0.088</v>
      </c>
    </row>
    <row r="95" spans="1:7">
      <c r="A95" s="1730" t="s">
        <v>282</v>
      </c>
      <c r="B95" s="1719" t="s">
        <v>1752</v>
      </c>
      <c r="C95" s="1720">
        <v>0.096</v>
      </c>
      <c r="D95" s="1720">
        <v>0.096</v>
      </c>
      <c r="E95" s="1720">
        <v>0.1</v>
      </c>
      <c r="F95" s="1720">
        <v>0.1</v>
      </c>
      <c r="G95" s="1721">
        <v>0.098</v>
      </c>
    </row>
    <row r="96" spans="1:7">
      <c r="A96" s="1730" t="s">
        <v>282</v>
      </c>
      <c r="B96" s="1719" t="s">
        <v>1762</v>
      </c>
      <c r="C96" s="1720">
        <v>0.097</v>
      </c>
      <c r="D96" s="1720">
        <v>0.097</v>
      </c>
      <c r="E96" s="1720">
        <v>0.1</v>
      </c>
      <c r="F96" s="1720">
        <v>0.1</v>
      </c>
      <c r="G96" s="1721">
        <v>0.098</v>
      </c>
    </row>
    <row r="97" spans="1:7">
      <c r="A97" s="1730" t="s">
        <v>282</v>
      </c>
      <c r="B97" s="1719" t="s">
        <v>1772</v>
      </c>
      <c r="C97" s="1720">
        <v>0.096</v>
      </c>
      <c r="D97" s="1720">
        <v>0.096</v>
      </c>
      <c r="E97" s="1720">
        <v>0.099</v>
      </c>
      <c r="F97" s="1720">
        <v>0.1</v>
      </c>
      <c r="G97" s="1721">
        <v>0.098</v>
      </c>
    </row>
    <row r="98" spans="1:7">
      <c r="A98" s="1730" t="s">
        <v>282</v>
      </c>
      <c r="B98" s="1719" t="s">
        <v>1782</v>
      </c>
      <c r="C98" s="1720">
        <v>0.098</v>
      </c>
      <c r="D98" s="1720">
        <v>0.098</v>
      </c>
      <c r="E98" s="1720">
        <v>0.1</v>
      </c>
      <c r="F98" s="1720">
        <v>0.1</v>
      </c>
      <c r="G98" s="1721">
        <v>0.099</v>
      </c>
    </row>
    <row r="99" spans="1:7">
      <c r="A99" s="1730" t="s">
        <v>282</v>
      </c>
      <c r="B99" s="1719" t="s">
        <v>523</v>
      </c>
      <c r="C99" s="1720">
        <v>0.096</v>
      </c>
      <c r="D99" s="1720">
        <v>0.096</v>
      </c>
      <c r="E99" s="1720">
        <v>0.1</v>
      </c>
      <c r="F99" s="1720">
        <v>0.1</v>
      </c>
      <c r="G99" s="1721">
        <v>0.097</v>
      </c>
    </row>
    <row r="100" spans="1:7">
      <c r="A100" s="1730" t="s">
        <v>282</v>
      </c>
      <c r="B100" s="1719" t="s">
        <v>1801</v>
      </c>
      <c r="C100" s="1720">
        <v>0.1</v>
      </c>
      <c r="D100" s="1720">
        <v>0.1</v>
      </c>
      <c r="E100" s="1720">
        <v>0.097</v>
      </c>
      <c r="F100" s="1720">
        <v>0.098</v>
      </c>
      <c r="G100" s="1721">
        <v>0.1</v>
      </c>
    </row>
    <row r="101" spans="1:7">
      <c r="A101" s="1730" t="s">
        <v>282</v>
      </c>
      <c r="B101" s="1719" t="s">
        <v>1811</v>
      </c>
      <c r="C101" s="1720">
        <v>0.1</v>
      </c>
      <c r="D101" s="1720">
        <v>0.1</v>
      </c>
      <c r="E101" s="1720">
        <v>0.095</v>
      </c>
      <c r="F101" s="1720">
        <v>0.1</v>
      </c>
      <c r="G101" s="1721">
        <v>0.1</v>
      </c>
    </row>
    <row r="102" spans="1:7">
      <c r="A102" s="1730" t="s">
        <v>282</v>
      </c>
      <c r="B102" s="1719" t="s">
        <v>1821</v>
      </c>
      <c r="C102" s="1720">
        <v>0.1</v>
      </c>
      <c r="D102" s="1720">
        <v>0.1</v>
      </c>
      <c r="E102" s="1720">
        <v>0.099</v>
      </c>
      <c r="F102" s="1720">
        <v>0.097</v>
      </c>
      <c r="G102" s="1721">
        <v>0.1</v>
      </c>
    </row>
    <row r="103" spans="1:7">
      <c r="A103" s="1730" t="s">
        <v>282</v>
      </c>
      <c r="B103" s="1719" t="s">
        <v>1831</v>
      </c>
      <c r="C103" s="1720">
        <v>0.1</v>
      </c>
      <c r="D103" s="1720">
        <v>0.1</v>
      </c>
      <c r="E103" s="1720">
        <v>0.098</v>
      </c>
      <c r="F103" s="1720">
        <v>0.1</v>
      </c>
      <c r="G103" s="1721">
        <v>0.1</v>
      </c>
    </row>
    <row r="104" spans="1:7">
      <c r="A104" s="1730" t="s">
        <v>282</v>
      </c>
      <c r="B104" s="1719" t="s">
        <v>1841</v>
      </c>
      <c r="C104" s="1720">
        <v>0.1</v>
      </c>
      <c r="D104" s="1720">
        <v>0.1</v>
      </c>
      <c r="E104" s="1720">
        <v>0.098</v>
      </c>
      <c r="F104" s="1720">
        <v>0.1</v>
      </c>
      <c r="G104" s="1721">
        <v>0.1</v>
      </c>
    </row>
    <row r="105" spans="1:7">
      <c r="A105" s="1730" t="s">
        <v>282</v>
      </c>
      <c r="B105" s="1719" t="s">
        <v>1851</v>
      </c>
      <c r="C105" s="1720">
        <v>0.098</v>
      </c>
      <c r="D105" s="1720">
        <v>0.098</v>
      </c>
      <c r="E105" s="1720">
        <v>0.098</v>
      </c>
      <c r="F105" s="1720">
        <v>0.1</v>
      </c>
      <c r="G105" s="1721">
        <v>0.099</v>
      </c>
    </row>
    <row r="106" spans="1:7">
      <c r="A106" s="1730" t="s">
        <v>282</v>
      </c>
      <c r="B106" s="1719" t="s">
        <v>1861</v>
      </c>
      <c r="C106" s="1720">
        <v>0.097</v>
      </c>
      <c r="D106" s="1720">
        <v>0.097</v>
      </c>
      <c r="E106" s="1720">
        <v>0.097</v>
      </c>
      <c r="F106" s="1720">
        <v>0.1</v>
      </c>
      <c r="G106" s="1721">
        <v>0.099</v>
      </c>
    </row>
    <row r="107" spans="1:7">
      <c r="A107" s="1730" t="s">
        <v>282</v>
      </c>
      <c r="B107" s="1719" t="s">
        <v>1870</v>
      </c>
      <c r="C107" s="1720">
        <v>0.1</v>
      </c>
      <c r="D107" s="1720">
        <v>0.1</v>
      </c>
      <c r="E107" s="1720">
        <v>0.086</v>
      </c>
      <c r="F107" s="1720">
        <v>0.09</v>
      </c>
      <c r="G107" s="1721">
        <v>0.1</v>
      </c>
    </row>
    <row r="108" spans="1:7">
      <c r="A108" s="1730" t="s">
        <v>282</v>
      </c>
      <c r="B108" s="1719" t="s">
        <v>1878</v>
      </c>
      <c r="C108" s="1720">
        <v>0.1</v>
      </c>
      <c r="D108" s="1720">
        <v>0.1</v>
      </c>
      <c r="E108" s="1720">
        <v>0.096</v>
      </c>
      <c r="F108" s="1731"/>
      <c r="G108" s="1721">
        <v>0.1</v>
      </c>
    </row>
    <row r="109" spans="1:7">
      <c r="A109" s="1730" t="s">
        <v>282</v>
      </c>
      <c r="B109" s="1719" t="s">
        <v>1886</v>
      </c>
      <c r="C109" s="1720">
        <v>0.1</v>
      </c>
      <c r="D109" s="1720">
        <v>0.1</v>
      </c>
      <c r="E109" s="1720">
        <v>0.1</v>
      </c>
      <c r="F109" s="1731"/>
      <c r="G109" s="1721">
        <v>0.1</v>
      </c>
    </row>
    <row r="110" spans="1:7">
      <c r="A110" s="1730" t="s">
        <v>282</v>
      </c>
      <c r="B110" s="1719" t="s">
        <v>1894</v>
      </c>
      <c r="C110" s="1720">
        <v>0.1</v>
      </c>
      <c r="D110" s="1720">
        <v>0.1</v>
      </c>
      <c r="E110" s="1720">
        <v>0.1</v>
      </c>
      <c r="F110" s="1731"/>
      <c r="G110" s="1721">
        <v>0.1</v>
      </c>
    </row>
    <row r="111" spans="1:7">
      <c r="A111" s="1730" t="s">
        <v>282</v>
      </c>
      <c r="B111" s="1719" t="s">
        <v>1902</v>
      </c>
      <c r="C111" s="1720">
        <v>0.1</v>
      </c>
      <c r="D111" s="1720">
        <v>0.1</v>
      </c>
      <c r="E111" s="1720">
        <v>0.095</v>
      </c>
      <c r="F111" s="1731"/>
      <c r="G111" s="1721">
        <v>0.1</v>
      </c>
    </row>
    <row r="112" spans="1:7">
      <c r="A112" s="1730" t="s">
        <v>282</v>
      </c>
      <c r="B112" s="1719" t="s">
        <v>1909</v>
      </c>
      <c r="C112" s="1720">
        <v>0.097</v>
      </c>
      <c r="D112" s="1720">
        <v>0.097</v>
      </c>
      <c r="E112" s="1720">
        <v>0.05</v>
      </c>
      <c r="F112" s="1731"/>
      <c r="G112" s="1721">
        <v>0.098</v>
      </c>
    </row>
    <row r="113" spans="1:7">
      <c r="A113" s="1730" t="s">
        <v>282</v>
      </c>
      <c r="B113" s="1719" t="s">
        <v>1916</v>
      </c>
      <c r="C113" s="1720">
        <v>0.1</v>
      </c>
      <c r="D113" s="1720">
        <v>0.1</v>
      </c>
      <c r="E113" s="1731"/>
      <c r="F113" s="1731"/>
      <c r="G113" s="1721">
        <v>0.1</v>
      </c>
    </row>
    <row r="114" spans="1:7">
      <c r="A114" s="1730" t="s">
        <v>282</v>
      </c>
      <c r="B114" s="1719" t="s">
        <v>1923</v>
      </c>
      <c r="C114" s="1720">
        <v>0.097</v>
      </c>
      <c r="D114" s="1720">
        <v>0.097</v>
      </c>
      <c r="E114" s="1731"/>
      <c r="F114" s="1731"/>
      <c r="G114" s="1721">
        <v>0.099</v>
      </c>
    </row>
    <row r="115" spans="1:7">
      <c r="A115" s="1730" t="s">
        <v>282</v>
      </c>
      <c r="B115" s="1719" t="s">
        <v>1930</v>
      </c>
      <c r="C115" s="1720">
        <v>0.1</v>
      </c>
      <c r="D115" s="1720">
        <v>0.1</v>
      </c>
      <c r="E115" s="1731"/>
      <c r="F115" s="1731"/>
      <c r="G115" s="1721">
        <v>0.1</v>
      </c>
    </row>
    <row r="116" spans="1:7">
      <c r="A116" s="1730" t="s">
        <v>282</v>
      </c>
      <c r="B116" s="1719" t="s">
        <v>1937</v>
      </c>
      <c r="C116" s="1720">
        <v>0.1</v>
      </c>
      <c r="D116" s="1720">
        <v>0.1</v>
      </c>
      <c r="E116" s="1731"/>
      <c r="F116" s="1731"/>
      <c r="G116" s="1721">
        <v>0.1</v>
      </c>
    </row>
    <row r="117" spans="1:7">
      <c r="A117" s="1730" t="s">
        <v>282</v>
      </c>
      <c r="B117" s="1719" t="s">
        <v>1944</v>
      </c>
      <c r="C117" s="1720">
        <v>0.097</v>
      </c>
      <c r="D117" s="1720">
        <v>0.097</v>
      </c>
      <c r="E117" s="1731"/>
      <c r="F117" s="1731"/>
      <c r="G117" s="1721">
        <v>0.097</v>
      </c>
    </row>
    <row r="118" spans="1:7">
      <c r="A118" s="1730" t="s">
        <v>282</v>
      </c>
      <c r="B118" s="1719" t="s">
        <v>1951</v>
      </c>
      <c r="C118" s="1720">
        <v>0.1</v>
      </c>
      <c r="D118" s="1720">
        <v>0.1</v>
      </c>
      <c r="E118" s="1731"/>
      <c r="F118" s="1731"/>
      <c r="G118" s="1721">
        <v>0.1</v>
      </c>
    </row>
    <row r="119" spans="1:7">
      <c r="A119" s="1730" t="s">
        <v>282</v>
      </c>
      <c r="B119" s="1719" t="s">
        <v>1956</v>
      </c>
      <c r="C119" s="1720">
        <v>0.051</v>
      </c>
      <c r="D119" s="1720">
        <v>0.052</v>
      </c>
      <c r="E119" s="1731"/>
      <c r="F119" s="1736"/>
      <c r="G119" s="1721">
        <v>0.06</v>
      </c>
    </row>
    <row r="120" spans="1:7">
      <c r="A120" s="1730" t="s">
        <v>282</v>
      </c>
      <c r="B120" s="1719" t="s">
        <v>1961</v>
      </c>
      <c r="C120" s="1731"/>
      <c r="D120" s="1731"/>
      <c r="E120" s="1731"/>
      <c r="F120" s="1720">
        <v>0.1</v>
      </c>
      <c r="G120" s="1737"/>
    </row>
    <row r="121" spans="1:7">
      <c r="A121" s="1730" t="s">
        <v>282</v>
      </c>
      <c r="B121" s="1719" t="s">
        <v>1966</v>
      </c>
      <c r="C121" s="1731"/>
      <c r="D121" s="1731"/>
      <c r="E121" s="1731"/>
      <c r="F121" s="1720">
        <v>0.1</v>
      </c>
      <c r="G121" s="1737"/>
    </row>
    <row r="122" spans="1:7">
      <c r="A122" s="1730" t="s">
        <v>282</v>
      </c>
      <c r="B122" s="1719" t="s">
        <v>1971</v>
      </c>
      <c r="C122" s="1720">
        <v>0.1</v>
      </c>
      <c r="D122" s="1720">
        <v>0.1</v>
      </c>
      <c r="E122" s="1720">
        <v>0.098</v>
      </c>
      <c r="F122" s="1720">
        <v>0.1</v>
      </c>
      <c r="G122" s="1721">
        <v>0.1</v>
      </c>
    </row>
    <row r="123" spans="1:7">
      <c r="A123" s="1730" t="s">
        <v>282</v>
      </c>
      <c r="B123" s="1719" t="s">
        <v>1976</v>
      </c>
      <c r="C123" s="1720">
        <v>0.1</v>
      </c>
      <c r="D123" s="1720">
        <v>0.1</v>
      </c>
      <c r="E123" s="1720">
        <v>0.098</v>
      </c>
      <c r="F123" s="1720">
        <v>0.1</v>
      </c>
      <c r="G123" s="1721">
        <v>0.1</v>
      </c>
    </row>
    <row r="124" spans="1:7">
      <c r="A124" s="1730" t="s">
        <v>282</v>
      </c>
      <c r="B124" s="1719" t="s">
        <v>1981</v>
      </c>
      <c r="C124" s="1720">
        <v>0.1</v>
      </c>
      <c r="D124" s="1720">
        <v>0.1</v>
      </c>
      <c r="E124" s="1720">
        <v>0.098</v>
      </c>
      <c r="F124" s="1736"/>
      <c r="G124" s="1721">
        <v>0.1</v>
      </c>
    </row>
    <row r="125" spans="1:7">
      <c r="A125" s="1730" t="s">
        <v>282</v>
      </c>
      <c r="B125" s="1719" t="s">
        <v>1986</v>
      </c>
      <c r="C125" s="1720">
        <v>0.098</v>
      </c>
      <c r="D125" s="1720">
        <v>0.098</v>
      </c>
      <c r="E125" s="1720">
        <v>0.096</v>
      </c>
      <c r="F125" s="1736"/>
      <c r="G125" s="1721">
        <v>0.1</v>
      </c>
    </row>
    <row r="126" ht="14.75" spans="1:7">
      <c r="A126" s="1733" t="s">
        <v>282</v>
      </c>
      <c r="B126" s="1723" t="s">
        <v>1991</v>
      </c>
      <c r="C126" s="1724">
        <v>0.1</v>
      </c>
      <c r="D126" s="1724">
        <v>0.1</v>
      </c>
      <c r="E126" s="1724">
        <v>0.098</v>
      </c>
      <c r="F126" s="1724">
        <v>0.1</v>
      </c>
      <c r="G126" s="1726">
        <v>0.1</v>
      </c>
    </row>
    <row r="127" spans="1:7">
      <c r="A127" s="1729" t="s">
        <v>290</v>
      </c>
      <c r="B127" s="1715" t="s">
        <v>1660</v>
      </c>
      <c r="C127" s="1716">
        <v>0.121</v>
      </c>
      <c r="D127" s="1716">
        <v>0.121</v>
      </c>
      <c r="E127" s="1716">
        <v>0.107</v>
      </c>
      <c r="F127" s="1716">
        <v>0.13</v>
      </c>
      <c r="G127" s="1717">
        <v>0.122</v>
      </c>
    </row>
    <row r="128" spans="1:7">
      <c r="A128" s="1730" t="s">
        <v>290</v>
      </c>
      <c r="B128" s="1719" t="s">
        <v>1673</v>
      </c>
      <c r="C128" s="1720">
        <v>0.116</v>
      </c>
      <c r="D128" s="1720">
        <v>0.117</v>
      </c>
      <c r="E128" s="1720">
        <v>0.104</v>
      </c>
      <c r="F128" s="1720">
        <v>0.13</v>
      </c>
      <c r="G128" s="1721">
        <v>0.117</v>
      </c>
    </row>
    <row r="129" spans="1:7">
      <c r="A129" s="1730" t="s">
        <v>290</v>
      </c>
      <c r="B129" s="1719" t="s">
        <v>1686</v>
      </c>
      <c r="C129" s="1720">
        <v>0.107</v>
      </c>
      <c r="D129" s="1720">
        <v>0.108</v>
      </c>
      <c r="E129" s="1720">
        <v>0.1</v>
      </c>
      <c r="F129" s="1720">
        <v>0.13</v>
      </c>
      <c r="G129" s="1721">
        <v>0.117</v>
      </c>
    </row>
    <row r="130" spans="1:7">
      <c r="A130" s="1730" t="s">
        <v>290</v>
      </c>
      <c r="B130" s="1719" t="s">
        <v>1698</v>
      </c>
      <c r="C130" s="1720">
        <v>0.13</v>
      </c>
      <c r="D130" s="1720">
        <v>0.13</v>
      </c>
      <c r="E130" s="1720">
        <v>0.126</v>
      </c>
      <c r="F130" s="1720">
        <v>0.13</v>
      </c>
      <c r="G130" s="1721">
        <v>0.13</v>
      </c>
    </row>
    <row r="131" spans="1:7">
      <c r="A131" s="1730" t="s">
        <v>290</v>
      </c>
      <c r="B131" s="1719" t="s">
        <v>1710</v>
      </c>
      <c r="C131" s="1720">
        <v>0.13</v>
      </c>
      <c r="D131" s="1720">
        <v>0.13</v>
      </c>
      <c r="E131" s="1720">
        <v>0.13</v>
      </c>
      <c r="F131" s="1720">
        <v>0.13</v>
      </c>
      <c r="G131" s="1721">
        <v>0.13</v>
      </c>
    </row>
    <row r="132" spans="1:7">
      <c r="A132" s="1730" t="s">
        <v>290</v>
      </c>
      <c r="B132" s="1719" t="s">
        <v>1721</v>
      </c>
      <c r="C132" s="1720">
        <v>0.13</v>
      </c>
      <c r="D132" s="1720">
        <v>0.13</v>
      </c>
      <c r="E132" s="1720">
        <v>0.126</v>
      </c>
      <c r="F132" s="1720">
        <v>0.13</v>
      </c>
      <c r="G132" s="1721">
        <v>0.13</v>
      </c>
    </row>
    <row r="133" spans="1:7">
      <c r="A133" s="1730" t="s">
        <v>290</v>
      </c>
      <c r="B133" s="1719" t="s">
        <v>1732</v>
      </c>
      <c r="C133" s="1720">
        <v>0.111</v>
      </c>
      <c r="D133" s="1720">
        <v>0.111</v>
      </c>
      <c r="E133" s="1720">
        <v>0.102</v>
      </c>
      <c r="F133" s="1720">
        <v>0.13</v>
      </c>
      <c r="G133" s="1721">
        <v>0.121</v>
      </c>
    </row>
    <row r="134" spans="1:7">
      <c r="A134" s="1730" t="s">
        <v>290</v>
      </c>
      <c r="B134" s="1719" t="s">
        <v>1743</v>
      </c>
      <c r="C134" s="1720">
        <v>0.121</v>
      </c>
      <c r="D134" s="1720">
        <v>0.121</v>
      </c>
      <c r="E134" s="1720">
        <v>0.1</v>
      </c>
      <c r="F134" s="1720">
        <v>0.13</v>
      </c>
      <c r="G134" s="1721">
        <v>0.123</v>
      </c>
    </row>
    <row r="135" spans="1:7">
      <c r="A135" s="1730" t="s">
        <v>290</v>
      </c>
      <c r="B135" s="1719" t="s">
        <v>1753</v>
      </c>
      <c r="C135" s="1720">
        <v>0.105</v>
      </c>
      <c r="D135" s="1720">
        <v>0.106</v>
      </c>
      <c r="E135" s="1720">
        <v>0.1</v>
      </c>
      <c r="F135" s="1720">
        <v>0.13</v>
      </c>
      <c r="G135" s="1721">
        <v>0.115</v>
      </c>
    </row>
    <row r="136" spans="1:7">
      <c r="A136" s="1730" t="s">
        <v>290</v>
      </c>
      <c r="B136" s="1719" t="s">
        <v>1763</v>
      </c>
      <c r="C136" s="1720">
        <v>0.127</v>
      </c>
      <c r="D136" s="1720">
        <v>0.127</v>
      </c>
      <c r="E136" s="1720">
        <v>0.121</v>
      </c>
      <c r="F136" s="1720">
        <v>0.123</v>
      </c>
      <c r="G136" s="1721">
        <v>0.129</v>
      </c>
    </row>
    <row r="137" spans="1:7">
      <c r="A137" s="1730" t="s">
        <v>290</v>
      </c>
      <c r="B137" s="1719" t="s">
        <v>1773</v>
      </c>
      <c r="C137" s="1720">
        <v>0.13</v>
      </c>
      <c r="D137" s="1720">
        <v>0.13</v>
      </c>
      <c r="E137" s="1720">
        <v>0.129</v>
      </c>
      <c r="F137" s="1720">
        <v>0.13</v>
      </c>
      <c r="G137" s="1721">
        <v>0.13</v>
      </c>
    </row>
    <row r="138" spans="1:7">
      <c r="A138" s="1730" t="s">
        <v>290</v>
      </c>
      <c r="B138" s="1719" t="s">
        <v>1783</v>
      </c>
      <c r="C138" s="1720">
        <v>0.13</v>
      </c>
      <c r="D138" s="1720">
        <v>0.13</v>
      </c>
      <c r="E138" s="1720">
        <v>0.125</v>
      </c>
      <c r="F138" s="1720">
        <v>0.13</v>
      </c>
      <c r="G138" s="1721">
        <v>0.13</v>
      </c>
    </row>
    <row r="139" spans="1:7">
      <c r="A139" s="1730" t="s">
        <v>290</v>
      </c>
      <c r="B139" s="1719" t="s">
        <v>1792</v>
      </c>
      <c r="C139" s="1720">
        <v>0.13</v>
      </c>
      <c r="D139" s="1720">
        <v>0.13</v>
      </c>
      <c r="E139" s="1720">
        <v>0.126</v>
      </c>
      <c r="F139" s="1720">
        <v>0.13</v>
      </c>
      <c r="G139" s="1721">
        <v>0.13</v>
      </c>
    </row>
    <row r="140" spans="1:7">
      <c r="A140" s="1730" t="s">
        <v>290</v>
      </c>
      <c r="B140" s="1719" t="s">
        <v>1802</v>
      </c>
      <c r="C140" s="1720">
        <v>0.1</v>
      </c>
      <c r="D140" s="1720">
        <v>0.1</v>
      </c>
      <c r="E140" s="1720">
        <v>0.1</v>
      </c>
      <c r="F140" s="1720">
        <v>0.123</v>
      </c>
      <c r="G140" s="1721">
        <v>0.107</v>
      </c>
    </row>
    <row r="141" spans="1:7">
      <c r="A141" s="1730" t="s">
        <v>290</v>
      </c>
      <c r="B141" s="1719" t="s">
        <v>1812</v>
      </c>
      <c r="C141" s="1720">
        <v>0.127</v>
      </c>
      <c r="D141" s="1720">
        <v>0.127</v>
      </c>
      <c r="E141" s="1720">
        <v>0.122</v>
      </c>
      <c r="F141" s="1720">
        <v>0.1</v>
      </c>
      <c r="G141" s="1721">
        <v>0.129</v>
      </c>
    </row>
    <row r="142" spans="1:7">
      <c r="A142" s="1730" t="s">
        <v>290</v>
      </c>
      <c r="B142" s="1719" t="s">
        <v>1822</v>
      </c>
      <c r="C142" s="1720">
        <v>0.121</v>
      </c>
      <c r="D142" s="1720">
        <v>0.122</v>
      </c>
      <c r="E142" s="1720">
        <v>0.1</v>
      </c>
      <c r="F142" s="1720">
        <v>0.123</v>
      </c>
      <c r="G142" s="1721">
        <v>0.123</v>
      </c>
    </row>
    <row r="143" spans="1:7">
      <c r="A143" s="1730" t="s">
        <v>290</v>
      </c>
      <c r="B143" s="1719" t="s">
        <v>1832</v>
      </c>
      <c r="C143" s="1720">
        <v>0.1</v>
      </c>
      <c r="D143" s="1720">
        <v>0.1</v>
      </c>
      <c r="E143" s="1720">
        <v>0.1</v>
      </c>
      <c r="F143" s="1720">
        <v>0.13</v>
      </c>
      <c r="G143" s="1721">
        <v>0.1</v>
      </c>
    </row>
    <row r="144" spans="1:7">
      <c r="A144" s="1730" t="s">
        <v>290</v>
      </c>
      <c r="B144" s="1719" t="s">
        <v>1842</v>
      </c>
      <c r="C144" s="1720">
        <v>0.106</v>
      </c>
      <c r="D144" s="1720">
        <v>0.105</v>
      </c>
      <c r="E144" s="1720">
        <v>0.1</v>
      </c>
      <c r="F144" s="1720">
        <v>0.13</v>
      </c>
      <c r="G144" s="1721">
        <v>0.118</v>
      </c>
    </row>
    <row r="145" spans="1:7">
      <c r="A145" s="1730" t="s">
        <v>290</v>
      </c>
      <c r="B145" s="1719" t="s">
        <v>1852</v>
      </c>
      <c r="C145" s="1720">
        <v>0.123</v>
      </c>
      <c r="D145" s="1720">
        <v>0.123</v>
      </c>
      <c r="E145" s="1720">
        <v>0.117</v>
      </c>
      <c r="F145" s="1720">
        <v>0.13</v>
      </c>
      <c r="G145" s="1721">
        <v>0.126</v>
      </c>
    </row>
    <row r="146" spans="1:7">
      <c r="A146" s="1730" t="s">
        <v>290</v>
      </c>
      <c r="B146" s="1719" t="s">
        <v>1862</v>
      </c>
      <c r="C146" s="1720">
        <v>0.127</v>
      </c>
      <c r="D146" s="1720">
        <v>0.127</v>
      </c>
      <c r="E146" s="1720">
        <v>0.12</v>
      </c>
      <c r="F146" s="1731"/>
      <c r="G146" s="1721">
        <v>0.129</v>
      </c>
    </row>
    <row r="147" spans="1:7">
      <c r="A147" s="1730" t="s">
        <v>290</v>
      </c>
      <c r="B147" s="1719" t="s">
        <v>1871</v>
      </c>
      <c r="C147" s="1720">
        <v>0.13</v>
      </c>
      <c r="D147" s="1720">
        <v>0.13</v>
      </c>
      <c r="E147" s="1720">
        <v>0.126</v>
      </c>
      <c r="F147" s="1731"/>
      <c r="G147" s="1721">
        <v>0.13</v>
      </c>
    </row>
    <row r="148" spans="1:7">
      <c r="A148" s="1730" t="s">
        <v>290</v>
      </c>
      <c r="B148" s="1719" t="s">
        <v>1879</v>
      </c>
      <c r="C148" s="1720">
        <v>0.13</v>
      </c>
      <c r="D148" s="1720">
        <v>0.13</v>
      </c>
      <c r="E148" s="1720">
        <v>0.13</v>
      </c>
      <c r="F148" s="1731"/>
      <c r="G148" s="1721">
        <v>0.13</v>
      </c>
    </row>
    <row r="149" spans="1:7">
      <c r="A149" s="1730" t="s">
        <v>290</v>
      </c>
      <c r="B149" s="1719" t="s">
        <v>1887</v>
      </c>
      <c r="C149" s="1720">
        <v>0.13</v>
      </c>
      <c r="D149" s="1720">
        <v>0.13</v>
      </c>
      <c r="E149" s="1720">
        <v>0.13</v>
      </c>
      <c r="F149" s="1720">
        <v>0.13</v>
      </c>
      <c r="G149" s="1721">
        <v>0.13</v>
      </c>
    </row>
    <row r="150" spans="1:7">
      <c r="A150" s="1730" t="s">
        <v>290</v>
      </c>
      <c r="B150" s="1719" t="s">
        <v>1895</v>
      </c>
      <c r="C150" s="1720">
        <v>0.13</v>
      </c>
      <c r="D150" s="1720">
        <v>0.13</v>
      </c>
      <c r="E150" s="1720">
        <v>0.127</v>
      </c>
      <c r="F150" s="1720">
        <v>0.13</v>
      </c>
      <c r="G150" s="1721">
        <v>0.13</v>
      </c>
    </row>
    <row r="151" spans="1:7">
      <c r="A151" s="1730" t="s">
        <v>290</v>
      </c>
      <c r="B151" s="1719" t="s">
        <v>1903</v>
      </c>
      <c r="C151" s="1720">
        <v>0.13</v>
      </c>
      <c r="D151" s="1720">
        <v>0.13</v>
      </c>
      <c r="E151" s="1720">
        <v>0.13</v>
      </c>
      <c r="F151" s="1720">
        <v>0.13</v>
      </c>
      <c r="G151" s="1721">
        <v>0.13</v>
      </c>
    </row>
    <row r="152" spans="1:7">
      <c r="A152" s="1730" t="s">
        <v>290</v>
      </c>
      <c r="B152" s="1719" t="s">
        <v>1910</v>
      </c>
      <c r="C152" s="1720">
        <v>0.13</v>
      </c>
      <c r="D152" s="1720">
        <v>0.13</v>
      </c>
      <c r="E152" s="1720">
        <v>0.13</v>
      </c>
      <c r="F152" s="1720">
        <v>0.13</v>
      </c>
      <c r="G152" s="1721">
        <v>0.13</v>
      </c>
    </row>
    <row r="153" spans="1:7">
      <c r="A153" s="1730" t="s">
        <v>290</v>
      </c>
      <c r="B153" s="1719" t="s">
        <v>1917</v>
      </c>
      <c r="C153" s="1720">
        <v>0.13</v>
      </c>
      <c r="D153" s="1720">
        <v>0.13</v>
      </c>
      <c r="E153" s="1720">
        <v>0.13</v>
      </c>
      <c r="F153" s="1720">
        <v>0.13</v>
      </c>
      <c r="G153" s="1721">
        <v>0.13</v>
      </c>
    </row>
    <row r="154" spans="1:7">
      <c r="A154" s="1730" t="s">
        <v>290</v>
      </c>
      <c r="B154" s="1719" t="s">
        <v>1924</v>
      </c>
      <c r="C154" s="1720">
        <v>0.121</v>
      </c>
      <c r="D154" s="1720">
        <v>0.121</v>
      </c>
      <c r="E154" s="1720">
        <v>0.105</v>
      </c>
      <c r="F154" s="1720">
        <v>0.121</v>
      </c>
      <c r="G154" s="1721">
        <v>0.123</v>
      </c>
    </row>
    <row r="155" spans="1:7">
      <c r="A155" s="1730" t="s">
        <v>290</v>
      </c>
      <c r="B155" s="1719" t="s">
        <v>1931</v>
      </c>
      <c r="C155" s="1720">
        <v>0.1</v>
      </c>
      <c r="D155" s="1720">
        <v>0.1</v>
      </c>
      <c r="E155" s="1720">
        <v>0.1</v>
      </c>
      <c r="F155" s="1720">
        <v>0.1</v>
      </c>
      <c r="G155" s="1721">
        <v>0.1</v>
      </c>
    </row>
    <row r="156" spans="1:7">
      <c r="A156" s="1730" t="s">
        <v>290</v>
      </c>
      <c r="B156" s="1719" t="s">
        <v>1938</v>
      </c>
      <c r="C156" s="1720">
        <v>0.13</v>
      </c>
      <c r="D156" s="1720">
        <v>0.13</v>
      </c>
      <c r="E156" s="1720">
        <v>0.13</v>
      </c>
      <c r="F156" s="1720">
        <v>0.13</v>
      </c>
      <c r="G156" s="1721">
        <v>0.13</v>
      </c>
    </row>
    <row r="157" spans="1:7">
      <c r="A157" s="1730" t="s">
        <v>290</v>
      </c>
      <c r="B157" s="1719" t="s">
        <v>1945</v>
      </c>
      <c r="C157" s="1720">
        <v>0.13</v>
      </c>
      <c r="D157" s="1720">
        <v>0.13</v>
      </c>
      <c r="E157" s="1720">
        <v>0.125</v>
      </c>
      <c r="F157" s="1720">
        <v>0.13</v>
      </c>
      <c r="G157" s="1721">
        <v>0.13</v>
      </c>
    </row>
    <row r="158" spans="1:7">
      <c r="A158" s="1730" t="s">
        <v>290</v>
      </c>
      <c r="B158" s="1719" t="s">
        <v>1952</v>
      </c>
      <c r="C158" s="1720">
        <v>0.124</v>
      </c>
      <c r="D158" s="1720">
        <v>0.124</v>
      </c>
      <c r="E158" s="1720">
        <v>0.117</v>
      </c>
      <c r="F158" s="1720">
        <v>0.121</v>
      </c>
      <c r="G158" s="1721">
        <v>0.124</v>
      </c>
    </row>
    <row r="159" spans="1:7">
      <c r="A159" s="1730" t="s">
        <v>290</v>
      </c>
      <c r="B159" s="1719" t="s">
        <v>1957</v>
      </c>
      <c r="C159" s="1720">
        <v>0.127</v>
      </c>
      <c r="D159" s="1720">
        <v>0.127</v>
      </c>
      <c r="E159" s="1720">
        <v>0.122</v>
      </c>
      <c r="F159" s="1720">
        <v>0.13</v>
      </c>
      <c r="G159" s="1721">
        <v>0.129</v>
      </c>
    </row>
    <row r="160" spans="1:7">
      <c r="A160" s="1730" t="s">
        <v>290</v>
      </c>
      <c r="B160" s="1719" t="s">
        <v>1962</v>
      </c>
      <c r="C160" s="1720">
        <v>0.13</v>
      </c>
      <c r="D160" s="1720">
        <v>0.13</v>
      </c>
      <c r="E160" s="1720">
        <v>0.124</v>
      </c>
      <c r="F160" s="1720">
        <v>0.126</v>
      </c>
      <c r="G160" s="1721">
        <v>0.13</v>
      </c>
    </row>
    <row r="161" spans="1:7">
      <c r="A161" s="1730" t="s">
        <v>290</v>
      </c>
      <c r="B161" s="1719" t="s">
        <v>1967</v>
      </c>
      <c r="C161" s="1720">
        <v>0.13</v>
      </c>
      <c r="D161" s="1720">
        <v>0.13</v>
      </c>
      <c r="E161" s="1720">
        <v>0.124</v>
      </c>
      <c r="F161" s="1720">
        <v>0.127</v>
      </c>
      <c r="G161" s="1721">
        <v>0.13</v>
      </c>
    </row>
    <row r="162" spans="1:7">
      <c r="A162" s="1730" t="s">
        <v>290</v>
      </c>
      <c r="B162" s="1719" t="s">
        <v>1972</v>
      </c>
      <c r="C162" s="1720">
        <v>0.1</v>
      </c>
      <c r="D162" s="1720">
        <v>0.1</v>
      </c>
      <c r="E162" s="1720">
        <v>0.1</v>
      </c>
      <c r="F162" s="1720">
        <v>0.121</v>
      </c>
      <c r="G162" s="1721">
        <v>0.105</v>
      </c>
    </row>
    <row r="163" spans="1:7">
      <c r="A163" s="1730" t="s">
        <v>290</v>
      </c>
      <c r="B163" s="1719" t="s">
        <v>1977</v>
      </c>
      <c r="C163" s="1720">
        <v>0.1</v>
      </c>
      <c r="D163" s="1720">
        <v>0.1</v>
      </c>
      <c r="E163" s="1720">
        <v>0.1</v>
      </c>
      <c r="F163" s="1720">
        <v>0.1</v>
      </c>
      <c r="G163" s="1721">
        <v>0.1</v>
      </c>
    </row>
    <row r="164" spans="1:7">
      <c r="A164" s="1730" t="s">
        <v>290</v>
      </c>
      <c r="B164" s="1719" t="s">
        <v>1982</v>
      </c>
      <c r="C164" s="1736"/>
      <c r="D164" s="1736"/>
      <c r="E164" s="1736"/>
      <c r="F164" s="1720">
        <v>0.1</v>
      </c>
      <c r="G164" s="1732"/>
    </row>
    <row r="165" spans="1:7">
      <c r="A165" s="1730" t="s">
        <v>290</v>
      </c>
      <c r="B165" s="1719" t="s">
        <v>1987</v>
      </c>
      <c r="C165" s="1720">
        <v>0.126</v>
      </c>
      <c r="D165" s="1720">
        <v>0.126</v>
      </c>
      <c r="E165" s="1720">
        <v>0.119</v>
      </c>
      <c r="F165" s="1720">
        <v>0.13</v>
      </c>
      <c r="G165" s="1721">
        <v>0.128</v>
      </c>
    </row>
    <row r="166" spans="1:7">
      <c r="A166" s="1730" t="s">
        <v>290</v>
      </c>
      <c r="B166" s="1719" t="s">
        <v>1992</v>
      </c>
      <c r="C166" s="1720">
        <v>0.129</v>
      </c>
      <c r="D166" s="1720">
        <v>0.129</v>
      </c>
      <c r="E166" s="1720">
        <v>0.123</v>
      </c>
      <c r="F166" s="1720">
        <v>0.128</v>
      </c>
      <c r="G166" s="1721">
        <v>0.13</v>
      </c>
    </row>
    <row r="167" spans="1:7">
      <c r="A167" s="1730" t="s">
        <v>290</v>
      </c>
      <c r="B167" s="1719" t="s">
        <v>1996</v>
      </c>
      <c r="C167" s="1720">
        <v>0.125</v>
      </c>
      <c r="D167" s="1720">
        <v>0.125</v>
      </c>
      <c r="E167" s="1720">
        <v>0.117</v>
      </c>
      <c r="F167" s="1720">
        <v>0.13</v>
      </c>
      <c r="G167" s="1721">
        <v>0.126</v>
      </c>
    </row>
    <row r="168" spans="1:7">
      <c r="A168" s="1730" t="s">
        <v>290</v>
      </c>
      <c r="B168" s="1719" t="s">
        <v>2000</v>
      </c>
      <c r="C168" s="1720">
        <v>0.128</v>
      </c>
      <c r="D168" s="1720">
        <v>0.128</v>
      </c>
      <c r="E168" s="1720">
        <v>0.123</v>
      </c>
      <c r="F168" s="1731"/>
      <c r="G168" s="1721">
        <v>0.13</v>
      </c>
    </row>
    <row r="169" spans="1:7">
      <c r="A169" s="1730" t="s">
        <v>290</v>
      </c>
      <c r="B169" s="1719" t="s">
        <v>2004</v>
      </c>
      <c r="C169" s="1736"/>
      <c r="D169" s="1736"/>
      <c r="E169" s="1736"/>
      <c r="F169" s="1720">
        <v>0.05</v>
      </c>
      <c r="G169" s="1732"/>
    </row>
    <row r="170" spans="1:7">
      <c r="A170" s="1730" t="s">
        <v>290</v>
      </c>
      <c r="B170" s="1719" t="s">
        <v>2008</v>
      </c>
      <c r="C170" s="1736"/>
      <c r="D170" s="1736"/>
      <c r="E170" s="1736"/>
      <c r="F170" s="1720">
        <v>0.05</v>
      </c>
      <c r="G170" s="1732"/>
    </row>
    <row r="171" spans="1:7">
      <c r="A171" s="1730" t="s">
        <v>290</v>
      </c>
      <c r="B171" s="1719" t="s">
        <v>2011</v>
      </c>
      <c r="C171" s="1736"/>
      <c r="D171" s="1736"/>
      <c r="E171" s="1736"/>
      <c r="F171" s="1720">
        <v>0.05</v>
      </c>
      <c r="G171" s="1737"/>
    </row>
    <row r="172" spans="1:7">
      <c r="A172" s="1730" t="s">
        <v>290</v>
      </c>
      <c r="B172" s="1719" t="s">
        <v>2013</v>
      </c>
      <c r="C172" s="1736"/>
      <c r="D172" s="1736"/>
      <c r="E172" s="1736"/>
      <c r="F172" s="1720">
        <v>0.05</v>
      </c>
      <c r="G172" s="1737"/>
    </row>
    <row r="173" spans="1:7">
      <c r="A173" s="1730" t="s">
        <v>290</v>
      </c>
      <c r="B173" s="1719" t="s">
        <v>2015</v>
      </c>
      <c r="C173" s="1736"/>
      <c r="D173" s="1736"/>
      <c r="E173" s="1736"/>
      <c r="F173" s="1720">
        <v>0.05</v>
      </c>
      <c r="G173" s="1732"/>
    </row>
    <row r="174" spans="1:7">
      <c r="A174" s="1730" t="s">
        <v>290</v>
      </c>
      <c r="B174" s="1719" t="s">
        <v>2017</v>
      </c>
      <c r="C174" s="1736"/>
      <c r="D174" s="1736"/>
      <c r="E174" s="1736"/>
      <c r="F174" s="1720">
        <v>0.05</v>
      </c>
      <c r="G174" s="1732"/>
    </row>
    <row r="175" spans="1:7">
      <c r="A175" s="1730" t="s">
        <v>290</v>
      </c>
      <c r="B175" s="1719" t="s">
        <v>2019</v>
      </c>
      <c r="C175" s="1736"/>
      <c r="D175" s="1736"/>
      <c r="E175" s="1736"/>
      <c r="F175" s="1720">
        <v>0.05</v>
      </c>
      <c r="G175" s="1732"/>
    </row>
    <row r="176" spans="1:7">
      <c r="A176" s="1730" t="s">
        <v>290</v>
      </c>
      <c r="B176" s="1719" t="s">
        <v>2021</v>
      </c>
      <c r="C176" s="1736"/>
      <c r="D176" s="1736"/>
      <c r="E176" s="1736"/>
      <c r="F176" s="1720">
        <v>0.05</v>
      </c>
      <c r="G176" s="1732"/>
    </row>
    <row r="177" spans="1:7">
      <c r="A177" s="1730" t="s">
        <v>290</v>
      </c>
      <c r="B177" s="1719" t="s">
        <v>2023</v>
      </c>
      <c r="C177" s="1731"/>
      <c r="D177" s="1731"/>
      <c r="E177" s="1731"/>
      <c r="F177" s="1720">
        <v>0.05</v>
      </c>
      <c r="G177" s="1737"/>
    </row>
    <row r="178" spans="1:7">
      <c r="A178" s="1730" t="s">
        <v>290</v>
      </c>
      <c r="B178" s="1719" t="s">
        <v>2024</v>
      </c>
      <c r="C178" s="1731"/>
      <c r="D178" s="1731"/>
      <c r="E178" s="1731"/>
      <c r="F178" s="1720">
        <v>0.05</v>
      </c>
      <c r="G178" s="1737"/>
    </row>
    <row r="179" spans="1:7">
      <c r="A179" s="1730" t="s">
        <v>290</v>
      </c>
      <c r="B179" s="1719" t="s">
        <v>2025</v>
      </c>
      <c r="C179" s="1731"/>
      <c r="D179" s="1731"/>
      <c r="E179" s="1731"/>
      <c r="F179" s="1720">
        <v>0.05</v>
      </c>
      <c r="G179" s="1737"/>
    </row>
    <row r="180" spans="1:7">
      <c r="A180" s="1730" t="s">
        <v>290</v>
      </c>
      <c r="B180" s="1719" t="s">
        <v>2026</v>
      </c>
      <c r="C180" s="1731"/>
      <c r="D180" s="1731"/>
      <c r="E180" s="1731"/>
      <c r="F180" s="1720">
        <v>0.05</v>
      </c>
      <c r="G180" s="1737"/>
    </row>
    <row r="181" spans="1:7">
      <c r="A181" s="1730" t="s">
        <v>290</v>
      </c>
      <c r="B181" s="1719" t="s">
        <v>2027</v>
      </c>
      <c r="C181" s="1731"/>
      <c r="D181" s="1731"/>
      <c r="E181" s="1731"/>
      <c r="F181" s="1720">
        <v>0.05</v>
      </c>
      <c r="G181" s="1737"/>
    </row>
    <row r="182" spans="1:7">
      <c r="A182" s="1730" t="s">
        <v>290</v>
      </c>
      <c r="B182" s="1719" t="s">
        <v>2028</v>
      </c>
      <c r="C182" s="1731"/>
      <c r="D182" s="1731"/>
      <c r="E182" s="1731"/>
      <c r="F182" s="1720">
        <v>0.05</v>
      </c>
      <c r="G182" s="1737"/>
    </row>
    <row r="183" spans="1:7">
      <c r="A183" s="1730" t="s">
        <v>290</v>
      </c>
      <c r="B183" s="1719" t="s">
        <v>2029</v>
      </c>
      <c r="C183" s="1731"/>
      <c r="D183" s="1731"/>
      <c r="E183" s="1731"/>
      <c r="F183" s="1720">
        <v>0.05</v>
      </c>
      <c r="G183" s="1737"/>
    </row>
    <row r="184" spans="1:7">
      <c r="A184" s="1730" t="s">
        <v>290</v>
      </c>
      <c r="B184" s="1719" t="s">
        <v>2030</v>
      </c>
      <c r="C184" s="1731"/>
      <c r="D184" s="1731"/>
      <c r="E184" s="1731"/>
      <c r="F184" s="1720">
        <v>0.05</v>
      </c>
      <c r="G184" s="1737"/>
    </row>
    <row r="185" spans="1:7">
      <c r="A185" s="1730" t="s">
        <v>290</v>
      </c>
      <c r="B185" s="1719" t="s">
        <v>2031</v>
      </c>
      <c r="C185" s="1731"/>
      <c r="D185" s="1731"/>
      <c r="E185" s="1731"/>
      <c r="F185" s="1720">
        <v>0.05</v>
      </c>
      <c r="G185" s="1737"/>
    </row>
    <row r="186" spans="1:7">
      <c r="A186" s="1730" t="s">
        <v>290</v>
      </c>
      <c r="B186" s="1719" t="s">
        <v>2032</v>
      </c>
      <c r="C186" s="1731"/>
      <c r="D186" s="1731"/>
      <c r="E186" s="1731"/>
      <c r="F186" s="1720">
        <v>0.05</v>
      </c>
      <c r="G186" s="1737"/>
    </row>
    <row r="187" spans="1:7">
      <c r="A187" s="1730" t="s">
        <v>290</v>
      </c>
      <c r="B187" s="1719" t="s">
        <v>2033</v>
      </c>
      <c r="C187" s="1731"/>
      <c r="D187" s="1731"/>
      <c r="E187" s="1731"/>
      <c r="F187" s="1720">
        <v>0.05</v>
      </c>
      <c r="G187" s="1737"/>
    </row>
    <row r="188" spans="1:7">
      <c r="A188" s="1730" t="s">
        <v>290</v>
      </c>
      <c r="B188" s="1719" t="s">
        <v>2034</v>
      </c>
      <c r="C188" s="1731"/>
      <c r="D188" s="1731"/>
      <c r="E188" s="1731"/>
      <c r="F188" s="1720">
        <v>0.05</v>
      </c>
      <c r="G188" s="1737"/>
    </row>
    <row r="189" ht="14.75" spans="1:7">
      <c r="A189" s="1733" t="s">
        <v>290</v>
      </c>
      <c r="B189" s="1723" t="s">
        <v>2035</v>
      </c>
      <c r="C189" s="1725"/>
      <c r="D189" s="1725"/>
      <c r="E189" s="1725"/>
      <c r="F189" s="1724">
        <v>0.05</v>
      </c>
      <c r="G189" s="1738"/>
    </row>
    <row r="190" spans="1:7">
      <c r="A190" s="1729" t="s">
        <v>295</v>
      </c>
      <c r="B190" s="1715" t="s">
        <v>1661</v>
      </c>
      <c r="C190" s="1716">
        <v>0.124</v>
      </c>
      <c r="D190" s="1716">
        <v>0.124</v>
      </c>
      <c r="E190" s="1716">
        <v>0.129</v>
      </c>
      <c r="F190" s="1716">
        <v>0.13</v>
      </c>
      <c r="G190" s="1717">
        <v>0.127</v>
      </c>
    </row>
    <row r="191" spans="1:7">
      <c r="A191" s="1730" t="s">
        <v>295</v>
      </c>
      <c r="B191" s="1719" t="s">
        <v>1674</v>
      </c>
      <c r="C191" s="1720">
        <v>0.13</v>
      </c>
      <c r="D191" s="1720">
        <v>0.13</v>
      </c>
      <c r="E191" s="1720">
        <v>0.13</v>
      </c>
      <c r="F191" s="1720">
        <v>0.13</v>
      </c>
      <c r="G191" s="1721">
        <v>0.13</v>
      </c>
    </row>
    <row r="192" spans="1:7">
      <c r="A192" s="1730" t="s">
        <v>295</v>
      </c>
      <c r="B192" s="1719" t="s">
        <v>1687</v>
      </c>
      <c r="C192" s="1720">
        <v>0.13</v>
      </c>
      <c r="D192" s="1720">
        <v>0.13</v>
      </c>
      <c r="E192" s="1720">
        <v>0.13</v>
      </c>
      <c r="F192" s="1720">
        <v>0.13</v>
      </c>
      <c r="G192" s="1721">
        <v>0.13</v>
      </c>
    </row>
    <row r="193" spans="1:7">
      <c r="A193" s="1730" t="s">
        <v>295</v>
      </c>
      <c r="B193" s="1719" t="s">
        <v>1699</v>
      </c>
      <c r="C193" s="1720">
        <v>0.13</v>
      </c>
      <c r="D193" s="1720">
        <v>0.13</v>
      </c>
      <c r="E193" s="1720">
        <v>0.13</v>
      </c>
      <c r="F193" s="1720">
        <v>0.13</v>
      </c>
      <c r="G193" s="1721">
        <v>0.13</v>
      </c>
    </row>
    <row r="194" spans="1:7">
      <c r="A194" s="1730" t="s">
        <v>295</v>
      </c>
      <c r="B194" s="1719" t="s">
        <v>1711</v>
      </c>
      <c r="C194" s="1720">
        <v>0.123</v>
      </c>
      <c r="D194" s="1720">
        <v>0.123</v>
      </c>
      <c r="E194" s="1720">
        <v>0.128</v>
      </c>
      <c r="F194" s="1720">
        <v>0.13</v>
      </c>
      <c r="G194" s="1721">
        <v>0.126</v>
      </c>
    </row>
    <row r="195" spans="1:7">
      <c r="A195" s="1730" t="s">
        <v>295</v>
      </c>
      <c r="B195" s="1719" t="s">
        <v>1722</v>
      </c>
      <c r="C195" s="1720">
        <v>0.127</v>
      </c>
      <c r="D195" s="1720">
        <v>0.127</v>
      </c>
      <c r="E195" s="1720">
        <v>0.121</v>
      </c>
      <c r="F195" s="1720">
        <v>0.129</v>
      </c>
      <c r="G195" s="1721">
        <v>0.129</v>
      </c>
    </row>
    <row r="196" spans="1:7">
      <c r="A196" s="1730" t="s">
        <v>295</v>
      </c>
      <c r="B196" s="1719" t="s">
        <v>1733</v>
      </c>
      <c r="C196" s="1720">
        <v>0.127</v>
      </c>
      <c r="D196" s="1720">
        <v>0.128</v>
      </c>
      <c r="E196" s="1720">
        <v>0.122</v>
      </c>
      <c r="F196" s="1720">
        <v>0.13</v>
      </c>
      <c r="G196" s="1721">
        <v>0.129</v>
      </c>
    </row>
    <row r="197" spans="1:7">
      <c r="A197" s="1730" t="s">
        <v>295</v>
      </c>
      <c r="B197" s="1719" t="s">
        <v>1744</v>
      </c>
      <c r="C197" s="1720">
        <v>0.126</v>
      </c>
      <c r="D197" s="1720">
        <v>0.126</v>
      </c>
      <c r="E197" s="1720">
        <v>0.119</v>
      </c>
      <c r="F197" s="1720">
        <v>0.13</v>
      </c>
      <c r="G197" s="1721">
        <v>0.128</v>
      </c>
    </row>
    <row r="198" spans="1:7">
      <c r="A198" s="1730" t="s">
        <v>295</v>
      </c>
      <c r="B198" s="1719" t="s">
        <v>1754</v>
      </c>
      <c r="C198" s="1720">
        <v>0.13</v>
      </c>
      <c r="D198" s="1720">
        <v>0.13</v>
      </c>
      <c r="E198" s="1720">
        <v>0.126</v>
      </c>
      <c r="F198" s="1736"/>
      <c r="G198" s="1721">
        <v>0.13</v>
      </c>
    </row>
    <row r="199" spans="1:7">
      <c r="A199" s="1730" t="s">
        <v>295</v>
      </c>
      <c r="B199" s="1719" t="s">
        <v>1764</v>
      </c>
      <c r="C199" s="1720">
        <v>0.13</v>
      </c>
      <c r="D199" s="1720">
        <v>0.13</v>
      </c>
      <c r="E199" s="1720">
        <v>0.13</v>
      </c>
      <c r="F199" s="1720">
        <v>0.13</v>
      </c>
      <c r="G199" s="1721">
        <v>0.13</v>
      </c>
    </row>
    <row r="200" spans="1:7">
      <c r="A200" s="1730" t="s">
        <v>295</v>
      </c>
      <c r="B200" s="1719" t="s">
        <v>1774</v>
      </c>
      <c r="C200" s="1736"/>
      <c r="D200" s="1736"/>
      <c r="E200" s="1736"/>
      <c r="F200" s="1720">
        <v>0.13</v>
      </c>
      <c r="G200" s="1732"/>
    </row>
    <row r="201" spans="1:7">
      <c r="A201" s="1730" t="s">
        <v>295</v>
      </c>
      <c r="B201" s="1719" t="s">
        <v>1784</v>
      </c>
      <c r="C201" s="1720">
        <v>0.13</v>
      </c>
      <c r="D201" s="1720">
        <v>0.13</v>
      </c>
      <c r="E201" s="1720">
        <v>0.13</v>
      </c>
      <c r="F201" s="1720">
        <v>0.129</v>
      </c>
      <c r="G201" s="1721">
        <v>0.13</v>
      </c>
    </row>
    <row r="202" spans="1:7">
      <c r="A202" s="1730" t="s">
        <v>295</v>
      </c>
      <c r="B202" s="1719" t="s">
        <v>1793</v>
      </c>
      <c r="C202" s="1720">
        <v>0.13</v>
      </c>
      <c r="D202" s="1720">
        <v>0.13</v>
      </c>
      <c r="E202" s="1720">
        <v>0.13</v>
      </c>
      <c r="F202" s="1720">
        <v>0.13</v>
      </c>
      <c r="G202" s="1721">
        <v>0.13</v>
      </c>
    </row>
    <row r="203" spans="1:7">
      <c r="A203" s="1730" t="s">
        <v>295</v>
      </c>
      <c r="B203" s="1719" t="s">
        <v>1803</v>
      </c>
      <c r="C203" s="1720">
        <v>0.129</v>
      </c>
      <c r="D203" s="1720">
        <v>0.129</v>
      </c>
      <c r="E203" s="1720">
        <v>0.13</v>
      </c>
      <c r="F203" s="1720">
        <v>0.13</v>
      </c>
      <c r="G203" s="1721">
        <v>0.13</v>
      </c>
    </row>
    <row r="204" spans="1:7">
      <c r="A204" s="1730" t="s">
        <v>295</v>
      </c>
      <c r="B204" s="1719" t="s">
        <v>1813</v>
      </c>
      <c r="C204" s="1720">
        <v>0.129</v>
      </c>
      <c r="D204" s="1720">
        <v>0.129</v>
      </c>
      <c r="E204" s="1720">
        <v>0.123</v>
      </c>
      <c r="F204" s="1720">
        <v>0.13</v>
      </c>
      <c r="G204" s="1721">
        <v>0.13</v>
      </c>
    </row>
    <row r="205" spans="1:7">
      <c r="A205" s="1730" t="s">
        <v>295</v>
      </c>
      <c r="B205" s="1719" t="s">
        <v>1823</v>
      </c>
      <c r="C205" s="1720">
        <v>0.13</v>
      </c>
      <c r="D205" s="1720">
        <v>0.13</v>
      </c>
      <c r="E205" s="1720">
        <v>0.13</v>
      </c>
      <c r="F205" s="1720">
        <v>0.13</v>
      </c>
      <c r="G205" s="1721">
        <v>0.13</v>
      </c>
    </row>
    <row r="206" spans="1:7">
      <c r="A206" s="1730" t="s">
        <v>295</v>
      </c>
      <c r="B206" s="1719" t="s">
        <v>1833</v>
      </c>
      <c r="C206" s="1720">
        <v>0.13</v>
      </c>
      <c r="D206" s="1720">
        <v>0.13</v>
      </c>
      <c r="E206" s="1720">
        <v>0.13</v>
      </c>
      <c r="F206" s="1720">
        <v>0.128</v>
      </c>
      <c r="G206" s="1721">
        <v>0.13</v>
      </c>
    </row>
    <row r="207" spans="1:7">
      <c r="A207" s="1730" t="s">
        <v>295</v>
      </c>
      <c r="B207" s="1719" t="s">
        <v>1843</v>
      </c>
      <c r="C207" s="1720">
        <v>0.13</v>
      </c>
      <c r="D207" s="1720">
        <v>0.13</v>
      </c>
      <c r="E207" s="1720">
        <v>0.13</v>
      </c>
      <c r="F207" s="1720">
        <v>0.13</v>
      </c>
      <c r="G207" s="1721">
        <v>0.13</v>
      </c>
    </row>
    <row r="208" spans="1:7">
      <c r="A208" s="1730" t="s">
        <v>295</v>
      </c>
      <c r="B208" s="1719" t="s">
        <v>1853</v>
      </c>
      <c r="C208" s="1720">
        <v>0.13</v>
      </c>
      <c r="D208" s="1720">
        <v>0.13</v>
      </c>
      <c r="E208" s="1720">
        <v>0.13</v>
      </c>
      <c r="F208" s="1720">
        <v>0.13</v>
      </c>
      <c r="G208" s="1721">
        <v>0.13</v>
      </c>
    </row>
    <row r="209" spans="1:7">
      <c r="A209" s="1730" t="s">
        <v>295</v>
      </c>
      <c r="B209" s="1719" t="s">
        <v>1863</v>
      </c>
      <c r="C209" s="1720">
        <v>0.13</v>
      </c>
      <c r="D209" s="1720">
        <v>0.13</v>
      </c>
      <c r="E209" s="1720">
        <v>0.13</v>
      </c>
      <c r="F209" s="1720">
        <v>0.13</v>
      </c>
      <c r="G209" s="1721">
        <v>0.13</v>
      </c>
    </row>
    <row r="210" spans="1:7">
      <c r="A210" s="1730" t="s">
        <v>295</v>
      </c>
      <c r="B210" s="1719" t="s">
        <v>1872</v>
      </c>
      <c r="C210" s="1720">
        <v>0.121</v>
      </c>
      <c r="D210" s="1720">
        <v>0.121</v>
      </c>
      <c r="E210" s="1720">
        <v>0.125</v>
      </c>
      <c r="F210" s="1720">
        <v>0.13</v>
      </c>
      <c r="G210" s="1721">
        <v>0.123</v>
      </c>
    </row>
    <row r="211" spans="1:7">
      <c r="A211" s="1730" t="s">
        <v>295</v>
      </c>
      <c r="B211" s="1719" t="s">
        <v>1880</v>
      </c>
      <c r="C211" s="1720">
        <v>0.123</v>
      </c>
      <c r="D211" s="1720">
        <v>0.123</v>
      </c>
      <c r="E211" s="1720">
        <v>0.127</v>
      </c>
      <c r="F211" s="1720">
        <v>0.115</v>
      </c>
      <c r="G211" s="1721">
        <v>0.126</v>
      </c>
    </row>
    <row r="212" spans="1:7">
      <c r="A212" s="1730" t="s">
        <v>295</v>
      </c>
      <c r="B212" s="1719" t="s">
        <v>1888</v>
      </c>
      <c r="C212" s="1720">
        <v>0.126</v>
      </c>
      <c r="D212" s="1720">
        <v>0.126</v>
      </c>
      <c r="E212" s="1720">
        <v>0.13</v>
      </c>
      <c r="F212" s="1720">
        <v>0.13</v>
      </c>
      <c r="G212" s="1721">
        <v>0.129</v>
      </c>
    </row>
    <row r="213" spans="1:7">
      <c r="A213" s="1730" t="s">
        <v>295</v>
      </c>
      <c r="B213" s="1719" t="s">
        <v>1896</v>
      </c>
      <c r="C213" s="1720">
        <v>0.129</v>
      </c>
      <c r="D213" s="1720">
        <v>0.13</v>
      </c>
      <c r="E213" s="1720">
        <v>0.127</v>
      </c>
      <c r="F213" s="1720">
        <v>0.13</v>
      </c>
      <c r="G213" s="1721">
        <v>0.13</v>
      </c>
    </row>
    <row r="214" spans="1:7">
      <c r="A214" s="1730" t="s">
        <v>295</v>
      </c>
      <c r="B214" s="1719" t="s">
        <v>1904</v>
      </c>
      <c r="C214" s="1720">
        <v>0.128</v>
      </c>
      <c r="D214" s="1720">
        <v>0.128</v>
      </c>
      <c r="E214" s="1720">
        <v>0.13</v>
      </c>
      <c r="F214" s="1720">
        <v>0.13</v>
      </c>
      <c r="G214" s="1721">
        <v>0.13</v>
      </c>
    </row>
    <row r="215" spans="1:7">
      <c r="A215" s="1730" t="s">
        <v>295</v>
      </c>
      <c r="B215" s="1719" t="s">
        <v>1911</v>
      </c>
      <c r="C215" s="1720">
        <v>0.13</v>
      </c>
      <c r="D215" s="1720">
        <v>0.13</v>
      </c>
      <c r="E215" s="1720">
        <v>0.13</v>
      </c>
      <c r="F215" s="1720">
        <v>0.129</v>
      </c>
      <c r="G215" s="1721">
        <v>0.13</v>
      </c>
    </row>
    <row r="216" spans="1:7">
      <c r="A216" s="1730" t="s">
        <v>295</v>
      </c>
      <c r="B216" s="1719" t="s">
        <v>1918</v>
      </c>
      <c r="C216" s="1720">
        <v>0.13</v>
      </c>
      <c r="D216" s="1720">
        <v>0.13</v>
      </c>
      <c r="E216" s="1720">
        <v>0.13</v>
      </c>
      <c r="F216" s="1720">
        <v>0.13</v>
      </c>
      <c r="G216" s="1721">
        <v>0.13</v>
      </c>
    </row>
    <row r="217" spans="1:7">
      <c r="A217" s="1730" t="s">
        <v>295</v>
      </c>
      <c r="B217" s="1719" t="s">
        <v>1925</v>
      </c>
      <c r="C217" s="1720">
        <v>0.129</v>
      </c>
      <c r="D217" s="1720">
        <v>0.129</v>
      </c>
      <c r="E217" s="1720">
        <v>0.13</v>
      </c>
      <c r="F217" s="1720">
        <v>0.13</v>
      </c>
      <c r="G217" s="1721">
        <v>0.13</v>
      </c>
    </row>
    <row r="218" spans="1:7">
      <c r="A218" s="1730" t="s">
        <v>295</v>
      </c>
      <c r="B218" s="1719" t="s">
        <v>1932</v>
      </c>
      <c r="C218" s="1731"/>
      <c r="D218" s="1731"/>
      <c r="E218" s="1731"/>
      <c r="F218" s="1720">
        <v>0.05</v>
      </c>
      <c r="G218" s="1737"/>
    </row>
    <row r="219" spans="1:7">
      <c r="A219" s="1730" t="s">
        <v>295</v>
      </c>
      <c r="B219" s="1719" t="s">
        <v>1939</v>
      </c>
      <c r="C219" s="1731"/>
      <c r="D219" s="1731"/>
      <c r="E219" s="1731"/>
      <c r="F219" s="1720">
        <v>0.05</v>
      </c>
      <c r="G219" s="1737"/>
    </row>
    <row r="220" spans="1:7">
      <c r="A220" s="1730" t="s">
        <v>295</v>
      </c>
      <c r="B220" s="1719" t="s">
        <v>1946</v>
      </c>
      <c r="C220" s="1731"/>
      <c r="D220" s="1731"/>
      <c r="E220" s="1731"/>
      <c r="F220" s="1720">
        <v>0.05</v>
      </c>
      <c r="G220" s="1737"/>
    </row>
    <row r="221" spans="1:7">
      <c r="A221" s="1730" t="s">
        <v>295</v>
      </c>
      <c r="B221" s="1719" t="s">
        <v>1953</v>
      </c>
      <c r="C221" s="1731"/>
      <c r="D221" s="1731"/>
      <c r="E221" s="1731"/>
      <c r="F221" s="1720">
        <v>0.05</v>
      </c>
      <c r="G221" s="1737"/>
    </row>
    <row r="222" spans="1:7">
      <c r="A222" s="1730" t="s">
        <v>295</v>
      </c>
      <c r="B222" s="1719" t="s">
        <v>1958</v>
      </c>
      <c r="C222" s="1731"/>
      <c r="D222" s="1731"/>
      <c r="E222" s="1731"/>
      <c r="F222" s="1720">
        <v>0.05</v>
      </c>
      <c r="G222" s="1737"/>
    </row>
    <row r="223" spans="1:7">
      <c r="A223" s="1730" t="s">
        <v>295</v>
      </c>
      <c r="B223" s="1719" t="s">
        <v>1963</v>
      </c>
      <c r="C223" s="1731"/>
      <c r="D223" s="1731"/>
      <c r="E223" s="1731"/>
      <c r="F223" s="1720">
        <v>0.05</v>
      </c>
      <c r="G223" s="1737"/>
    </row>
    <row r="224" spans="1:7">
      <c r="A224" s="1730" t="s">
        <v>295</v>
      </c>
      <c r="B224" s="1719" t="s">
        <v>1968</v>
      </c>
      <c r="C224" s="1731"/>
      <c r="D224" s="1731"/>
      <c r="E224" s="1731"/>
      <c r="F224" s="1720">
        <v>0.05</v>
      </c>
      <c r="G224" s="1737"/>
    </row>
    <row r="225" spans="1:7">
      <c r="A225" s="1730" t="s">
        <v>295</v>
      </c>
      <c r="B225" s="1719" t="s">
        <v>1973</v>
      </c>
      <c r="C225" s="1731"/>
      <c r="D225" s="1731"/>
      <c r="E225" s="1731"/>
      <c r="F225" s="1720">
        <v>0.05</v>
      </c>
      <c r="G225" s="1737"/>
    </row>
    <row r="226" spans="1:7">
      <c r="A226" s="1730" t="s">
        <v>295</v>
      </c>
      <c r="B226" s="1719" t="s">
        <v>1978</v>
      </c>
      <c r="C226" s="1731"/>
      <c r="D226" s="1731"/>
      <c r="E226" s="1731"/>
      <c r="F226" s="1720">
        <v>0.05</v>
      </c>
      <c r="G226" s="1737"/>
    </row>
    <row r="227" spans="1:7">
      <c r="A227" s="1730" t="s">
        <v>295</v>
      </c>
      <c r="B227" s="1719" t="s">
        <v>1983</v>
      </c>
      <c r="C227" s="1731"/>
      <c r="D227" s="1731"/>
      <c r="E227" s="1731"/>
      <c r="F227" s="1720">
        <v>0.05</v>
      </c>
      <c r="G227" s="1737"/>
    </row>
    <row r="228" spans="1:7">
      <c r="A228" s="1730" t="s">
        <v>295</v>
      </c>
      <c r="B228" s="1719" t="s">
        <v>1988</v>
      </c>
      <c r="C228" s="1731"/>
      <c r="D228" s="1731"/>
      <c r="E228" s="1731"/>
      <c r="F228" s="1720">
        <v>0.05</v>
      </c>
      <c r="G228" s="1737"/>
    </row>
    <row r="229" spans="1:7">
      <c r="A229" s="1730" t="s">
        <v>295</v>
      </c>
      <c r="B229" s="1719" t="s">
        <v>1993</v>
      </c>
      <c r="C229" s="1731"/>
      <c r="D229" s="1731"/>
      <c r="E229" s="1731"/>
      <c r="F229" s="1720">
        <v>0.05</v>
      </c>
      <c r="G229" s="1737"/>
    </row>
    <row r="230" spans="1:7">
      <c r="A230" s="1730" t="s">
        <v>295</v>
      </c>
      <c r="B230" s="1719" t="s">
        <v>1997</v>
      </c>
      <c r="C230" s="1731"/>
      <c r="D230" s="1731"/>
      <c r="E230" s="1731"/>
      <c r="F230" s="1720">
        <v>0.05</v>
      </c>
      <c r="G230" s="1737"/>
    </row>
    <row r="231" spans="1:7">
      <c r="A231" s="1730" t="s">
        <v>295</v>
      </c>
      <c r="B231" s="1719" t="s">
        <v>2001</v>
      </c>
      <c r="C231" s="1731"/>
      <c r="D231" s="1731"/>
      <c r="E231" s="1731"/>
      <c r="F231" s="1720">
        <v>0.05</v>
      </c>
      <c r="G231" s="1737"/>
    </row>
    <row r="232" spans="1:7">
      <c r="A232" s="1730" t="s">
        <v>295</v>
      </c>
      <c r="B232" s="1719" t="s">
        <v>2005</v>
      </c>
      <c r="C232" s="1731"/>
      <c r="D232" s="1731"/>
      <c r="E232" s="1731"/>
      <c r="F232" s="1720">
        <v>0.05</v>
      </c>
      <c r="G232" s="1737"/>
    </row>
    <row r="233" ht="14.75" spans="1:7">
      <c r="A233" s="1733" t="s">
        <v>295</v>
      </c>
      <c r="B233" s="1723" t="s">
        <v>2009</v>
      </c>
      <c r="C233" s="1725"/>
      <c r="D233" s="1725"/>
      <c r="E233" s="1725"/>
      <c r="F233" s="1724">
        <v>0.05</v>
      </c>
      <c r="G233" s="1738"/>
    </row>
    <row r="234" spans="1:7">
      <c r="A234" s="1729" t="s">
        <v>301</v>
      </c>
      <c r="B234" s="1715" t="s">
        <v>1662</v>
      </c>
      <c r="C234" s="1716">
        <v>0.13</v>
      </c>
      <c r="D234" s="1716">
        <v>0.128</v>
      </c>
      <c r="E234" s="1716">
        <v>0.142</v>
      </c>
      <c r="F234" s="1716">
        <v>0.147</v>
      </c>
      <c r="G234" s="1717">
        <v>0.14</v>
      </c>
    </row>
    <row r="235" spans="1:7">
      <c r="A235" s="1730" t="s">
        <v>301</v>
      </c>
      <c r="B235" s="1719" t="s">
        <v>1675</v>
      </c>
      <c r="C235" s="1720">
        <v>0.136</v>
      </c>
      <c r="D235" s="1720">
        <v>0.138</v>
      </c>
      <c r="E235" s="1720">
        <v>0.145</v>
      </c>
      <c r="F235" s="1720">
        <v>0.143</v>
      </c>
      <c r="G235" s="1721">
        <v>0.141</v>
      </c>
    </row>
    <row r="236" spans="1:7">
      <c r="A236" s="1730" t="s">
        <v>301</v>
      </c>
      <c r="B236" s="1719" t="s">
        <v>1688</v>
      </c>
      <c r="C236" s="1720">
        <v>0.15</v>
      </c>
      <c r="D236" s="1720">
        <v>0.15</v>
      </c>
      <c r="E236" s="1720">
        <v>0.15</v>
      </c>
      <c r="F236" s="1720">
        <v>0.15</v>
      </c>
      <c r="G236" s="1721">
        <v>0.15</v>
      </c>
    </row>
    <row r="237" spans="1:7">
      <c r="A237" s="1730" t="s">
        <v>301</v>
      </c>
      <c r="B237" s="1719" t="s">
        <v>1700</v>
      </c>
      <c r="C237" s="1720">
        <v>0.15</v>
      </c>
      <c r="D237" s="1720">
        <v>0.15</v>
      </c>
      <c r="E237" s="1720">
        <v>0.15</v>
      </c>
      <c r="F237" s="1720">
        <v>0.15</v>
      </c>
      <c r="G237" s="1721">
        <v>0.15</v>
      </c>
    </row>
    <row r="238" spans="1:7">
      <c r="A238" s="1730" t="s">
        <v>301</v>
      </c>
      <c r="B238" s="1719" t="s">
        <v>1712</v>
      </c>
      <c r="C238" s="1720">
        <v>0.149</v>
      </c>
      <c r="D238" s="1720">
        <v>0.149</v>
      </c>
      <c r="E238" s="1720">
        <v>0.15</v>
      </c>
      <c r="F238" s="1720">
        <v>0.15</v>
      </c>
      <c r="G238" s="1721">
        <v>0.15</v>
      </c>
    </row>
    <row r="239" spans="1:7">
      <c r="A239" s="1730" t="s">
        <v>301</v>
      </c>
      <c r="B239" s="1719" t="s">
        <v>1723</v>
      </c>
      <c r="C239" s="1720">
        <v>0.15</v>
      </c>
      <c r="D239" s="1720">
        <v>0.15</v>
      </c>
      <c r="E239" s="1720">
        <v>0.15</v>
      </c>
      <c r="F239" s="1720">
        <v>0.15</v>
      </c>
      <c r="G239" s="1721">
        <v>0.15</v>
      </c>
    </row>
    <row r="240" spans="1:7">
      <c r="A240" s="1730" t="s">
        <v>301</v>
      </c>
      <c r="B240" s="1719" t="s">
        <v>1734</v>
      </c>
      <c r="C240" s="1720">
        <v>0.15</v>
      </c>
      <c r="D240" s="1720">
        <v>0.15</v>
      </c>
      <c r="E240" s="1720">
        <v>0.15</v>
      </c>
      <c r="F240" s="1720">
        <v>0.15</v>
      </c>
      <c r="G240" s="1721">
        <v>0.15</v>
      </c>
    </row>
    <row r="241" spans="1:7">
      <c r="A241" s="1730" t="s">
        <v>301</v>
      </c>
      <c r="B241" s="1719" t="s">
        <v>1745</v>
      </c>
      <c r="C241" s="1720">
        <v>0.141</v>
      </c>
      <c r="D241" s="1720">
        <v>0.142</v>
      </c>
      <c r="E241" s="1720">
        <v>0.149</v>
      </c>
      <c r="F241" s="1720">
        <v>0.15</v>
      </c>
      <c r="G241" s="1721">
        <v>0.144</v>
      </c>
    </row>
    <row r="242" spans="1:7">
      <c r="A242" s="1730" t="s">
        <v>301</v>
      </c>
      <c r="B242" s="1719" t="s">
        <v>1755</v>
      </c>
      <c r="C242" s="1720">
        <v>0.141</v>
      </c>
      <c r="D242" s="1720">
        <v>0.142</v>
      </c>
      <c r="E242" s="1720">
        <v>0.148</v>
      </c>
      <c r="F242" s="1720">
        <v>0.127</v>
      </c>
      <c r="G242" s="1721">
        <v>0.144</v>
      </c>
    </row>
    <row r="243" spans="1:7">
      <c r="A243" s="1730" t="s">
        <v>301</v>
      </c>
      <c r="B243" s="1719" t="s">
        <v>1765</v>
      </c>
      <c r="C243" s="1720">
        <v>0.147</v>
      </c>
      <c r="D243" s="1720">
        <v>0.147</v>
      </c>
      <c r="E243" s="1720">
        <v>0.15</v>
      </c>
      <c r="F243" s="1720">
        <v>0.15</v>
      </c>
      <c r="G243" s="1721">
        <v>0.149</v>
      </c>
    </row>
    <row r="244" spans="1:7">
      <c r="A244" s="1730" t="s">
        <v>301</v>
      </c>
      <c r="B244" s="1719" t="s">
        <v>1775</v>
      </c>
      <c r="C244" s="1720">
        <v>0.15</v>
      </c>
      <c r="D244" s="1720">
        <v>0.15</v>
      </c>
      <c r="E244" s="1720">
        <v>0.15</v>
      </c>
      <c r="F244" s="1720">
        <v>0.15</v>
      </c>
      <c r="G244" s="1721">
        <v>0.15</v>
      </c>
    </row>
    <row r="245" spans="1:7">
      <c r="A245" s="1730" t="s">
        <v>301</v>
      </c>
      <c r="B245" s="1719" t="s">
        <v>1785</v>
      </c>
      <c r="C245" s="1720">
        <v>0.142</v>
      </c>
      <c r="D245" s="1720">
        <v>0.142</v>
      </c>
      <c r="E245" s="1720">
        <v>0.15</v>
      </c>
      <c r="F245" s="1720">
        <v>0.15</v>
      </c>
      <c r="G245" s="1721">
        <v>0.145</v>
      </c>
    </row>
    <row r="246" spans="1:7">
      <c r="A246" s="1730" t="s">
        <v>301</v>
      </c>
      <c r="B246" s="1719" t="s">
        <v>1794</v>
      </c>
      <c r="C246" s="1720">
        <v>0.142</v>
      </c>
      <c r="D246" s="1720">
        <v>0.143</v>
      </c>
      <c r="E246" s="1720">
        <v>0.15</v>
      </c>
      <c r="F246" s="1720">
        <v>0.142</v>
      </c>
      <c r="G246" s="1721">
        <v>0.144</v>
      </c>
    </row>
    <row r="247" spans="1:7">
      <c r="A247" s="1730" t="s">
        <v>301</v>
      </c>
      <c r="B247" s="1719" t="s">
        <v>1804</v>
      </c>
      <c r="C247" s="1720">
        <v>0.149</v>
      </c>
      <c r="D247" s="1720">
        <v>0.149</v>
      </c>
      <c r="E247" s="1720">
        <v>0.15</v>
      </c>
      <c r="F247" s="1720">
        <v>0.15</v>
      </c>
      <c r="G247" s="1721">
        <v>0.15</v>
      </c>
    </row>
    <row r="248" spans="1:7">
      <c r="A248" s="1730" t="s">
        <v>301</v>
      </c>
      <c r="B248" s="1719" t="s">
        <v>1814</v>
      </c>
      <c r="C248" s="1720">
        <v>0.144</v>
      </c>
      <c r="D248" s="1720">
        <v>0.144</v>
      </c>
      <c r="E248" s="1720">
        <v>0.149</v>
      </c>
      <c r="F248" s="1720">
        <v>0.148</v>
      </c>
      <c r="G248" s="1721">
        <v>0.146</v>
      </c>
    </row>
    <row r="249" spans="1:7">
      <c r="A249" s="1730" t="s">
        <v>301</v>
      </c>
      <c r="B249" s="1719" t="s">
        <v>1824</v>
      </c>
      <c r="C249" s="1720">
        <v>0.14</v>
      </c>
      <c r="D249" s="1720">
        <v>0.14</v>
      </c>
      <c r="E249" s="1720">
        <v>0.147</v>
      </c>
      <c r="F249" s="1720">
        <v>0.149</v>
      </c>
      <c r="G249" s="1721">
        <v>0.142</v>
      </c>
    </row>
    <row r="250" spans="1:7">
      <c r="A250" s="1730" t="s">
        <v>301</v>
      </c>
      <c r="B250" s="1719" t="s">
        <v>1834</v>
      </c>
      <c r="C250" s="1720">
        <v>0.144</v>
      </c>
      <c r="D250" s="1720">
        <v>0.143</v>
      </c>
      <c r="E250" s="1720">
        <v>0.149</v>
      </c>
      <c r="F250" s="1720">
        <v>0.15</v>
      </c>
      <c r="G250" s="1721">
        <v>0.146</v>
      </c>
    </row>
    <row r="251" spans="1:7">
      <c r="A251" s="1730" t="s">
        <v>301</v>
      </c>
      <c r="B251" s="1719" t="s">
        <v>1844</v>
      </c>
      <c r="C251" s="1736"/>
      <c r="D251" s="1731"/>
      <c r="E251" s="1731"/>
      <c r="F251" s="1720">
        <v>0.1</v>
      </c>
      <c r="G251" s="1737"/>
    </row>
    <row r="252" spans="1:7">
      <c r="A252" s="1730" t="s">
        <v>301</v>
      </c>
      <c r="B252" s="1719" t="s">
        <v>1854</v>
      </c>
      <c r="C252" s="1720">
        <v>0.144</v>
      </c>
      <c r="D252" s="1720">
        <v>0.144</v>
      </c>
      <c r="E252" s="1720">
        <v>0.15</v>
      </c>
      <c r="F252" s="1720">
        <v>0.149</v>
      </c>
      <c r="G252" s="1721">
        <v>0.146</v>
      </c>
    </row>
    <row r="253" spans="1:7">
      <c r="A253" s="1730" t="s">
        <v>301</v>
      </c>
      <c r="B253" s="1719" t="s">
        <v>1864</v>
      </c>
      <c r="C253" s="1720">
        <v>0.142</v>
      </c>
      <c r="D253" s="1720">
        <v>0.142</v>
      </c>
      <c r="E253" s="1720">
        <v>0.146</v>
      </c>
      <c r="F253" s="1720">
        <v>0.148</v>
      </c>
      <c r="G253" s="1721">
        <v>0.145</v>
      </c>
    </row>
    <row r="254" spans="1:7">
      <c r="A254" s="1730" t="s">
        <v>301</v>
      </c>
      <c r="B254" s="1719" t="s">
        <v>1873</v>
      </c>
      <c r="C254" s="1720">
        <v>0.15</v>
      </c>
      <c r="D254" s="1720">
        <v>0.15</v>
      </c>
      <c r="E254" s="1720">
        <v>0.15</v>
      </c>
      <c r="F254" s="1720">
        <v>0.15</v>
      </c>
      <c r="G254" s="1721">
        <v>0.15</v>
      </c>
    </row>
    <row r="255" spans="1:7">
      <c r="A255" s="1730" t="s">
        <v>301</v>
      </c>
      <c r="B255" s="1719" t="s">
        <v>1881</v>
      </c>
      <c r="C255" s="1720">
        <v>0.143</v>
      </c>
      <c r="D255" s="1720">
        <v>0.143</v>
      </c>
      <c r="E255" s="1720">
        <v>0.15</v>
      </c>
      <c r="F255" s="1720">
        <v>0.15</v>
      </c>
      <c r="G255" s="1721">
        <v>0.145</v>
      </c>
    </row>
    <row r="256" spans="1:7">
      <c r="A256" s="1730" t="s">
        <v>301</v>
      </c>
      <c r="B256" s="1719" t="s">
        <v>1889</v>
      </c>
      <c r="C256" s="1720">
        <v>0.15</v>
      </c>
      <c r="D256" s="1720">
        <v>0.15</v>
      </c>
      <c r="E256" s="1720">
        <v>0.15</v>
      </c>
      <c r="F256" s="1720">
        <v>0.146</v>
      </c>
      <c r="G256" s="1721">
        <v>0.15</v>
      </c>
    </row>
    <row r="257" spans="1:7">
      <c r="A257" s="1730" t="s">
        <v>301</v>
      </c>
      <c r="B257" s="1719" t="s">
        <v>1897</v>
      </c>
      <c r="C257" s="1720">
        <v>0.142</v>
      </c>
      <c r="D257" s="1720">
        <v>0.143</v>
      </c>
      <c r="E257" s="1720">
        <v>0.148</v>
      </c>
      <c r="F257" s="1720">
        <v>0.15</v>
      </c>
      <c r="G257" s="1721">
        <v>0.145</v>
      </c>
    </row>
    <row r="258" spans="1:7">
      <c r="A258" s="1730" t="s">
        <v>301</v>
      </c>
      <c r="B258" s="1719" t="s">
        <v>1905</v>
      </c>
      <c r="C258" s="1720">
        <v>0.143</v>
      </c>
      <c r="D258" s="1720">
        <v>0.143</v>
      </c>
      <c r="E258" s="1720">
        <v>0.15</v>
      </c>
      <c r="F258" s="1720">
        <v>0.148</v>
      </c>
      <c r="G258" s="1721">
        <v>0.146</v>
      </c>
    </row>
    <row r="259" spans="1:7">
      <c r="A259" s="1730" t="s">
        <v>301</v>
      </c>
      <c r="B259" s="1719" t="s">
        <v>1912</v>
      </c>
      <c r="C259" s="1720">
        <v>0.144</v>
      </c>
      <c r="D259" s="1720">
        <v>0.144</v>
      </c>
      <c r="E259" s="1720">
        <v>0.149</v>
      </c>
      <c r="F259" s="1720">
        <v>0.147</v>
      </c>
      <c r="G259" s="1721">
        <v>0.146</v>
      </c>
    </row>
    <row r="260" spans="1:7">
      <c r="A260" s="1730" t="s">
        <v>301</v>
      </c>
      <c r="B260" s="1719" t="s">
        <v>1919</v>
      </c>
      <c r="C260" s="1720">
        <v>0.109</v>
      </c>
      <c r="D260" s="1720">
        <v>0.111</v>
      </c>
      <c r="E260" s="1720">
        <v>0.131</v>
      </c>
      <c r="F260" s="1720">
        <v>0.126</v>
      </c>
      <c r="G260" s="1721">
        <v>0.119</v>
      </c>
    </row>
    <row r="261" spans="1:7">
      <c r="A261" s="1730" t="s">
        <v>301</v>
      </c>
      <c r="B261" s="1719" t="s">
        <v>1926</v>
      </c>
      <c r="C261" s="1720">
        <v>0.1</v>
      </c>
      <c r="D261" s="1720">
        <v>0.1</v>
      </c>
      <c r="E261" s="1720">
        <v>0.118</v>
      </c>
      <c r="F261" s="1720">
        <v>0.108</v>
      </c>
      <c r="G261" s="1721">
        <v>0.107</v>
      </c>
    </row>
    <row r="262" spans="1:7">
      <c r="A262" s="1730" t="s">
        <v>301</v>
      </c>
      <c r="B262" s="1719" t="s">
        <v>1933</v>
      </c>
      <c r="C262" s="1720">
        <v>0.1</v>
      </c>
      <c r="D262" s="1720">
        <v>0.1</v>
      </c>
      <c r="E262" s="1720">
        <v>0.1</v>
      </c>
      <c r="F262" s="1720">
        <v>0.141</v>
      </c>
      <c r="G262" s="1721">
        <v>0.1</v>
      </c>
    </row>
    <row r="263" spans="1:7">
      <c r="A263" s="1730" t="s">
        <v>301</v>
      </c>
      <c r="B263" s="1719" t="s">
        <v>1940</v>
      </c>
      <c r="C263" s="1720">
        <v>0.148</v>
      </c>
      <c r="D263" s="1720">
        <v>0.148</v>
      </c>
      <c r="E263" s="1720">
        <v>0.15</v>
      </c>
      <c r="F263" s="1720">
        <v>0.147</v>
      </c>
      <c r="G263" s="1721">
        <v>0.15</v>
      </c>
    </row>
    <row r="264" spans="1:7">
      <c r="A264" s="1730" t="s">
        <v>301</v>
      </c>
      <c r="B264" s="1719" t="s">
        <v>1947</v>
      </c>
      <c r="C264" s="1720">
        <v>0.143</v>
      </c>
      <c r="D264" s="1720">
        <v>0.143</v>
      </c>
      <c r="E264" s="1720">
        <v>0.15</v>
      </c>
      <c r="F264" s="1720">
        <v>0.149</v>
      </c>
      <c r="G264" s="1721">
        <v>0.146</v>
      </c>
    </row>
    <row r="265" spans="1:7">
      <c r="A265" s="1730" t="s">
        <v>301</v>
      </c>
      <c r="B265" s="1719" t="s">
        <v>1954</v>
      </c>
      <c r="C265" s="1731"/>
      <c r="D265" s="1731"/>
      <c r="E265" s="1731"/>
      <c r="F265" s="1720">
        <v>0.05</v>
      </c>
      <c r="G265" s="1737"/>
    </row>
    <row r="266" spans="1:7">
      <c r="A266" s="1730" t="s">
        <v>301</v>
      </c>
      <c r="B266" s="1719" t="s">
        <v>1959</v>
      </c>
      <c r="C266" s="1731"/>
      <c r="D266" s="1731"/>
      <c r="E266" s="1731"/>
      <c r="F266" s="1720">
        <v>0.05</v>
      </c>
      <c r="G266" s="1737"/>
    </row>
    <row r="267" spans="1:7">
      <c r="A267" s="1730" t="s">
        <v>301</v>
      </c>
      <c r="B267" s="1719" t="s">
        <v>1964</v>
      </c>
      <c r="C267" s="1731"/>
      <c r="D267" s="1731"/>
      <c r="E267" s="1731"/>
      <c r="F267" s="1720">
        <v>0.05</v>
      </c>
      <c r="G267" s="1737"/>
    </row>
    <row r="268" spans="1:7">
      <c r="A268" s="1730" t="s">
        <v>301</v>
      </c>
      <c r="B268" s="1719" t="s">
        <v>1969</v>
      </c>
      <c r="C268" s="1731"/>
      <c r="D268" s="1731"/>
      <c r="E268" s="1731"/>
      <c r="F268" s="1720">
        <v>0.05</v>
      </c>
      <c r="G268" s="1737"/>
    </row>
    <row r="269" spans="1:7">
      <c r="A269" s="1730" t="s">
        <v>301</v>
      </c>
      <c r="B269" s="1719" t="s">
        <v>1974</v>
      </c>
      <c r="C269" s="1731"/>
      <c r="D269" s="1731"/>
      <c r="E269" s="1731"/>
      <c r="F269" s="1720">
        <v>0.05</v>
      </c>
      <c r="G269" s="1737"/>
    </row>
    <row r="270" spans="1:7">
      <c r="A270" s="1730" t="s">
        <v>301</v>
      </c>
      <c r="B270" s="1719" t="s">
        <v>1979</v>
      </c>
      <c r="C270" s="1731"/>
      <c r="D270" s="1731"/>
      <c r="E270" s="1731"/>
      <c r="F270" s="1720">
        <v>0.05</v>
      </c>
      <c r="G270" s="1737"/>
    </row>
    <row r="271" spans="1:7">
      <c r="A271" s="1730" t="s">
        <v>301</v>
      </c>
      <c r="B271" s="1719" t="s">
        <v>1984</v>
      </c>
      <c r="C271" s="1731"/>
      <c r="D271" s="1731"/>
      <c r="E271" s="1731"/>
      <c r="F271" s="1720">
        <v>0.05</v>
      </c>
      <c r="G271" s="1737"/>
    </row>
    <row r="272" spans="1:7">
      <c r="A272" s="1730" t="s">
        <v>301</v>
      </c>
      <c r="B272" s="1719" t="s">
        <v>1989</v>
      </c>
      <c r="C272" s="1731"/>
      <c r="D272" s="1731"/>
      <c r="E272" s="1731"/>
      <c r="F272" s="1720">
        <v>0.05</v>
      </c>
      <c r="G272" s="1737"/>
    </row>
    <row r="273" spans="1:7">
      <c r="A273" s="1730" t="s">
        <v>301</v>
      </c>
      <c r="B273" s="1719" t="s">
        <v>1994</v>
      </c>
      <c r="C273" s="1731"/>
      <c r="D273" s="1731"/>
      <c r="E273" s="1731"/>
      <c r="F273" s="1720">
        <v>0.05</v>
      </c>
      <c r="G273" s="1737"/>
    </row>
    <row r="274" spans="1:7">
      <c r="A274" s="1730" t="s">
        <v>301</v>
      </c>
      <c r="B274" s="1719" t="s">
        <v>1998</v>
      </c>
      <c r="C274" s="1731"/>
      <c r="D274" s="1731"/>
      <c r="E274" s="1731"/>
      <c r="F274" s="1720">
        <v>0.05</v>
      </c>
      <c r="G274" s="1737"/>
    </row>
    <row r="275" spans="1:7">
      <c r="A275" s="1730" t="s">
        <v>301</v>
      </c>
      <c r="B275" s="1719" t="s">
        <v>2002</v>
      </c>
      <c r="C275" s="1731"/>
      <c r="D275" s="1731"/>
      <c r="E275" s="1731"/>
      <c r="F275" s="1720">
        <v>0.05</v>
      </c>
      <c r="G275" s="1737"/>
    </row>
    <row r="276" ht="14.75" spans="1:7">
      <c r="A276" s="1733" t="s">
        <v>301</v>
      </c>
      <c r="B276" s="1723" t="s">
        <v>2006</v>
      </c>
      <c r="C276" s="1725"/>
      <c r="D276" s="1725"/>
      <c r="E276" s="1725"/>
      <c r="F276" s="1724">
        <v>0.05</v>
      </c>
      <c r="G276" s="1738"/>
    </row>
    <row r="277" spans="1:7">
      <c r="A277" s="1729" t="s">
        <v>305</v>
      </c>
      <c r="B277" s="1715" t="s">
        <v>1663</v>
      </c>
      <c r="C277" s="1716">
        <v>0.15</v>
      </c>
      <c r="D277" s="1716">
        <v>0.15</v>
      </c>
      <c r="E277" s="1716">
        <v>0.15</v>
      </c>
      <c r="F277" s="1716">
        <v>0.15</v>
      </c>
      <c r="G277" s="1717">
        <v>0.15</v>
      </c>
    </row>
    <row r="278" spans="1:7">
      <c r="A278" s="1730" t="s">
        <v>305</v>
      </c>
      <c r="B278" s="1719" t="s">
        <v>1676</v>
      </c>
      <c r="C278" s="1720">
        <v>0.15</v>
      </c>
      <c r="D278" s="1720">
        <v>0.15</v>
      </c>
      <c r="E278" s="1720">
        <v>0.15</v>
      </c>
      <c r="F278" s="1720">
        <v>0.15</v>
      </c>
      <c r="G278" s="1721">
        <v>0.15</v>
      </c>
    </row>
    <row r="279" spans="1:7">
      <c r="A279" s="1730" t="s">
        <v>305</v>
      </c>
      <c r="B279" s="1719" t="s">
        <v>1689</v>
      </c>
      <c r="C279" s="1720">
        <v>0.15</v>
      </c>
      <c r="D279" s="1720">
        <v>0.15</v>
      </c>
      <c r="E279" s="1720">
        <v>0.15</v>
      </c>
      <c r="F279" s="1720">
        <v>0.15</v>
      </c>
      <c r="G279" s="1721">
        <v>0.15</v>
      </c>
    </row>
    <row r="280" spans="1:7">
      <c r="A280" s="1730" t="s">
        <v>305</v>
      </c>
      <c r="B280" s="1719" t="s">
        <v>1701</v>
      </c>
      <c r="C280" s="1720">
        <v>0.15</v>
      </c>
      <c r="D280" s="1720">
        <v>0.15</v>
      </c>
      <c r="E280" s="1720">
        <v>0.15</v>
      </c>
      <c r="F280" s="1720">
        <v>0.15</v>
      </c>
      <c r="G280" s="1721">
        <v>0.15</v>
      </c>
    </row>
    <row r="281" spans="1:7">
      <c r="A281" s="1730" t="s">
        <v>305</v>
      </c>
      <c r="B281" s="1719" t="s">
        <v>1713</v>
      </c>
      <c r="C281" s="1720">
        <v>0.15</v>
      </c>
      <c r="D281" s="1720">
        <v>0.15</v>
      </c>
      <c r="E281" s="1720">
        <v>0.15</v>
      </c>
      <c r="F281" s="1720">
        <v>0.15</v>
      </c>
      <c r="G281" s="1721">
        <v>0.15</v>
      </c>
    </row>
    <row r="282" spans="1:7">
      <c r="A282" s="1730" t="s">
        <v>305</v>
      </c>
      <c r="B282" s="1719" t="s">
        <v>1724</v>
      </c>
      <c r="C282" s="1720">
        <v>0.15</v>
      </c>
      <c r="D282" s="1720">
        <v>0.15</v>
      </c>
      <c r="E282" s="1720">
        <v>0.15</v>
      </c>
      <c r="F282" s="1720">
        <v>0.145</v>
      </c>
      <c r="G282" s="1721">
        <v>0.15</v>
      </c>
    </row>
    <row r="283" spans="1:7">
      <c r="A283" s="1730" t="s">
        <v>305</v>
      </c>
      <c r="B283" s="1719" t="s">
        <v>1735</v>
      </c>
      <c r="C283" s="1720">
        <v>0.15</v>
      </c>
      <c r="D283" s="1720">
        <v>0.15</v>
      </c>
      <c r="E283" s="1720">
        <v>0.15</v>
      </c>
      <c r="F283" s="1720">
        <v>0.142</v>
      </c>
      <c r="G283" s="1721">
        <v>0.15</v>
      </c>
    </row>
    <row r="284" spans="1:7">
      <c r="A284" s="1730" t="s">
        <v>305</v>
      </c>
      <c r="B284" s="1719" t="s">
        <v>1746</v>
      </c>
      <c r="C284" s="1720">
        <v>0.15</v>
      </c>
      <c r="D284" s="1720">
        <v>0.15</v>
      </c>
      <c r="E284" s="1720">
        <v>0.15</v>
      </c>
      <c r="F284" s="1720">
        <v>0.15</v>
      </c>
      <c r="G284" s="1721">
        <v>0.15</v>
      </c>
    </row>
    <row r="285" spans="1:7">
      <c r="A285" s="1730" t="s">
        <v>305</v>
      </c>
      <c r="B285" s="1719" t="s">
        <v>1756</v>
      </c>
      <c r="C285" s="1720">
        <v>0.15</v>
      </c>
      <c r="D285" s="1720">
        <v>0.15</v>
      </c>
      <c r="E285" s="1720">
        <v>0.15</v>
      </c>
      <c r="F285" s="1720">
        <v>0.15</v>
      </c>
      <c r="G285" s="1721">
        <v>0.15</v>
      </c>
    </row>
    <row r="286" spans="1:7">
      <c r="A286" s="1730" t="s">
        <v>305</v>
      </c>
      <c r="B286" s="1719" t="s">
        <v>1766</v>
      </c>
      <c r="C286" s="1720">
        <v>0.145</v>
      </c>
      <c r="D286" s="1720">
        <v>0.145</v>
      </c>
      <c r="E286" s="1720">
        <v>0.15</v>
      </c>
      <c r="F286" s="1720">
        <v>0.141</v>
      </c>
      <c r="G286" s="1721">
        <v>0.145</v>
      </c>
    </row>
    <row r="287" spans="1:7">
      <c r="A287" s="1730" t="s">
        <v>305</v>
      </c>
      <c r="B287" s="1719" t="s">
        <v>1776</v>
      </c>
      <c r="C287" s="1720">
        <v>0.11</v>
      </c>
      <c r="D287" s="1720">
        <v>0.111</v>
      </c>
      <c r="E287" s="1720">
        <v>0.141</v>
      </c>
      <c r="F287" s="1720">
        <v>0.11</v>
      </c>
      <c r="G287" s="1721">
        <v>0.12</v>
      </c>
    </row>
    <row r="288" spans="1:7">
      <c r="A288" s="1730" t="s">
        <v>305</v>
      </c>
      <c r="B288" s="1719" t="s">
        <v>1786</v>
      </c>
      <c r="C288" s="1720">
        <v>0.142</v>
      </c>
      <c r="D288" s="1720">
        <v>0.143</v>
      </c>
      <c r="E288" s="1720">
        <v>0.15</v>
      </c>
      <c r="F288" s="1720">
        <v>0.142</v>
      </c>
      <c r="G288" s="1721">
        <v>0.144</v>
      </c>
    </row>
    <row r="289" spans="1:7">
      <c r="A289" s="1730" t="s">
        <v>305</v>
      </c>
      <c r="B289" s="1719" t="s">
        <v>1795</v>
      </c>
      <c r="C289" s="1720">
        <v>0.143</v>
      </c>
      <c r="D289" s="1720">
        <v>0.143</v>
      </c>
      <c r="E289" s="1720">
        <v>0.148</v>
      </c>
      <c r="F289" s="1720">
        <v>0.144</v>
      </c>
      <c r="G289" s="1721">
        <v>0.144</v>
      </c>
    </row>
    <row r="290" spans="1:7">
      <c r="A290" s="1730" t="s">
        <v>305</v>
      </c>
      <c r="B290" s="1719" t="s">
        <v>1805</v>
      </c>
      <c r="C290" s="1720">
        <v>0.148</v>
      </c>
      <c r="D290" s="1720">
        <v>0.149</v>
      </c>
      <c r="E290" s="1720">
        <v>0.15</v>
      </c>
      <c r="F290" s="1720">
        <v>0.127</v>
      </c>
      <c r="G290" s="1721">
        <v>0.15</v>
      </c>
    </row>
    <row r="291" spans="1:7">
      <c r="A291" s="1730" t="s">
        <v>305</v>
      </c>
      <c r="B291" s="1719" t="s">
        <v>1815</v>
      </c>
      <c r="C291" s="1720">
        <v>0.15</v>
      </c>
      <c r="D291" s="1720">
        <v>0.15</v>
      </c>
      <c r="E291" s="1720">
        <v>0.15</v>
      </c>
      <c r="F291" s="1720">
        <v>0.149</v>
      </c>
      <c r="G291" s="1721">
        <v>0.15</v>
      </c>
    </row>
    <row r="292" spans="1:7">
      <c r="A292" s="1730" t="s">
        <v>305</v>
      </c>
      <c r="B292" s="1719" t="s">
        <v>1825</v>
      </c>
      <c r="C292" s="1720">
        <v>0.15</v>
      </c>
      <c r="D292" s="1720">
        <v>0.15</v>
      </c>
      <c r="E292" s="1720">
        <v>0.15</v>
      </c>
      <c r="F292" s="1720">
        <v>0.144</v>
      </c>
      <c r="G292" s="1721">
        <v>0.15</v>
      </c>
    </row>
    <row r="293" spans="1:7">
      <c r="A293" s="1730" t="s">
        <v>305</v>
      </c>
      <c r="B293" s="1719" t="s">
        <v>1835</v>
      </c>
      <c r="C293" s="1720">
        <v>0.15</v>
      </c>
      <c r="D293" s="1720">
        <v>0.15</v>
      </c>
      <c r="E293" s="1720">
        <v>0.15</v>
      </c>
      <c r="F293" s="1720">
        <v>0.145</v>
      </c>
      <c r="G293" s="1721">
        <v>0.15</v>
      </c>
    </row>
    <row r="294" spans="1:7">
      <c r="A294" s="1730" t="s">
        <v>305</v>
      </c>
      <c r="B294" s="1719" t="s">
        <v>1845</v>
      </c>
      <c r="C294" s="1720">
        <v>0.15</v>
      </c>
      <c r="D294" s="1720">
        <v>0.15</v>
      </c>
      <c r="E294" s="1720">
        <v>0.15</v>
      </c>
      <c r="F294" s="1720">
        <v>0.149</v>
      </c>
      <c r="G294" s="1721">
        <v>0.15</v>
      </c>
    </row>
    <row r="295" spans="1:7">
      <c r="A295" s="1730" t="s">
        <v>305</v>
      </c>
      <c r="B295" s="1719" t="s">
        <v>1855</v>
      </c>
      <c r="C295" s="1720">
        <v>0.15</v>
      </c>
      <c r="D295" s="1720">
        <v>0.15</v>
      </c>
      <c r="E295" s="1720">
        <v>0.15</v>
      </c>
      <c r="F295" s="1720">
        <v>0.148</v>
      </c>
      <c r="G295" s="1721">
        <v>0.15</v>
      </c>
    </row>
    <row r="296" spans="1:7">
      <c r="A296" s="1730" t="s">
        <v>305</v>
      </c>
      <c r="B296" s="1719" t="s">
        <v>1865</v>
      </c>
      <c r="C296" s="1720">
        <v>0.15</v>
      </c>
      <c r="D296" s="1720">
        <v>0.15</v>
      </c>
      <c r="E296" s="1720">
        <v>0.15</v>
      </c>
      <c r="F296" s="1720">
        <v>0.144</v>
      </c>
      <c r="G296" s="1721">
        <v>0.15</v>
      </c>
    </row>
    <row r="297" spans="1:7">
      <c r="A297" s="1730" t="s">
        <v>305</v>
      </c>
      <c r="B297" s="1719" t="s">
        <v>1874</v>
      </c>
      <c r="C297" s="1720">
        <v>0.15</v>
      </c>
      <c r="D297" s="1720">
        <v>0.15</v>
      </c>
      <c r="E297" s="1720">
        <v>0.15</v>
      </c>
      <c r="F297" s="1720">
        <v>0.145</v>
      </c>
      <c r="G297" s="1721">
        <v>0.15</v>
      </c>
    </row>
    <row r="298" spans="1:7">
      <c r="A298" s="1730" t="s">
        <v>305</v>
      </c>
      <c r="B298" s="1719" t="s">
        <v>1882</v>
      </c>
      <c r="C298" s="1720">
        <v>0.15</v>
      </c>
      <c r="D298" s="1720">
        <v>0.15</v>
      </c>
      <c r="E298" s="1720">
        <v>0.15</v>
      </c>
      <c r="F298" s="1720">
        <v>0.15</v>
      </c>
      <c r="G298" s="1721">
        <v>0.15</v>
      </c>
    </row>
    <row r="299" spans="1:7">
      <c r="A299" s="1730" t="s">
        <v>305</v>
      </c>
      <c r="B299" s="1739" t="s">
        <v>1890</v>
      </c>
      <c r="C299" s="1720">
        <v>0.15</v>
      </c>
      <c r="D299" s="1720">
        <v>0.15</v>
      </c>
      <c r="E299" s="1720">
        <v>0.15</v>
      </c>
      <c r="F299" s="1720">
        <v>0.145</v>
      </c>
      <c r="G299" s="1721">
        <v>0.15</v>
      </c>
    </row>
    <row r="300" spans="1:7">
      <c r="A300" s="1730" t="s">
        <v>305</v>
      </c>
      <c r="B300" s="1739" t="s">
        <v>1898</v>
      </c>
      <c r="C300" s="1720">
        <v>0.15</v>
      </c>
      <c r="D300" s="1720">
        <v>0.15</v>
      </c>
      <c r="E300" s="1720">
        <v>0.15</v>
      </c>
      <c r="F300" s="1720">
        <v>0.146</v>
      </c>
      <c r="G300" s="1721">
        <v>0.15</v>
      </c>
    </row>
    <row r="301" spans="1:7">
      <c r="A301" s="1730" t="s">
        <v>305</v>
      </c>
      <c r="B301" s="1739" t="s">
        <v>1906</v>
      </c>
      <c r="C301" s="1720">
        <v>0.126</v>
      </c>
      <c r="D301" s="1720">
        <v>0.124</v>
      </c>
      <c r="E301" s="1720">
        <v>0.141</v>
      </c>
      <c r="F301" s="1720">
        <v>0.144</v>
      </c>
      <c r="G301" s="1721">
        <v>0.13</v>
      </c>
    </row>
    <row r="302" spans="1:7">
      <c r="A302" s="1730" t="s">
        <v>305</v>
      </c>
      <c r="B302" s="1719" t="s">
        <v>1913</v>
      </c>
      <c r="C302" s="1720">
        <v>0.15</v>
      </c>
      <c r="D302" s="1720">
        <v>0.15</v>
      </c>
      <c r="E302" s="1720">
        <v>0.15</v>
      </c>
      <c r="F302" s="1720">
        <v>0.147</v>
      </c>
      <c r="G302" s="1721">
        <v>0.15</v>
      </c>
    </row>
    <row r="303" spans="1:7">
      <c r="A303" s="1730" t="s">
        <v>305</v>
      </c>
      <c r="B303" s="1719" t="s">
        <v>1920</v>
      </c>
      <c r="C303" s="1720">
        <v>0.15</v>
      </c>
      <c r="D303" s="1720">
        <v>0.15</v>
      </c>
      <c r="E303" s="1720">
        <v>0.15</v>
      </c>
      <c r="F303" s="1720">
        <v>0.142</v>
      </c>
      <c r="G303" s="1721">
        <v>0.15</v>
      </c>
    </row>
    <row r="304" spans="1:7">
      <c r="A304" s="1730" t="s">
        <v>305</v>
      </c>
      <c r="B304" s="1719" t="s">
        <v>1927</v>
      </c>
      <c r="C304" s="1720">
        <v>0.15</v>
      </c>
      <c r="D304" s="1720">
        <v>0.15</v>
      </c>
      <c r="E304" s="1720">
        <v>0.15</v>
      </c>
      <c r="F304" s="1720">
        <v>0.145</v>
      </c>
      <c r="G304" s="1721">
        <v>0.15</v>
      </c>
    </row>
    <row r="305" spans="1:7">
      <c r="A305" s="1730" t="s">
        <v>305</v>
      </c>
      <c r="B305" s="1719" t="s">
        <v>1934</v>
      </c>
      <c r="C305" s="1720">
        <v>0.15</v>
      </c>
      <c r="D305" s="1720">
        <v>0.15</v>
      </c>
      <c r="E305" s="1720">
        <v>0.15</v>
      </c>
      <c r="F305" s="1720">
        <v>0.111</v>
      </c>
      <c r="G305" s="1721">
        <v>0.15</v>
      </c>
    </row>
    <row r="306" spans="1:7">
      <c r="A306" s="1730" t="s">
        <v>305</v>
      </c>
      <c r="B306" s="1719" t="s">
        <v>1941</v>
      </c>
      <c r="C306" s="1720">
        <v>0.15</v>
      </c>
      <c r="D306" s="1720">
        <v>0.15</v>
      </c>
      <c r="E306" s="1720">
        <v>0.15</v>
      </c>
      <c r="F306" s="1720">
        <v>0.126</v>
      </c>
      <c r="G306" s="1721">
        <v>0.15</v>
      </c>
    </row>
    <row r="307" spans="1:7">
      <c r="A307" s="1730" t="s">
        <v>305</v>
      </c>
      <c r="B307" s="1719" t="s">
        <v>1948</v>
      </c>
      <c r="C307" s="1720">
        <v>0.15</v>
      </c>
      <c r="D307" s="1720">
        <v>0.15</v>
      </c>
      <c r="E307" s="1720">
        <v>0.15</v>
      </c>
      <c r="F307" s="1720">
        <v>0.12</v>
      </c>
      <c r="G307" s="1721">
        <v>0.15</v>
      </c>
    </row>
    <row r="308" spans="1:7">
      <c r="A308" s="1730" t="s">
        <v>305</v>
      </c>
      <c r="B308" s="1719" t="s">
        <v>1955</v>
      </c>
      <c r="C308" s="1720">
        <v>0.15</v>
      </c>
      <c r="D308" s="1720">
        <v>0.15</v>
      </c>
      <c r="E308" s="1720">
        <v>0.15</v>
      </c>
      <c r="F308" s="1720">
        <v>0.13</v>
      </c>
      <c r="G308" s="1721">
        <v>0.15</v>
      </c>
    </row>
    <row r="309" spans="1:7">
      <c r="A309" s="1730" t="s">
        <v>305</v>
      </c>
      <c r="B309" s="1719" t="s">
        <v>1960</v>
      </c>
      <c r="C309" s="1720">
        <v>0.15</v>
      </c>
      <c r="D309" s="1720">
        <v>0.15</v>
      </c>
      <c r="E309" s="1720">
        <v>0.15</v>
      </c>
      <c r="F309" s="1720">
        <v>0.141</v>
      </c>
      <c r="G309" s="1721">
        <v>0.15</v>
      </c>
    </row>
    <row r="310" spans="1:7">
      <c r="A310" s="1730" t="s">
        <v>305</v>
      </c>
      <c r="B310" s="1719" t="s">
        <v>1965</v>
      </c>
      <c r="C310" s="1720">
        <v>0.15</v>
      </c>
      <c r="D310" s="1720">
        <v>0.15</v>
      </c>
      <c r="E310" s="1720">
        <v>0.15</v>
      </c>
      <c r="F310" s="1720">
        <v>0.15</v>
      </c>
      <c r="G310" s="1721">
        <v>0.15</v>
      </c>
    </row>
    <row r="311" spans="1:7">
      <c r="A311" s="1730" t="s">
        <v>305</v>
      </c>
      <c r="B311" s="1719" t="s">
        <v>1970</v>
      </c>
      <c r="C311" s="1720">
        <v>0.132</v>
      </c>
      <c r="D311" s="1720">
        <v>0.133</v>
      </c>
      <c r="E311" s="1720">
        <v>0.145</v>
      </c>
      <c r="F311" s="1720">
        <v>0.142</v>
      </c>
      <c r="G311" s="1721">
        <v>0.14</v>
      </c>
    </row>
    <row r="312" spans="1:7">
      <c r="A312" s="1730" t="s">
        <v>305</v>
      </c>
      <c r="B312" s="1719" t="s">
        <v>1975</v>
      </c>
      <c r="C312" s="1720">
        <v>0.138</v>
      </c>
      <c r="D312" s="1720">
        <v>0.14</v>
      </c>
      <c r="E312" s="1720">
        <v>0.146</v>
      </c>
      <c r="F312" s="1720">
        <v>0.149</v>
      </c>
      <c r="G312" s="1721">
        <v>0.142</v>
      </c>
    </row>
    <row r="313" spans="1:7">
      <c r="A313" s="1730" t="s">
        <v>305</v>
      </c>
      <c r="B313" s="1719" t="s">
        <v>1980</v>
      </c>
      <c r="C313" s="1720">
        <v>0.125</v>
      </c>
      <c r="D313" s="1720">
        <v>0.127</v>
      </c>
      <c r="E313" s="1720">
        <v>0.144</v>
      </c>
      <c r="F313" s="1720">
        <v>0.115</v>
      </c>
      <c r="G313" s="1721">
        <v>0.136</v>
      </c>
    </row>
    <row r="314" spans="1:7">
      <c r="A314" s="1730" t="s">
        <v>305</v>
      </c>
      <c r="B314" s="1719" t="s">
        <v>1985</v>
      </c>
      <c r="C314" s="1736"/>
      <c r="D314" s="1736"/>
      <c r="E314" s="1736"/>
      <c r="F314" s="1720">
        <v>0.05</v>
      </c>
      <c r="G314" s="1737"/>
    </row>
    <row r="315" spans="1:7">
      <c r="A315" s="1730" t="s">
        <v>305</v>
      </c>
      <c r="B315" s="1719" t="s">
        <v>1990</v>
      </c>
      <c r="C315" s="1736"/>
      <c r="D315" s="1736"/>
      <c r="E315" s="1736"/>
      <c r="F315" s="1720">
        <v>0.05</v>
      </c>
      <c r="G315" s="1737"/>
    </row>
    <row r="316" spans="1:7">
      <c r="A316" s="1730" t="s">
        <v>305</v>
      </c>
      <c r="B316" s="1719" t="s">
        <v>1995</v>
      </c>
      <c r="C316" s="1731"/>
      <c r="D316" s="1731"/>
      <c r="E316" s="1731"/>
      <c r="F316" s="1720">
        <v>0.05</v>
      </c>
      <c r="G316" s="1737"/>
    </row>
    <row r="317" spans="1:7">
      <c r="A317" s="1730" t="s">
        <v>305</v>
      </c>
      <c r="B317" s="1719" t="s">
        <v>1999</v>
      </c>
      <c r="C317" s="1731"/>
      <c r="D317" s="1731"/>
      <c r="E317" s="1731"/>
      <c r="F317" s="1720">
        <v>0.05</v>
      </c>
      <c r="G317" s="1737"/>
    </row>
    <row r="318" spans="1:7">
      <c r="A318" s="1730" t="s">
        <v>305</v>
      </c>
      <c r="B318" s="1719" t="s">
        <v>2003</v>
      </c>
      <c r="C318" s="1731"/>
      <c r="D318" s="1731"/>
      <c r="E318" s="1731"/>
      <c r="F318" s="1720">
        <v>0.05</v>
      </c>
      <c r="G318" s="1737"/>
    </row>
    <row r="319" spans="1:7">
      <c r="A319" s="1730" t="s">
        <v>305</v>
      </c>
      <c r="B319" s="1719" t="s">
        <v>2007</v>
      </c>
      <c r="C319" s="1731"/>
      <c r="D319" s="1731"/>
      <c r="E319" s="1731"/>
      <c r="F319" s="1720">
        <v>0.05</v>
      </c>
      <c r="G319" s="1737"/>
    </row>
    <row r="320" spans="1:7">
      <c r="A320" s="1730" t="s">
        <v>305</v>
      </c>
      <c r="B320" s="1719" t="s">
        <v>2010</v>
      </c>
      <c r="C320" s="1731"/>
      <c r="D320" s="1731"/>
      <c r="E320" s="1731"/>
      <c r="F320" s="1720">
        <v>0.05</v>
      </c>
      <c r="G320" s="1737"/>
    </row>
    <row r="321" spans="1:7">
      <c r="A321" s="1730" t="s">
        <v>305</v>
      </c>
      <c r="B321" s="1719" t="s">
        <v>2012</v>
      </c>
      <c r="C321" s="1731"/>
      <c r="D321" s="1731"/>
      <c r="E321" s="1731"/>
      <c r="F321" s="1720">
        <v>0.05</v>
      </c>
      <c r="G321" s="1737"/>
    </row>
    <row r="322" spans="1:7">
      <c r="A322" s="1730" t="s">
        <v>305</v>
      </c>
      <c r="B322" s="1719" t="s">
        <v>2014</v>
      </c>
      <c r="C322" s="1731"/>
      <c r="D322" s="1731"/>
      <c r="E322" s="1731"/>
      <c r="F322" s="1720">
        <v>0.05</v>
      </c>
      <c r="G322" s="1737"/>
    </row>
    <row r="323" spans="1:7">
      <c r="A323" s="1730" t="s">
        <v>305</v>
      </c>
      <c r="B323" s="1719" t="s">
        <v>2016</v>
      </c>
      <c r="C323" s="1731"/>
      <c r="D323" s="1731"/>
      <c r="E323" s="1731"/>
      <c r="F323" s="1720">
        <v>0.05</v>
      </c>
      <c r="G323" s="1737"/>
    </row>
    <row r="324" spans="1:7">
      <c r="A324" s="1730" t="s">
        <v>305</v>
      </c>
      <c r="B324" s="1719" t="s">
        <v>2018</v>
      </c>
      <c r="C324" s="1731"/>
      <c r="D324" s="1731"/>
      <c r="E324" s="1731"/>
      <c r="F324" s="1720">
        <v>0.05</v>
      </c>
      <c r="G324" s="1737"/>
    </row>
    <row r="325" spans="1:7">
      <c r="A325" s="1730" t="s">
        <v>305</v>
      </c>
      <c r="B325" s="1719" t="s">
        <v>2020</v>
      </c>
      <c r="C325" s="1731"/>
      <c r="D325" s="1731"/>
      <c r="E325" s="1731"/>
      <c r="F325" s="1720">
        <v>0.05</v>
      </c>
      <c r="G325" s="1737"/>
    </row>
    <row r="326" ht="14.75" spans="1:7">
      <c r="A326" s="1733" t="s">
        <v>305</v>
      </c>
      <c r="B326" s="1723" t="s">
        <v>2022</v>
      </c>
      <c r="C326" s="1725"/>
      <c r="D326" s="1725"/>
      <c r="E326" s="1725"/>
      <c r="F326" s="1724">
        <v>0.05</v>
      </c>
      <c r="G326" s="1738"/>
    </row>
    <row r="327" spans="1:7">
      <c r="A327" s="1729" t="s">
        <v>309</v>
      </c>
      <c r="B327" s="1715" t="s">
        <v>1664</v>
      </c>
      <c r="C327" s="1716">
        <v>0.15</v>
      </c>
      <c r="D327" s="1716">
        <v>0.15</v>
      </c>
      <c r="E327" s="1716">
        <v>0.15</v>
      </c>
      <c r="F327" s="1716">
        <v>0.15</v>
      </c>
      <c r="G327" s="1717">
        <v>0.15</v>
      </c>
    </row>
    <row r="328" spans="1:7">
      <c r="A328" s="1730" t="s">
        <v>309</v>
      </c>
      <c r="B328" s="1719" t="s">
        <v>1677</v>
      </c>
      <c r="C328" s="1720">
        <v>0.15</v>
      </c>
      <c r="D328" s="1720">
        <v>0.15</v>
      </c>
      <c r="E328" s="1720">
        <v>0.15</v>
      </c>
      <c r="F328" s="1720">
        <v>0.126</v>
      </c>
      <c r="G328" s="1721">
        <v>0.15</v>
      </c>
    </row>
    <row r="329" spans="1:7">
      <c r="A329" s="1730" t="s">
        <v>309</v>
      </c>
      <c r="B329" s="1719" t="s">
        <v>1690</v>
      </c>
      <c r="C329" s="1720">
        <v>0.15</v>
      </c>
      <c r="D329" s="1720">
        <v>0.15</v>
      </c>
      <c r="E329" s="1720">
        <v>0.15</v>
      </c>
      <c r="F329" s="1720">
        <v>0.15</v>
      </c>
      <c r="G329" s="1721">
        <v>0.15</v>
      </c>
    </row>
    <row r="330" spans="1:7">
      <c r="A330" s="1730" t="s">
        <v>309</v>
      </c>
      <c r="B330" s="1719" t="s">
        <v>1702</v>
      </c>
      <c r="C330" s="1720">
        <v>0.15</v>
      </c>
      <c r="D330" s="1720">
        <v>0.15</v>
      </c>
      <c r="E330" s="1720">
        <v>0.15</v>
      </c>
      <c r="F330" s="1720">
        <v>0.15</v>
      </c>
      <c r="G330" s="1721">
        <v>0.15</v>
      </c>
    </row>
    <row r="331" spans="1:7">
      <c r="A331" s="1730" t="s">
        <v>309</v>
      </c>
      <c r="B331" s="1719" t="s">
        <v>1714</v>
      </c>
      <c r="C331" s="1720">
        <v>0.15</v>
      </c>
      <c r="D331" s="1720">
        <v>0.15</v>
      </c>
      <c r="E331" s="1720">
        <v>0.15</v>
      </c>
      <c r="F331" s="1720">
        <v>0.15</v>
      </c>
      <c r="G331" s="1721">
        <v>0.15</v>
      </c>
    </row>
    <row r="332" spans="1:7">
      <c r="A332" s="1730" t="s">
        <v>309</v>
      </c>
      <c r="B332" s="1719" t="s">
        <v>1725</v>
      </c>
      <c r="C332" s="1720">
        <v>0.15</v>
      </c>
      <c r="D332" s="1720">
        <v>0.15</v>
      </c>
      <c r="E332" s="1720">
        <v>0.15</v>
      </c>
      <c r="F332" s="1720">
        <v>0.15</v>
      </c>
      <c r="G332" s="1721">
        <v>0.15</v>
      </c>
    </row>
    <row r="333" spans="1:7">
      <c r="A333" s="1730" t="s">
        <v>309</v>
      </c>
      <c r="B333" s="1719" t="s">
        <v>1736</v>
      </c>
      <c r="C333" s="1720">
        <v>0.149</v>
      </c>
      <c r="D333" s="1720">
        <v>0.149</v>
      </c>
      <c r="E333" s="1720">
        <v>0.15</v>
      </c>
      <c r="F333" s="1720">
        <v>0.116</v>
      </c>
      <c r="G333" s="1721">
        <v>0.15</v>
      </c>
    </row>
    <row r="334" spans="1:7">
      <c r="A334" s="1730" t="s">
        <v>309</v>
      </c>
      <c r="B334" s="1719" t="s">
        <v>1747</v>
      </c>
      <c r="C334" s="1720">
        <v>0.15</v>
      </c>
      <c r="D334" s="1720">
        <v>0.15</v>
      </c>
      <c r="E334" s="1720">
        <v>0.15</v>
      </c>
      <c r="F334" s="1720">
        <v>0.13</v>
      </c>
      <c r="G334" s="1721">
        <v>0.15</v>
      </c>
    </row>
    <row r="335" spans="1:7">
      <c r="A335" s="1730" t="s">
        <v>309</v>
      </c>
      <c r="B335" s="1719" t="s">
        <v>1757</v>
      </c>
      <c r="C335" s="1720">
        <v>0.15</v>
      </c>
      <c r="D335" s="1720">
        <v>0.15</v>
      </c>
      <c r="E335" s="1720">
        <v>0.15</v>
      </c>
      <c r="F335" s="1720">
        <v>0.144</v>
      </c>
      <c r="G335" s="1721">
        <v>0.15</v>
      </c>
    </row>
    <row r="336" spans="1:7">
      <c r="A336" s="1730" t="s">
        <v>309</v>
      </c>
      <c r="B336" s="1719" t="s">
        <v>1767</v>
      </c>
      <c r="C336" s="1720">
        <v>0.15</v>
      </c>
      <c r="D336" s="1720">
        <v>0.15</v>
      </c>
      <c r="E336" s="1720">
        <v>0.15</v>
      </c>
      <c r="F336" s="1720">
        <v>0.142</v>
      </c>
      <c r="G336" s="1721">
        <v>0.15</v>
      </c>
    </row>
    <row r="337" spans="1:7">
      <c r="A337" s="1730" t="s">
        <v>309</v>
      </c>
      <c r="B337" s="1719" t="s">
        <v>1777</v>
      </c>
      <c r="C337" s="1720">
        <v>0.15</v>
      </c>
      <c r="D337" s="1720">
        <v>0.15</v>
      </c>
      <c r="E337" s="1720">
        <v>0.15</v>
      </c>
      <c r="F337" s="1720">
        <v>0.145</v>
      </c>
      <c r="G337" s="1721">
        <v>0.15</v>
      </c>
    </row>
    <row r="338" spans="1:7">
      <c r="A338" s="1730" t="s">
        <v>309</v>
      </c>
      <c r="B338" s="1719" t="s">
        <v>1787</v>
      </c>
      <c r="C338" s="1720">
        <v>0.15</v>
      </c>
      <c r="D338" s="1720">
        <v>0.15</v>
      </c>
      <c r="E338" s="1720">
        <v>0.15</v>
      </c>
      <c r="F338" s="1720">
        <v>0.15</v>
      </c>
      <c r="G338" s="1721">
        <v>0.15</v>
      </c>
    </row>
    <row r="339" spans="1:7">
      <c r="A339" s="1730" t="s">
        <v>309</v>
      </c>
      <c r="B339" s="1719" t="s">
        <v>1796</v>
      </c>
      <c r="C339" s="1720">
        <v>0.15</v>
      </c>
      <c r="D339" s="1720">
        <v>0.15</v>
      </c>
      <c r="E339" s="1720">
        <v>0.15</v>
      </c>
      <c r="F339" s="1720">
        <v>0.147</v>
      </c>
      <c r="G339" s="1721">
        <v>0.15</v>
      </c>
    </row>
    <row r="340" spans="1:7">
      <c r="A340" s="1730" t="s">
        <v>309</v>
      </c>
      <c r="B340" s="1719" t="s">
        <v>1806</v>
      </c>
      <c r="C340" s="1720">
        <v>0.146</v>
      </c>
      <c r="D340" s="1720">
        <v>0.146</v>
      </c>
      <c r="E340" s="1720">
        <v>0.15</v>
      </c>
      <c r="F340" s="1720">
        <v>0.141</v>
      </c>
      <c r="G340" s="1721">
        <v>0.147</v>
      </c>
    </row>
    <row r="341" spans="1:7">
      <c r="A341" s="1730" t="s">
        <v>309</v>
      </c>
      <c r="B341" s="1719" t="s">
        <v>1816</v>
      </c>
      <c r="C341" s="1720">
        <v>0.126</v>
      </c>
      <c r="D341" s="1720">
        <v>0.124</v>
      </c>
      <c r="E341" s="1720">
        <v>0.141</v>
      </c>
      <c r="F341" s="1720">
        <v>0.144</v>
      </c>
      <c r="G341" s="1721">
        <v>0.13</v>
      </c>
    </row>
    <row r="342" spans="1:7">
      <c r="A342" s="1730" t="s">
        <v>309</v>
      </c>
      <c r="B342" s="1719" t="s">
        <v>1826</v>
      </c>
      <c r="C342" s="1720">
        <v>0.15</v>
      </c>
      <c r="D342" s="1720">
        <v>0.15</v>
      </c>
      <c r="E342" s="1720">
        <v>0.15</v>
      </c>
      <c r="F342" s="1720">
        <v>0.144</v>
      </c>
      <c r="G342" s="1721">
        <v>0.15</v>
      </c>
    </row>
    <row r="343" spans="1:7">
      <c r="A343" s="1730" t="s">
        <v>309</v>
      </c>
      <c r="B343" s="1719" t="s">
        <v>1836</v>
      </c>
      <c r="C343" s="1720">
        <v>0.15</v>
      </c>
      <c r="D343" s="1720">
        <v>0.15</v>
      </c>
      <c r="E343" s="1720">
        <v>0.15</v>
      </c>
      <c r="F343" s="1720">
        <v>0.128</v>
      </c>
      <c r="G343" s="1721">
        <v>0.15</v>
      </c>
    </row>
    <row r="344" spans="1:7">
      <c r="A344" s="1730" t="s">
        <v>309</v>
      </c>
      <c r="B344" s="1719" t="s">
        <v>1846</v>
      </c>
      <c r="C344" s="1720">
        <v>0.15</v>
      </c>
      <c r="D344" s="1720">
        <v>0.15</v>
      </c>
      <c r="E344" s="1720">
        <v>0.15</v>
      </c>
      <c r="F344" s="1720">
        <v>0.148</v>
      </c>
      <c r="G344" s="1721">
        <v>0.15</v>
      </c>
    </row>
    <row r="345" spans="1:7">
      <c r="A345" s="1730" t="s">
        <v>309</v>
      </c>
      <c r="B345" s="1719" t="s">
        <v>1856</v>
      </c>
      <c r="C345" s="1720">
        <v>0.15</v>
      </c>
      <c r="D345" s="1720">
        <v>0.15</v>
      </c>
      <c r="E345" s="1720">
        <v>0.15</v>
      </c>
      <c r="F345" s="1720">
        <v>0.138</v>
      </c>
      <c r="G345" s="1721">
        <v>0.15</v>
      </c>
    </row>
    <row r="346" spans="1:7">
      <c r="A346" s="1730" t="s">
        <v>309</v>
      </c>
      <c r="B346" s="1719" t="s">
        <v>1866</v>
      </c>
      <c r="C346" s="1720">
        <v>0.15</v>
      </c>
      <c r="D346" s="1720">
        <v>0.15</v>
      </c>
      <c r="E346" s="1720">
        <v>0.15</v>
      </c>
      <c r="F346" s="1720">
        <v>0.144</v>
      </c>
      <c r="G346" s="1721">
        <v>0.15</v>
      </c>
    </row>
    <row r="347" spans="1:7">
      <c r="A347" s="1730" t="s">
        <v>309</v>
      </c>
      <c r="B347" s="1719" t="s">
        <v>1875</v>
      </c>
      <c r="C347" s="1720">
        <v>0.15</v>
      </c>
      <c r="D347" s="1720">
        <v>0.15</v>
      </c>
      <c r="E347" s="1720">
        <v>0.15</v>
      </c>
      <c r="F347" s="1720">
        <v>0.146</v>
      </c>
      <c r="G347" s="1721">
        <v>0.15</v>
      </c>
    </row>
    <row r="348" spans="1:7">
      <c r="A348" s="1730" t="s">
        <v>309</v>
      </c>
      <c r="B348" s="1719" t="s">
        <v>1883</v>
      </c>
      <c r="C348" s="1720">
        <v>0.15</v>
      </c>
      <c r="D348" s="1720">
        <v>0.15</v>
      </c>
      <c r="E348" s="1720">
        <v>0.15</v>
      </c>
      <c r="F348" s="1720">
        <v>0.144</v>
      </c>
      <c r="G348" s="1721">
        <v>0.15</v>
      </c>
    </row>
    <row r="349" spans="1:7">
      <c r="A349" s="1730" t="s">
        <v>309</v>
      </c>
      <c r="B349" s="1719" t="s">
        <v>1891</v>
      </c>
      <c r="C349" s="1720">
        <v>0.15</v>
      </c>
      <c r="D349" s="1720">
        <v>0.15</v>
      </c>
      <c r="E349" s="1720">
        <v>0.15</v>
      </c>
      <c r="F349" s="1720">
        <v>0.15</v>
      </c>
      <c r="G349" s="1721">
        <v>0.15</v>
      </c>
    </row>
    <row r="350" spans="1:7">
      <c r="A350" s="1730" t="s">
        <v>309</v>
      </c>
      <c r="B350" s="1719" t="s">
        <v>1899</v>
      </c>
      <c r="C350" s="1720">
        <v>0.15</v>
      </c>
      <c r="D350" s="1720">
        <v>0.15</v>
      </c>
      <c r="E350" s="1720">
        <v>0.15</v>
      </c>
      <c r="F350" s="1720">
        <v>0.147</v>
      </c>
      <c r="G350" s="1721">
        <v>0.15</v>
      </c>
    </row>
    <row r="351" spans="1:7">
      <c r="A351" s="1730" t="s">
        <v>309</v>
      </c>
      <c r="B351" s="1719" t="s">
        <v>1907</v>
      </c>
      <c r="C351" s="1720">
        <v>0.15</v>
      </c>
      <c r="D351" s="1720">
        <v>0.15</v>
      </c>
      <c r="E351" s="1720">
        <v>0.15</v>
      </c>
      <c r="F351" s="1720">
        <v>0.13</v>
      </c>
      <c r="G351" s="1721">
        <v>0.15</v>
      </c>
    </row>
    <row r="352" spans="1:7">
      <c r="A352" s="1730" t="s">
        <v>309</v>
      </c>
      <c r="B352" s="1719" t="s">
        <v>1914</v>
      </c>
      <c r="C352" s="1720">
        <v>0.15</v>
      </c>
      <c r="D352" s="1720">
        <v>0.15</v>
      </c>
      <c r="E352" s="1720">
        <v>0.15</v>
      </c>
      <c r="F352" s="1720">
        <v>0.146</v>
      </c>
      <c r="G352" s="1721">
        <v>0.15</v>
      </c>
    </row>
    <row r="353" spans="1:7">
      <c r="A353" s="1730" t="s">
        <v>309</v>
      </c>
      <c r="B353" s="1719" t="s">
        <v>1921</v>
      </c>
      <c r="C353" s="1720">
        <v>0.15</v>
      </c>
      <c r="D353" s="1720">
        <v>0.15</v>
      </c>
      <c r="E353" s="1720">
        <v>0.15</v>
      </c>
      <c r="F353" s="1720">
        <v>0.145</v>
      </c>
      <c r="G353" s="1721">
        <v>0.15</v>
      </c>
    </row>
    <row r="354" spans="1:7">
      <c r="A354" s="1730" t="s">
        <v>309</v>
      </c>
      <c r="B354" s="1719" t="s">
        <v>1928</v>
      </c>
      <c r="C354" s="1720">
        <v>0.15</v>
      </c>
      <c r="D354" s="1720">
        <v>0.15</v>
      </c>
      <c r="E354" s="1720">
        <v>0.15</v>
      </c>
      <c r="F354" s="1720">
        <v>0.141</v>
      </c>
      <c r="G354" s="1721">
        <v>0.15</v>
      </c>
    </row>
    <row r="355" spans="1:7">
      <c r="A355" s="1730" t="s">
        <v>309</v>
      </c>
      <c r="B355" s="1719" t="s">
        <v>1935</v>
      </c>
      <c r="C355" s="1720">
        <v>0.15</v>
      </c>
      <c r="D355" s="1720">
        <v>0.15</v>
      </c>
      <c r="E355" s="1720">
        <v>0.15</v>
      </c>
      <c r="F355" s="1720">
        <v>0.15</v>
      </c>
      <c r="G355" s="1721">
        <v>0.15</v>
      </c>
    </row>
    <row r="356" spans="1:7">
      <c r="A356" s="1730" t="s">
        <v>309</v>
      </c>
      <c r="B356" s="1719" t="s">
        <v>1942</v>
      </c>
      <c r="C356" s="1720">
        <v>0.15</v>
      </c>
      <c r="D356" s="1720">
        <v>0.15</v>
      </c>
      <c r="E356" s="1720">
        <v>0.15</v>
      </c>
      <c r="F356" s="1720">
        <v>0.15</v>
      </c>
      <c r="G356" s="1721">
        <v>0.15</v>
      </c>
    </row>
    <row r="357" ht="14.75" spans="1:7">
      <c r="A357" s="1733" t="s">
        <v>309</v>
      </c>
      <c r="B357" s="1723" t="s">
        <v>1949</v>
      </c>
      <c r="C357" s="1724">
        <v>0.126</v>
      </c>
      <c r="D357" s="1724">
        <v>0.127</v>
      </c>
      <c r="E357" s="1724">
        <v>0.143</v>
      </c>
      <c r="F357" s="1724">
        <v>0.125</v>
      </c>
      <c r="G357" s="1726">
        <v>0.129</v>
      </c>
    </row>
    <row r="358" spans="1:7">
      <c r="A358" s="1729" t="s">
        <v>313</v>
      </c>
      <c r="B358" s="1715" t="s">
        <v>1665</v>
      </c>
      <c r="C358" s="1716">
        <v>0.15</v>
      </c>
      <c r="D358" s="1716">
        <v>0.15</v>
      </c>
      <c r="E358" s="1716">
        <v>0.15</v>
      </c>
      <c r="F358" s="1716">
        <v>0.15</v>
      </c>
      <c r="G358" s="1717">
        <v>0.15</v>
      </c>
    </row>
    <row r="359" spans="1:7">
      <c r="A359" s="1730" t="s">
        <v>313</v>
      </c>
      <c r="B359" s="1719" t="s">
        <v>1678</v>
      </c>
      <c r="C359" s="1720">
        <v>0.1</v>
      </c>
      <c r="D359" s="1720">
        <v>0.1</v>
      </c>
      <c r="E359" s="1720">
        <v>0.1</v>
      </c>
      <c r="F359" s="1720">
        <v>0.1</v>
      </c>
      <c r="G359" s="1721">
        <v>0.1</v>
      </c>
    </row>
    <row r="360" spans="1:7">
      <c r="A360" s="1730" t="s">
        <v>313</v>
      </c>
      <c r="B360" s="1719" t="s">
        <v>1691</v>
      </c>
      <c r="C360" s="1720">
        <v>0.15</v>
      </c>
      <c r="D360" s="1720">
        <v>0.15</v>
      </c>
      <c r="E360" s="1720">
        <v>0.15</v>
      </c>
      <c r="F360" s="1720">
        <v>0.149</v>
      </c>
      <c r="G360" s="1721">
        <v>0.15</v>
      </c>
    </row>
    <row r="361" spans="1:7">
      <c r="A361" s="1730" t="s">
        <v>313</v>
      </c>
      <c r="B361" s="1719" t="s">
        <v>1703</v>
      </c>
      <c r="C361" s="1720">
        <v>0.15</v>
      </c>
      <c r="D361" s="1720">
        <v>0.15</v>
      </c>
      <c r="E361" s="1720">
        <v>0.15</v>
      </c>
      <c r="F361" s="1720">
        <v>0.115</v>
      </c>
      <c r="G361" s="1721">
        <v>0.15</v>
      </c>
    </row>
    <row r="362" spans="1:7">
      <c r="A362" s="1730" t="s">
        <v>313</v>
      </c>
      <c r="B362" s="1719" t="s">
        <v>1715</v>
      </c>
      <c r="C362" s="1720">
        <v>0.15</v>
      </c>
      <c r="D362" s="1720">
        <v>0.15</v>
      </c>
      <c r="E362" s="1720">
        <v>0.15</v>
      </c>
      <c r="F362" s="1720">
        <v>0.106</v>
      </c>
      <c r="G362" s="1721">
        <v>0.15</v>
      </c>
    </row>
    <row r="363" spans="1:7">
      <c r="A363" s="1730" t="s">
        <v>313</v>
      </c>
      <c r="B363" s="1719" t="s">
        <v>1726</v>
      </c>
      <c r="C363" s="1720">
        <v>0.15</v>
      </c>
      <c r="D363" s="1720">
        <v>0.15</v>
      </c>
      <c r="E363" s="1720">
        <v>0.15</v>
      </c>
      <c r="F363" s="1720">
        <v>0.147</v>
      </c>
      <c r="G363" s="1721">
        <v>0.15</v>
      </c>
    </row>
    <row r="364" spans="1:7">
      <c r="A364" s="1730" t="s">
        <v>313</v>
      </c>
      <c r="B364" s="1719" t="s">
        <v>1737</v>
      </c>
      <c r="C364" s="1720">
        <v>0.15</v>
      </c>
      <c r="D364" s="1720">
        <v>0.15</v>
      </c>
      <c r="E364" s="1720">
        <v>0.15</v>
      </c>
      <c r="F364" s="1720">
        <v>0.148</v>
      </c>
      <c r="G364" s="1721">
        <v>0.15</v>
      </c>
    </row>
    <row r="365" spans="1:7">
      <c r="A365" s="1730" t="s">
        <v>313</v>
      </c>
      <c r="B365" s="1719" t="s">
        <v>1748</v>
      </c>
      <c r="C365" s="1720">
        <v>0.15</v>
      </c>
      <c r="D365" s="1720">
        <v>0.15</v>
      </c>
      <c r="E365" s="1720">
        <v>0.15</v>
      </c>
      <c r="F365" s="1720">
        <v>0.15</v>
      </c>
      <c r="G365" s="1721">
        <v>0.15</v>
      </c>
    </row>
    <row r="366" spans="1:7">
      <c r="A366" s="1730" t="s">
        <v>313</v>
      </c>
      <c r="B366" s="1719" t="s">
        <v>1758</v>
      </c>
      <c r="C366" s="1720">
        <v>0.15</v>
      </c>
      <c r="D366" s="1720">
        <v>0.15</v>
      </c>
      <c r="E366" s="1720">
        <v>0.15</v>
      </c>
      <c r="F366" s="1720">
        <v>0.15</v>
      </c>
      <c r="G366" s="1721">
        <v>0.15</v>
      </c>
    </row>
    <row r="367" spans="1:7">
      <c r="A367" s="1730" t="s">
        <v>313</v>
      </c>
      <c r="B367" s="1719" t="s">
        <v>1768</v>
      </c>
      <c r="C367" s="1720">
        <v>0.15</v>
      </c>
      <c r="D367" s="1720">
        <v>0.15</v>
      </c>
      <c r="E367" s="1720">
        <v>0.15</v>
      </c>
      <c r="F367" s="1720">
        <v>0.147</v>
      </c>
      <c r="G367" s="1721">
        <v>0.15</v>
      </c>
    </row>
    <row r="368" spans="1:7">
      <c r="A368" s="1730" t="s">
        <v>313</v>
      </c>
      <c r="B368" s="1719" t="s">
        <v>1778</v>
      </c>
      <c r="C368" s="1720">
        <v>0.15</v>
      </c>
      <c r="D368" s="1720">
        <v>0.15</v>
      </c>
      <c r="E368" s="1720">
        <v>0.15</v>
      </c>
      <c r="F368" s="1720">
        <v>0.136</v>
      </c>
      <c r="G368" s="1721">
        <v>0.15</v>
      </c>
    </row>
    <row r="369" spans="1:7">
      <c r="A369" s="1730" t="s">
        <v>313</v>
      </c>
      <c r="B369" s="1719" t="s">
        <v>1788</v>
      </c>
      <c r="C369" s="1720">
        <v>0.15</v>
      </c>
      <c r="D369" s="1720">
        <v>0.15</v>
      </c>
      <c r="E369" s="1720">
        <v>0.15</v>
      </c>
      <c r="F369" s="1720">
        <v>0.144</v>
      </c>
      <c r="G369" s="1721">
        <v>0.15</v>
      </c>
    </row>
    <row r="370" spans="1:7">
      <c r="A370" s="1730" t="s">
        <v>313</v>
      </c>
      <c r="B370" s="1719" t="s">
        <v>1797</v>
      </c>
      <c r="C370" s="1720">
        <v>0.15</v>
      </c>
      <c r="D370" s="1720">
        <v>0.15</v>
      </c>
      <c r="E370" s="1720">
        <v>0.15</v>
      </c>
      <c r="F370" s="1720">
        <v>0.146</v>
      </c>
      <c r="G370" s="1721">
        <v>0.15</v>
      </c>
    </row>
    <row r="371" spans="1:7">
      <c r="A371" s="1730" t="s">
        <v>313</v>
      </c>
      <c r="B371" s="1719" t="s">
        <v>1807</v>
      </c>
      <c r="C371" s="1720">
        <v>0.15</v>
      </c>
      <c r="D371" s="1720">
        <v>0.15</v>
      </c>
      <c r="E371" s="1720">
        <v>0.15</v>
      </c>
      <c r="F371" s="1720">
        <v>0.12</v>
      </c>
      <c r="G371" s="1721">
        <v>0.15</v>
      </c>
    </row>
    <row r="372" spans="1:7">
      <c r="A372" s="1730" t="s">
        <v>313</v>
      </c>
      <c r="B372" s="1719" t="s">
        <v>1817</v>
      </c>
      <c r="C372" s="1720">
        <v>0.15</v>
      </c>
      <c r="D372" s="1720">
        <v>0.15</v>
      </c>
      <c r="E372" s="1720">
        <v>0.15</v>
      </c>
      <c r="F372" s="1720">
        <v>0.143</v>
      </c>
      <c r="G372" s="1721">
        <v>0.15</v>
      </c>
    </row>
    <row r="373" spans="1:7">
      <c r="A373" s="1730" t="s">
        <v>313</v>
      </c>
      <c r="B373" s="1719" t="s">
        <v>1827</v>
      </c>
      <c r="C373" s="1720">
        <v>0.15</v>
      </c>
      <c r="D373" s="1720">
        <v>0.15</v>
      </c>
      <c r="E373" s="1720">
        <v>0.15</v>
      </c>
      <c r="F373" s="1720">
        <v>0.146</v>
      </c>
      <c r="G373" s="1721">
        <v>0.15</v>
      </c>
    </row>
    <row r="374" spans="1:7">
      <c r="A374" s="1730" t="s">
        <v>313</v>
      </c>
      <c r="B374" s="1719" t="s">
        <v>1837</v>
      </c>
      <c r="C374" s="1720">
        <v>0.15</v>
      </c>
      <c r="D374" s="1720">
        <v>0.15</v>
      </c>
      <c r="E374" s="1720">
        <v>0.15</v>
      </c>
      <c r="F374" s="1720">
        <v>0.144</v>
      </c>
      <c r="G374" s="1721">
        <v>0.15</v>
      </c>
    </row>
    <row r="375" spans="1:7">
      <c r="A375" s="1730" t="s">
        <v>313</v>
      </c>
      <c r="B375" s="1719" t="s">
        <v>1847</v>
      </c>
      <c r="C375" s="1720">
        <v>0.15</v>
      </c>
      <c r="D375" s="1720">
        <v>0.15</v>
      </c>
      <c r="E375" s="1720">
        <v>0.15</v>
      </c>
      <c r="F375" s="1720">
        <v>0.13</v>
      </c>
      <c r="G375" s="1721">
        <v>0.15</v>
      </c>
    </row>
    <row r="376" spans="1:7">
      <c r="A376" s="1730" t="s">
        <v>313</v>
      </c>
      <c r="B376" s="1719" t="s">
        <v>1857</v>
      </c>
      <c r="C376" s="1720">
        <v>0.15</v>
      </c>
      <c r="D376" s="1720">
        <v>0.15</v>
      </c>
      <c r="E376" s="1720">
        <v>0.15</v>
      </c>
      <c r="F376" s="1720">
        <v>0.142</v>
      </c>
      <c r="G376" s="1721">
        <v>0.15</v>
      </c>
    </row>
    <row r="377" ht="14.75" spans="1:7">
      <c r="A377" s="1733" t="s">
        <v>313</v>
      </c>
      <c r="B377" s="1723" t="s">
        <v>1867</v>
      </c>
      <c r="C377" s="1724">
        <v>0.15</v>
      </c>
      <c r="D377" s="1724">
        <v>0.15</v>
      </c>
      <c r="E377" s="1724">
        <v>0.15</v>
      </c>
      <c r="F377" s="1724">
        <v>0.14</v>
      </c>
      <c r="G377" s="1726">
        <v>0.15</v>
      </c>
    </row>
    <row r="378" spans="1:7">
      <c r="A378" s="1729" t="s">
        <v>317</v>
      </c>
      <c r="B378" s="1715" t="s">
        <v>1666</v>
      </c>
      <c r="C378" s="1716">
        <v>0.15</v>
      </c>
      <c r="D378" s="1716">
        <v>0.15</v>
      </c>
      <c r="E378" s="1716">
        <v>0.15</v>
      </c>
      <c r="F378" s="1716">
        <v>0.107</v>
      </c>
      <c r="G378" s="1717">
        <v>0.15</v>
      </c>
    </row>
    <row r="379" spans="1:7">
      <c r="A379" s="1730" t="s">
        <v>317</v>
      </c>
      <c r="B379" s="1719" t="s">
        <v>1679</v>
      </c>
      <c r="C379" s="1720">
        <v>0.15</v>
      </c>
      <c r="D379" s="1720">
        <v>0.15</v>
      </c>
      <c r="E379" s="1720">
        <v>0.15</v>
      </c>
      <c r="F379" s="1720">
        <v>0.115</v>
      </c>
      <c r="G379" s="1721">
        <v>0.149</v>
      </c>
    </row>
    <row r="380" spans="1:7">
      <c r="A380" s="1730" t="s">
        <v>317</v>
      </c>
      <c r="B380" s="1719" t="s">
        <v>1692</v>
      </c>
      <c r="C380" s="1720">
        <v>0.15</v>
      </c>
      <c r="D380" s="1720">
        <v>0.15</v>
      </c>
      <c r="E380" s="1720">
        <v>0.15</v>
      </c>
      <c r="F380" s="1720">
        <v>0.1</v>
      </c>
      <c r="G380" s="1721">
        <v>0.148</v>
      </c>
    </row>
    <row r="381" spans="1:7">
      <c r="A381" s="1730" t="s">
        <v>317</v>
      </c>
      <c r="B381" s="1719" t="s">
        <v>1704</v>
      </c>
      <c r="C381" s="1720">
        <v>0.15</v>
      </c>
      <c r="D381" s="1720">
        <v>0.15</v>
      </c>
      <c r="E381" s="1720">
        <v>0.15</v>
      </c>
      <c r="F381" s="1720">
        <v>0.126</v>
      </c>
      <c r="G381" s="1721">
        <v>0.15</v>
      </c>
    </row>
    <row r="382" spans="1:7">
      <c r="A382" s="1730" t="s">
        <v>317</v>
      </c>
      <c r="B382" s="1719" t="s">
        <v>1716</v>
      </c>
      <c r="C382" s="1720">
        <v>0.15</v>
      </c>
      <c r="D382" s="1720">
        <v>0.15</v>
      </c>
      <c r="E382" s="1720">
        <v>0.15</v>
      </c>
      <c r="F382" s="1720">
        <v>0.15</v>
      </c>
      <c r="G382" s="1721">
        <v>0.15</v>
      </c>
    </row>
    <row r="383" spans="1:7">
      <c r="A383" s="1730" t="s">
        <v>317</v>
      </c>
      <c r="B383" s="1719" t="s">
        <v>1727</v>
      </c>
      <c r="C383" s="1720">
        <v>0.15</v>
      </c>
      <c r="D383" s="1720">
        <v>0.15</v>
      </c>
      <c r="E383" s="1720">
        <v>0.15</v>
      </c>
      <c r="F383" s="1720">
        <v>0.147</v>
      </c>
      <c r="G383" s="1721">
        <v>0.15</v>
      </c>
    </row>
    <row r="384" ht="14.75" spans="1:7">
      <c r="A384" s="1740" t="s">
        <v>317</v>
      </c>
      <c r="B384" s="1741" t="s">
        <v>1738</v>
      </c>
      <c r="C384" s="1742">
        <v>0.15</v>
      </c>
      <c r="D384" s="1742">
        <v>0.15</v>
      </c>
      <c r="E384" s="1742">
        <v>0.15</v>
      </c>
      <c r="F384" s="1742">
        <v>0.15</v>
      </c>
      <c r="G384" s="1743">
        <v>0.15</v>
      </c>
    </row>
  </sheetData>
  <sheetProtection password="CEE9"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581"/>
    <col min="2" max="6" width="9" style="1581" customWidth="1"/>
    <col min="7" max="7" width="9" style="1582" customWidth="1"/>
    <col min="8" max="12" width="9" style="1581" customWidth="1"/>
    <col min="13" max="13" width="2.27272727272727" style="1581" customWidth="1"/>
    <col min="14" max="14" width="9" style="1582" customWidth="1"/>
    <col min="15" max="17" width="9" style="1581" customWidth="1"/>
    <col min="18" max="18" width="2.36363636363636" style="1581" customWidth="1"/>
    <col min="19" max="19" width="7.09090909090909" style="1582" customWidth="1"/>
    <col min="20" max="22" width="7.09090909090909" style="1581" customWidth="1"/>
    <col min="23" max="23" width="24" style="1581" customWidth="1"/>
    <col min="24" max="25" width="9" style="1581"/>
    <col min="26" max="27" width="11.6363636363636" style="1581" customWidth="1"/>
    <col min="28" max="28" width="9" style="1581"/>
    <col min="29" max="29" width="2" style="1581" customWidth="1"/>
    <col min="30" max="16384" width="9" style="1581"/>
  </cols>
  <sheetData>
    <row r="1" s="1573" customFormat="1" ht="13" spans="2:30">
      <c r="B1" s="1583" t="s">
        <v>2047</v>
      </c>
      <c r="C1" s="1583"/>
      <c r="D1" s="1583"/>
      <c r="E1" s="1583"/>
      <c r="F1" s="1583"/>
      <c r="G1" s="1573" t="s">
        <v>2048</v>
      </c>
      <c r="N1" s="1573" t="s">
        <v>2049</v>
      </c>
      <c r="S1" s="1573" t="s">
        <v>2050</v>
      </c>
      <c r="X1" s="1648" t="s">
        <v>2051</v>
      </c>
      <c r="AD1" s="1648" t="s">
        <v>2052</v>
      </c>
    </row>
    <row r="2" s="1574" customFormat="1" ht="14.75" spans="2:34">
      <c r="B2" s="1584" t="s">
        <v>453</v>
      </c>
      <c r="C2" s="1584" t="s">
        <v>2053</v>
      </c>
      <c r="D2" s="1585" t="s">
        <v>480</v>
      </c>
      <c r="E2" s="1585" t="s">
        <v>430</v>
      </c>
      <c r="F2" s="1584" t="s">
        <v>2054</v>
      </c>
      <c r="G2" s="1586"/>
      <c r="I2" s="1584" t="s">
        <v>453</v>
      </c>
      <c r="J2" s="1585" t="s">
        <v>1433</v>
      </c>
      <c r="K2" s="1585" t="s">
        <v>430</v>
      </c>
      <c r="L2" s="1584" t="s">
        <v>2054</v>
      </c>
      <c r="N2" s="1584" t="s">
        <v>453</v>
      </c>
      <c r="O2" s="1585" t="s">
        <v>1433</v>
      </c>
      <c r="P2" s="1585" t="s">
        <v>430</v>
      </c>
      <c r="Q2" s="1584" t="s">
        <v>2054</v>
      </c>
      <c r="S2" s="1584" t="s">
        <v>453</v>
      </c>
      <c r="T2" s="1585" t="s">
        <v>1433</v>
      </c>
      <c r="U2" s="1585" t="s">
        <v>430</v>
      </c>
      <c r="V2" s="1584" t="s">
        <v>2054</v>
      </c>
      <c r="X2" s="1584" t="s">
        <v>453</v>
      </c>
      <c r="Y2" s="1584" t="s">
        <v>2053</v>
      </c>
      <c r="Z2" s="1585" t="s">
        <v>480</v>
      </c>
      <c r="AA2" s="1585" t="s">
        <v>430</v>
      </c>
      <c r="AB2" s="1584" t="s">
        <v>2054</v>
      </c>
      <c r="AD2" s="1584" t="s">
        <v>453</v>
      </c>
      <c r="AE2" s="1584" t="s">
        <v>2053</v>
      </c>
      <c r="AF2" s="1585" t="s">
        <v>480</v>
      </c>
      <c r="AG2" s="1585" t="s">
        <v>430</v>
      </c>
      <c r="AH2" s="1584" t="s">
        <v>2054</v>
      </c>
    </row>
    <row r="3" s="1575" customFormat="1" ht="14" spans="1:34">
      <c r="A3" s="1587" t="s">
        <v>2055</v>
      </c>
      <c r="B3" s="1588"/>
      <c r="C3" s="1588"/>
      <c r="D3" s="1589"/>
      <c r="E3" s="1589"/>
      <c r="F3" s="1588"/>
      <c r="G3" s="1590"/>
      <c r="H3" s="1591"/>
      <c r="I3" s="1627">
        <f>ROUND(AVERAGE($I4:$I41),2)</f>
        <v>1.47</v>
      </c>
      <c r="J3" s="1627">
        <f>ROUND(AVERAGE($J4:$J41),2)</f>
        <v>0.92</v>
      </c>
      <c r="K3" s="1627">
        <f>ROUND(AVERAGE($K4:$K41),2)</f>
        <v>1.61</v>
      </c>
      <c r="L3" s="1627">
        <f>ROUND(AVERAGE($L4:$L41),2)</f>
        <v>1.07</v>
      </c>
      <c r="N3" s="1590"/>
      <c r="S3" s="1590"/>
      <c r="W3" s="1649"/>
      <c r="X3" s="1650">
        <f>ROUND(SUMPRODUCT(PRODUCT(1+N3:N$40)),4)</f>
        <v>1.6585</v>
      </c>
      <c r="Y3" s="1650">
        <f>ROUND(SUMPRODUCT(PRODUCT(1+O3:O$40)),4)</f>
        <v>1.3677</v>
      </c>
      <c r="Z3" s="1650">
        <f>Y3</f>
        <v>1.3677</v>
      </c>
      <c r="AA3" s="1650">
        <f>ROUND(SUMPRODUCT(PRODUCT(1+P3:P$40)),4)</f>
        <v>1.7434</v>
      </c>
      <c r="AB3" s="1650">
        <f>ROUND(SUMPRODUCT(PRODUCT(1+Q3:Q$40)),4)</f>
        <v>1.4609</v>
      </c>
      <c r="AD3" s="1662">
        <f>ROUND(AVERAGE(I3:I$41)/100,4)</f>
        <v>0.0147</v>
      </c>
      <c r="AE3" s="1662">
        <f>ROUND(AVERAGE(J3:J$41)/100,4)</f>
        <v>0.0092</v>
      </c>
      <c r="AF3" s="1662">
        <f>AE3</f>
        <v>0.0092</v>
      </c>
      <c r="AG3" s="1662">
        <f>ROUND(AVERAGE(K3:K$41)/100,4)</f>
        <v>0.0161</v>
      </c>
      <c r="AH3" s="1662">
        <f>ROUND(AVERAGE(L3:L$41)/100,4)</f>
        <v>0.0107</v>
      </c>
    </row>
    <row r="4" s="1576" customFormat="1" ht="14" spans="2:34">
      <c r="B4" s="1592"/>
      <c r="C4" s="1592"/>
      <c r="D4" s="1593"/>
      <c r="E4" s="1593"/>
      <c r="F4" s="1592"/>
      <c r="G4" s="1594"/>
      <c r="H4" s="1595"/>
      <c r="I4" s="1628"/>
      <c r="J4" s="1628"/>
      <c r="K4" s="1628"/>
      <c r="L4" s="1628"/>
      <c r="N4" s="1594"/>
      <c r="S4" s="1594"/>
      <c r="W4" s="1651"/>
      <c r="X4" s="1581"/>
      <c r="Y4" s="1581"/>
      <c r="Z4" s="1581"/>
      <c r="AA4" s="1581"/>
      <c r="AB4" s="1581"/>
      <c r="AD4" s="1632"/>
      <c r="AE4" s="1632"/>
      <c r="AF4" s="1632"/>
      <c r="AG4" s="1632"/>
      <c r="AH4" s="1632"/>
    </row>
    <row r="5" s="1577" customFormat="1" ht="13" spans="1:34">
      <c r="A5" s="1596" t="s">
        <v>2056</v>
      </c>
      <c r="B5" s="1597">
        <f t="shared" ref="B5:B19" si="0">B6*(1+N5)</f>
        <v>510.070896595546</v>
      </c>
      <c r="C5" s="1597">
        <f t="shared" ref="C5:C19" si="1">C6*(1+O5)</f>
        <v>352.555931857374</v>
      </c>
      <c r="D5" s="1597">
        <f t="shared" ref="D5:D24" si="2">C5</f>
        <v>352.555931857374</v>
      </c>
      <c r="E5" s="1597">
        <f t="shared" ref="E5:E25" si="3">E6*(1+P5)</f>
        <v>737.279924634037</v>
      </c>
      <c r="F5" s="1597">
        <f t="shared" ref="F5:F25" si="4">F6*(1+Q5)</f>
        <v>335.883191982979</v>
      </c>
      <c r="G5" s="1594">
        <v>2023</v>
      </c>
      <c r="H5" s="1598">
        <v>1</v>
      </c>
      <c r="I5" s="1629">
        <v>0</v>
      </c>
      <c r="J5" s="1629">
        <v>0</v>
      </c>
      <c r="K5" s="1629">
        <v>0</v>
      </c>
      <c r="L5" s="1630">
        <v>0</v>
      </c>
      <c r="M5" s="1581"/>
      <c r="N5" s="1631">
        <f t="shared" ref="N5:N24" si="5">I5/100</f>
        <v>0</v>
      </c>
      <c r="O5" s="1632">
        <f t="shared" ref="O5:O24" si="6">J5/100</f>
        <v>0</v>
      </c>
      <c r="P5" s="1632">
        <f t="shared" ref="P5:P24" si="7">K5/100</f>
        <v>0</v>
      </c>
      <c r="Q5" s="1632">
        <f t="shared" ref="Q5:Q24" si="8">L5/100</f>
        <v>0</v>
      </c>
      <c r="R5" s="1652"/>
      <c r="S5" s="1639">
        <f>B5/B6-1</f>
        <v>0</v>
      </c>
      <c r="T5" s="1640">
        <f>C5/C6-1</f>
        <v>0</v>
      </c>
      <c r="U5" s="1640">
        <f>E5/E6-1</f>
        <v>0</v>
      </c>
      <c r="V5" s="1640">
        <f>F5/F6-1</f>
        <v>0</v>
      </c>
      <c r="W5" s="1581"/>
      <c r="X5" s="1581">
        <f>ROUND(IF(项目基本情况!B8="出让",SUMPRODUCT(PRODUCT(1+N5:N$41)),SUMPRODUCT(PRODUCT(1+N5:N$40))),4)</f>
        <v>1.6585</v>
      </c>
      <c r="Y5" s="1581">
        <f>ROUND(IF(项目基本情况!B8="出让",SUMPRODUCT(PRODUCT(1+O5:O$41)),SUMPRODUCT(PRODUCT(1+O5:O$40))),4)</f>
        <v>1.3677</v>
      </c>
      <c r="Z5" s="1581">
        <f t="shared" ref="Z5:Z40" si="9">Y5</f>
        <v>1.3677</v>
      </c>
      <c r="AA5" s="1581">
        <f>ROUND(IF(项目基本情况!B8="出让",SUMPRODUCT(PRODUCT(1+P5:P$41)),SUMPRODUCT(PRODUCT(1+P5:P$40))),4)</f>
        <v>1.7434</v>
      </c>
      <c r="AB5" s="1581">
        <f>ROUND(IF(项目基本情况!B8="出让",SUMPRODUCT(PRODUCT(1+Q5:Q$41)),SUMPRODUCT(PRODUCT(1+Q5:Q$40))),4)</f>
        <v>1.4609</v>
      </c>
      <c r="AC5" s="1581"/>
      <c r="AD5" s="1632">
        <f>ROUND(AVERAGE(I5:I$41)/100,4)</f>
        <v>0.0147</v>
      </c>
      <c r="AE5" s="1632">
        <f>ROUND(AVERAGE(J5:J$41)/100,4)</f>
        <v>0.0092</v>
      </c>
      <c r="AF5" s="1632">
        <f t="shared" ref="AF5:AF41" si="10">AE5</f>
        <v>0.0092</v>
      </c>
      <c r="AG5" s="1632">
        <f>ROUND(AVERAGE(K5:K$41)/100,4)</f>
        <v>0.0161</v>
      </c>
      <c r="AH5" s="1632">
        <f>ROUND(AVERAGE(L5:L$41)/100,4)</f>
        <v>0.0107</v>
      </c>
    </row>
    <row r="6" s="1577" customFormat="1" ht="13" spans="1:34">
      <c r="A6" s="1596" t="s">
        <v>2057</v>
      </c>
      <c r="B6" s="1597">
        <f t="shared" si="0"/>
        <v>510.070896595546</v>
      </c>
      <c r="C6" s="1597">
        <f t="shared" si="1"/>
        <v>352.555931857374</v>
      </c>
      <c r="D6" s="1597">
        <f t="shared" si="2"/>
        <v>352.555931857374</v>
      </c>
      <c r="E6" s="1597">
        <f t="shared" si="3"/>
        <v>737.279924634037</v>
      </c>
      <c r="F6" s="1597">
        <f t="shared" si="4"/>
        <v>335.883191982979</v>
      </c>
      <c r="G6" s="1594">
        <v>2022</v>
      </c>
      <c r="H6" s="1598">
        <v>4</v>
      </c>
      <c r="I6" s="1629">
        <v>0</v>
      </c>
      <c r="J6" s="1629">
        <v>0</v>
      </c>
      <c r="K6" s="1629">
        <v>0</v>
      </c>
      <c r="L6" s="1630">
        <v>0</v>
      </c>
      <c r="M6" s="1581"/>
      <c r="N6" s="1631">
        <f t="shared" si="5"/>
        <v>0</v>
      </c>
      <c r="O6" s="1632">
        <f t="shared" si="6"/>
        <v>0</v>
      </c>
      <c r="P6" s="1632">
        <f t="shared" si="7"/>
        <v>0</v>
      </c>
      <c r="Q6" s="1632">
        <f t="shared" si="8"/>
        <v>0</v>
      </c>
      <c r="R6" s="1652"/>
      <c r="S6" s="1639"/>
      <c r="T6" s="1640"/>
      <c r="U6" s="1640"/>
      <c r="V6" s="1640"/>
      <c r="W6" s="1581"/>
      <c r="X6" s="1581">
        <f>ROUND(IF(项目基本情况!B8="出让",SUMPRODUCT(PRODUCT(1+N6:N$41)),SUMPRODUCT(PRODUCT(1+N6:N$40))),4)</f>
        <v>1.6585</v>
      </c>
      <c r="Y6" s="1581">
        <f>ROUND(IF(项目基本情况!B8="出让",SUMPRODUCT(PRODUCT(1+O6:O$41)),SUMPRODUCT(PRODUCT(1+O6:O$40))),4)</f>
        <v>1.3677</v>
      </c>
      <c r="Z6" s="1581">
        <f t="shared" si="9"/>
        <v>1.3677</v>
      </c>
      <c r="AA6" s="1581">
        <f>ROUND(IF(项目基本情况!B8="出让",SUMPRODUCT(PRODUCT(1+P6:P$41)),SUMPRODUCT(PRODUCT(1+P6:P$40))),4)</f>
        <v>1.7434</v>
      </c>
      <c r="AB6" s="1581">
        <f>ROUND(IF(项目基本情况!B8="出让",SUMPRODUCT(PRODUCT(1+Q6:Q$41)),SUMPRODUCT(PRODUCT(1+Q6:Q$40))),4)</f>
        <v>1.4609</v>
      </c>
      <c r="AC6" s="1581"/>
      <c r="AD6" s="1632">
        <f>ROUND(AVERAGE(I6:I$41)/100,4)</f>
        <v>0.0151</v>
      </c>
      <c r="AE6" s="1632">
        <f>ROUND(AVERAGE(J6:J$41)/100,4)</f>
        <v>0.0094</v>
      </c>
      <c r="AF6" s="1632">
        <f t="shared" si="10"/>
        <v>0.0094</v>
      </c>
      <c r="AG6" s="1632">
        <f>ROUND(AVERAGE(K6:K$41)/100,4)</f>
        <v>0.0166</v>
      </c>
      <c r="AH6" s="1632">
        <f>ROUND(AVERAGE(L6:L$41)/100,4)</f>
        <v>0.011</v>
      </c>
    </row>
    <row r="7" s="1577" customFormat="1" ht="13" spans="1:34">
      <c r="A7" s="1596" t="s">
        <v>2058</v>
      </c>
      <c r="B7" s="1597">
        <f t="shared" si="0"/>
        <v>510.070896595546</v>
      </c>
      <c r="C7" s="1597">
        <f t="shared" si="1"/>
        <v>352.555931857374</v>
      </c>
      <c r="D7" s="1597">
        <f t="shared" si="2"/>
        <v>352.555931857374</v>
      </c>
      <c r="E7" s="1597">
        <f t="shared" si="3"/>
        <v>737.279924634037</v>
      </c>
      <c r="F7" s="1597">
        <f t="shared" si="4"/>
        <v>335.883191982979</v>
      </c>
      <c r="G7" s="1594">
        <v>2022</v>
      </c>
      <c r="H7" s="1598">
        <v>3</v>
      </c>
      <c r="I7" s="1629">
        <v>0</v>
      </c>
      <c r="J7" s="1629">
        <v>0</v>
      </c>
      <c r="K7" s="1629">
        <v>0</v>
      </c>
      <c r="L7" s="1630">
        <v>0</v>
      </c>
      <c r="M7" s="1581"/>
      <c r="N7" s="1631">
        <f t="shared" si="5"/>
        <v>0</v>
      </c>
      <c r="O7" s="1632">
        <f t="shared" si="6"/>
        <v>0</v>
      </c>
      <c r="P7" s="1632">
        <f t="shared" si="7"/>
        <v>0</v>
      </c>
      <c r="Q7" s="1632">
        <f t="shared" si="8"/>
        <v>0</v>
      </c>
      <c r="R7" s="1652"/>
      <c r="S7" s="1639"/>
      <c r="T7" s="1640"/>
      <c r="U7" s="1640"/>
      <c r="V7" s="1640"/>
      <c r="W7" s="1581"/>
      <c r="X7" s="1581">
        <f>ROUND(IF(项目基本情况!B8="出让",SUMPRODUCT(PRODUCT(1+N7:N$41)),SUMPRODUCT(PRODUCT(1+N7:N$40))),4)</f>
        <v>1.6585</v>
      </c>
      <c r="Y7" s="1581">
        <f>ROUND(IF(项目基本情况!B8="出让",SUMPRODUCT(PRODUCT(1+O7:O$41)),SUMPRODUCT(PRODUCT(1+O7:O$40))),4)</f>
        <v>1.3677</v>
      </c>
      <c r="Z7" s="1581">
        <f t="shared" si="9"/>
        <v>1.3677</v>
      </c>
      <c r="AA7" s="1581">
        <f>ROUND(IF(项目基本情况!B8="出让",SUMPRODUCT(PRODUCT(1+P7:P$41)),SUMPRODUCT(PRODUCT(1+P7:P$40))),4)</f>
        <v>1.7434</v>
      </c>
      <c r="AB7" s="1581">
        <f>ROUND(IF(项目基本情况!B8="出让",SUMPRODUCT(PRODUCT(1+Q7:Q$41)),SUMPRODUCT(PRODUCT(1+Q7:Q$40))),4)</f>
        <v>1.4609</v>
      </c>
      <c r="AC7" s="1581"/>
      <c r="AD7" s="1632">
        <f>ROUND(AVERAGE(I7:I$41)/100,4)</f>
        <v>0.0155</v>
      </c>
      <c r="AE7" s="1632">
        <f>ROUND(AVERAGE(J7:J$41)/100,4)</f>
        <v>0.0097</v>
      </c>
      <c r="AF7" s="1632">
        <f t="shared" si="10"/>
        <v>0.0097</v>
      </c>
      <c r="AG7" s="1632">
        <f>ROUND(AVERAGE(K7:K$41)/100,4)</f>
        <v>0.0171</v>
      </c>
      <c r="AH7" s="1632">
        <f>ROUND(AVERAGE(L7:L$41)/100,4)</f>
        <v>0.0113</v>
      </c>
    </row>
    <row r="8" s="1577" customFormat="1" ht="13" spans="1:34">
      <c r="A8" s="1596" t="s">
        <v>2059</v>
      </c>
      <c r="B8" s="1597">
        <f t="shared" si="0"/>
        <v>510.070896595546</v>
      </c>
      <c r="C8" s="1597">
        <f t="shared" si="1"/>
        <v>352.555931857374</v>
      </c>
      <c r="D8" s="1597">
        <f t="shared" si="2"/>
        <v>352.555931857374</v>
      </c>
      <c r="E8" s="1597">
        <f t="shared" si="3"/>
        <v>737.279924634037</v>
      </c>
      <c r="F8" s="1597">
        <f t="shared" si="4"/>
        <v>335.883191982979</v>
      </c>
      <c r="G8" s="1594">
        <v>2022</v>
      </c>
      <c r="H8" s="1598">
        <v>2</v>
      </c>
      <c r="I8" s="1629">
        <v>0</v>
      </c>
      <c r="J8" s="1629">
        <v>0</v>
      </c>
      <c r="K8" s="1629">
        <v>0</v>
      </c>
      <c r="L8" s="1630">
        <v>0</v>
      </c>
      <c r="M8" s="1581"/>
      <c r="N8" s="1631">
        <f t="shared" si="5"/>
        <v>0</v>
      </c>
      <c r="O8" s="1632">
        <f t="shared" si="6"/>
        <v>0</v>
      </c>
      <c r="P8" s="1632">
        <f t="shared" si="7"/>
        <v>0</v>
      </c>
      <c r="Q8" s="1632">
        <f t="shared" si="8"/>
        <v>0</v>
      </c>
      <c r="R8" s="1652"/>
      <c r="S8" s="1639"/>
      <c r="T8" s="1640"/>
      <c r="U8" s="1640"/>
      <c r="V8" s="1640"/>
      <c r="W8" s="1581"/>
      <c r="X8" s="1581">
        <f>ROUND(IF(项目基本情况!B8="出让",SUMPRODUCT(PRODUCT(1+N8:N$41)),SUMPRODUCT(PRODUCT(1+N8:N$40))),4)</f>
        <v>1.6585</v>
      </c>
      <c r="Y8" s="1581">
        <f>ROUND(IF(项目基本情况!B8="出让",SUMPRODUCT(PRODUCT(1+O8:O$41)),SUMPRODUCT(PRODUCT(1+O8:O$40))),4)</f>
        <v>1.3677</v>
      </c>
      <c r="Z8" s="1581">
        <f t="shared" si="9"/>
        <v>1.3677</v>
      </c>
      <c r="AA8" s="1581">
        <f>ROUND(IF(项目基本情况!B8="出让",SUMPRODUCT(PRODUCT(1+P8:P$41)),SUMPRODUCT(PRODUCT(1+P8:P$40))),4)</f>
        <v>1.7434</v>
      </c>
      <c r="AB8" s="1581">
        <f>ROUND(IF(项目基本情况!B8="出让",SUMPRODUCT(PRODUCT(1+Q8:Q$41)),SUMPRODUCT(PRODUCT(1+Q8:Q$40))),4)</f>
        <v>1.4609</v>
      </c>
      <c r="AC8" s="1581"/>
      <c r="AD8" s="1632">
        <f>ROUND(AVERAGE(I8:I$41)/100,4)</f>
        <v>0.016</v>
      </c>
      <c r="AE8" s="1632">
        <f>ROUND(AVERAGE(J8:J$41)/100,4)</f>
        <v>0.01</v>
      </c>
      <c r="AF8" s="1632">
        <f t="shared" si="10"/>
        <v>0.01</v>
      </c>
      <c r="AG8" s="1632">
        <f>ROUND(AVERAGE(K8:K$41)/100,4)</f>
        <v>0.0176</v>
      </c>
      <c r="AH8" s="1632">
        <f>ROUND(AVERAGE(L8:L$41)/100,4)</f>
        <v>0.0116</v>
      </c>
    </row>
    <row r="9" s="1577" customFormat="1" ht="13" spans="1:34">
      <c r="A9" s="1596" t="s">
        <v>2060</v>
      </c>
      <c r="B9" s="1597">
        <f t="shared" si="0"/>
        <v>510.070896595546</v>
      </c>
      <c r="C9" s="1597">
        <f t="shared" si="1"/>
        <v>352.555931857374</v>
      </c>
      <c r="D9" s="1597">
        <f t="shared" si="2"/>
        <v>352.555931857374</v>
      </c>
      <c r="E9" s="1597">
        <f t="shared" si="3"/>
        <v>737.279924634037</v>
      </c>
      <c r="F9" s="1597">
        <f t="shared" si="4"/>
        <v>335.883191982979</v>
      </c>
      <c r="G9" s="1594">
        <v>2022</v>
      </c>
      <c r="H9" s="1598">
        <v>1</v>
      </c>
      <c r="I9" s="1629">
        <v>0</v>
      </c>
      <c r="J9" s="1629">
        <v>0</v>
      </c>
      <c r="K9" s="1629">
        <v>0</v>
      </c>
      <c r="L9" s="1630">
        <v>0</v>
      </c>
      <c r="M9" s="1581"/>
      <c r="N9" s="1631">
        <f t="shared" si="5"/>
        <v>0</v>
      </c>
      <c r="O9" s="1632">
        <f t="shared" si="6"/>
        <v>0</v>
      </c>
      <c r="P9" s="1632">
        <f t="shared" si="7"/>
        <v>0</v>
      </c>
      <c r="Q9" s="1632">
        <f t="shared" si="8"/>
        <v>0</v>
      </c>
      <c r="R9" s="1652"/>
      <c r="S9" s="1639">
        <f>B9/B10-1</f>
        <v>0</v>
      </c>
      <c r="T9" s="1640">
        <f>C9/C10-1</f>
        <v>0</v>
      </c>
      <c r="U9" s="1640">
        <f>E9/E10-1</f>
        <v>0</v>
      </c>
      <c r="V9" s="1640">
        <f>F9/F10-1</f>
        <v>0</v>
      </c>
      <c r="W9" s="1581"/>
      <c r="X9" s="1581">
        <f>ROUND(IF(项目基本情况!B1="出让",SUMPRODUCT(PRODUCT(1+N9:N$41)),SUMPRODUCT(PRODUCT(1+N9:N$40))),4)</f>
        <v>1.6585</v>
      </c>
      <c r="Y9" s="1581">
        <f>ROUND(IF(项目基本情况!B1="出让",SUMPRODUCT(PRODUCT(1+O9:O$41)),SUMPRODUCT(PRODUCT(1+O9:O$40))),4)</f>
        <v>1.3677</v>
      </c>
      <c r="Z9" s="1581">
        <f t="shared" si="9"/>
        <v>1.3677</v>
      </c>
      <c r="AA9" s="1581">
        <f>ROUND(IF(项目基本情况!B1="出让",SUMPRODUCT(PRODUCT(1+P9:P$41)),SUMPRODUCT(PRODUCT(1+P9:P$40))),4)</f>
        <v>1.7434</v>
      </c>
      <c r="AB9" s="1581">
        <f>ROUND(IF(项目基本情况!B1="出让",SUMPRODUCT(PRODUCT(1+Q9:Q$41)),SUMPRODUCT(PRODUCT(1+Q9:Q$40))),4)</f>
        <v>1.4609</v>
      </c>
      <c r="AC9" s="1581"/>
      <c r="AD9" s="1632">
        <f>ROUND(AVERAGE(I9:I$41)/100,4)</f>
        <v>0.0164</v>
      </c>
      <c r="AE9" s="1632">
        <f>ROUND(AVERAGE(J9:J$41)/100,4)</f>
        <v>0.0103</v>
      </c>
      <c r="AF9" s="1632">
        <f t="shared" si="10"/>
        <v>0.0103</v>
      </c>
      <c r="AG9" s="1632">
        <f>ROUND(AVERAGE(K9:K$41)/100,4)</f>
        <v>0.0181</v>
      </c>
      <c r="AH9" s="1632">
        <f>ROUND(AVERAGE(L9:L$41)/100,4)</f>
        <v>0.012</v>
      </c>
    </row>
    <row r="10" s="1577" customFormat="1" ht="13" spans="1:34">
      <c r="A10" s="1596" t="s">
        <v>2061</v>
      </c>
      <c r="B10" s="1597">
        <f t="shared" si="0"/>
        <v>510.070896595546</v>
      </c>
      <c r="C10" s="1597">
        <f t="shared" si="1"/>
        <v>352.555931857374</v>
      </c>
      <c r="D10" s="1597">
        <f t="shared" si="2"/>
        <v>352.555931857374</v>
      </c>
      <c r="E10" s="1597">
        <f t="shared" si="3"/>
        <v>737.279924634037</v>
      </c>
      <c r="F10" s="1597">
        <f t="shared" si="4"/>
        <v>335.883191982979</v>
      </c>
      <c r="G10" s="1594">
        <v>2021</v>
      </c>
      <c r="H10" s="1598">
        <v>4</v>
      </c>
      <c r="I10" s="1629">
        <v>1.03</v>
      </c>
      <c r="J10" s="1629">
        <v>0.24</v>
      </c>
      <c r="K10" s="1629">
        <v>1.17</v>
      </c>
      <c r="L10" s="1630">
        <v>0.55</v>
      </c>
      <c r="M10" s="1581"/>
      <c r="N10" s="1631">
        <f t="shared" si="5"/>
        <v>0.0103</v>
      </c>
      <c r="O10" s="1632">
        <f t="shared" si="6"/>
        <v>0.0024</v>
      </c>
      <c r="P10" s="1632">
        <f t="shared" si="7"/>
        <v>0.0117</v>
      </c>
      <c r="Q10" s="1632">
        <f t="shared" si="8"/>
        <v>0.0055</v>
      </c>
      <c r="R10" s="1652"/>
      <c r="S10" s="1639"/>
      <c r="T10" s="1640"/>
      <c r="U10" s="1640"/>
      <c r="V10" s="1640"/>
      <c r="W10" s="1581"/>
      <c r="X10" s="1581">
        <f>ROUND(IF(项目基本情况!B2="出让",SUMPRODUCT(PRODUCT(1+N10:N$41)),SUMPRODUCT(PRODUCT(1+N10:N$40))),4)</f>
        <v>1.6585</v>
      </c>
      <c r="Y10" s="1581">
        <f>ROUND(IF(项目基本情况!B2="出让",SUMPRODUCT(PRODUCT(1+O10:O$41)),SUMPRODUCT(PRODUCT(1+O10:O$40))),4)</f>
        <v>1.3677</v>
      </c>
      <c r="Z10" s="1581">
        <f t="shared" si="9"/>
        <v>1.3677</v>
      </c>
      <c r="AA10" s="1581">
        <f>ROUND(IF(项目基本情况!B2="出让",SUMPRODUCT(PRODUCT(1+P10:P$41)),SUMPRODUCT(PRODUCT(1+P10:P$40))),4)</f>
        <v>1.7434</v>
      </c>
      <c r="AB10" s="1581">
        <f>ROUND(IF(项目基本情况!B2="出让",SUMPRODUCT(PRODUCT(1+Q10:Q$41)),SUMPRODUCT(PRODUCT(1+Q10:Q$40))),4)</f>
        <v>1.4609</v>
      </c>
      <c r="AC10" s="1581"/>
      <c r="AD10" s="1632">
        <f>ROUND(AVERAGE(I10:I$41)/100,4)</f>
        <v>0.0169</v>
      </c>
      <c r="AE10" s="1632">
        <f>ROUND(AVERAGE(J10:J$41)/100,4)</f>
        <v>0.0106</v>
      </c>
      <c r="AF10" s="1632">
        <f t="shared" si="10"/>
        <v>0.0106</v>
      </c>
      <c r="AG10" s="1632">
        <f>ROUND(AVERAGE(K10:K$41)/100,4)</f>
        <v>0.0187</v>
      </c>
      <c r="AH10" s="1632">
        <f>ROUND(AVERAGE(L10:L$41)/100,4)</f>
        <v>0.0124</v>
      </c>
    </row>
    <row r="11" s="1577" customFormat="1" ht="13" spans="1:34">
      <c r="A11" s="1596" t="s">
        <v>2062</v>
      </c>
      <c r="B11" s="1597">
        <f t="shared" si="0"/>
        <v>504.870728096156</v>
      </c>
      <c r="C11" s="1597">
        <f t="shared" si="1"/>
        <v>351.71182348102</v>
      </c>
      <c r="D11" s="1597">
        <f t="shared" si="2"/>
        <v>351.71182348102</v>
      </c>
      <c r="E11" s="1597">
        <f t="shared" si="3"/>
        <v>728.753508583608</v>
      </c>
      <c r="F11" s="1597">
        <f t="shared" si="4"/>
        <v>334.045939316737</v>
      </c>
      <c r="G11" s="1594">
        <v>2021</v>
      </c>
      <c r="H11" s="1598">
        <v>3</v>
      </c>
      <c r="I11" s="1629">
        <v>0.47</v>
      </c>
      <c r="J11" s="1629">
        <v>0.41</v>
      </c>
      <c r="K11" s="1629">
        <v>0.48</v>
      </c>
      <c r="L11" s="1630">
        <v>0.48</v>
      </c>
      <c r="M11" s="1581"/>
      <c r="N11" s="1631">
        <f t="shared" si="5"/>
        <v>0.0047</v>
      </c>
      <c r="O11" s="1632">
        <f t="shared" si="6"/>
        <v>0.0041</v>
      </c>
      <c r="P11" s="1632">
        <f t="shared" si="7"/>
        <v>0.0048</v>
      </c>
      <c r="Q11" s="1632">
        <f t="shared" si="8"/>
        <v>0.0048</v>
      </c>
      <c r="R11" s="1652"/>
      <c r="S11" s="1639"/>
      <c r="T11" s="1640"/>
      <c r="U11" s="1640"/>
      <c r="V11" s="1640"/>
      <c r="W11" s="1581"/>
      <c r="X11" s="1581">
        <f>ROUND(IF(项目基本情况!B3="出让",SUMPRODUCT(PRODUCT(1+N11:N$41)),SUMPRODUCT(PRODUCT(1+N11:N$40))),4)</f>
        <v>1.6416</v>
      </c>
      <c r="Y11" s="1581">
        <f>ROUND(IF(项目基本情况!B3="出让",SUMPRODUCT(PRODUCT(1+O11:O$41)),SUMPRODUCT(PRODUCT(1+O11:O$40))),4)</f>
        <v>1.3644</v>
      </c>
      <c r="Z11" s="1581">
        <f t="shared" si="9"/>
        <v>1.3644</v>
      </c>
      <c r="AA11" s="1581">
        <f>ROUND(IF(项目基本情况!B3="出让",SUMPRODUCT(PRODUCT(1+P11:P$41)),SUMPRODUCT(PRODUCT(1+P11:P$40))),4)</f>
        <v>1.7232</v>
      </c>
      <c r="AB11" s="1581">
        <f>ROUND(IF(项目基本情况!B3="出让",SUMPRODUCT(PRODUCT(1+Q11:Q$41)),SUMPRODUCT(PRODUCT(1+Q11:Q$40))),4)</f>
        <v>1.4529</v>
      </c>
      <c r="AC11" s="1581"/>
      <c r="AD11" s="1632">
        <f>ROUND(AVERAGE(I11:I$41)/100,4)</f>
        <v>0.0172</v>
      </c>
      <c r="AE11" s="1632">
        <f>ROUND(AVERAGE(J11:J$41)/100,4)</f>
        <v>0.0109</v>
      </c>
      <c r="AF11" s="1632">
        <f t="shared" si="10"/>
        <v>0.0109</v>
      </c>
      <c r="AG11" s="1632">
        <f>ROUND(AVERAGE(K11:K$41)/100,4)</f>
        <v>0.0189</v>
      </c>
      <c r="AH11" s="1632">
        <f>ROUND(AVERAGE(L11:L$41)/100,4)</f>
        <v>0.0126</v>
      </c>
    </row>
    <row r="12" s="1577" customFormat="1" ht="13" spans="1:34">
      <c r="A12" s="1596" t="s">
        <v>2063</v>
      </c>
      <c r="B12" s="1597">
        <f t="shared" si="0"/>
        <v>502.508936096502</v>
      </c>
      <c r="C12" s="1597">
        <f t="shared" si="1"/>
        <v>350.275693139149</v>
      </c>
      <c r="D12" s="1597">
        <f t="shared" si="2"/>
        <v>350.275693139149</v>
      </c>
      <c r="E12" s="1597">
        <f t="shared" si="3"/>
        <v>725.272202013941</v>
      </c>
      <c r="F12" s="1597">
        <f t="shared" si="4"/>
        <v>332.450178460128</v>
      </c>
      <c r="G12" s="1594">
        <v>2021</v>
      </c>
      <c r="H12" s="1598">
        <v>2</v>
      </c>
      <c r="I12" s="1629">
        <v>0.92</v>
      </c>
      <c r="J12" s="1629">
        <v>0.72</v>
      </c>
      <c r="K12" s="1629">
        <v>0.95</v>
      </c>
      <c r="L12" s="1630">
        <v>1.01</v>
      </c>
      <c r="M12" s="1581"/>
      <c r="N12" s="1631">
        <f t="shared" si="5"/>
        <v>0.0092</v>
      </c>
      <c r="O12" s="1632">
        <f t="shared" si="6"/>
        <v>0.0072</v>
      </c>
      <c r="P12" s="1632">
        <f t="shared" si="7"/>
        <v>0.0095</v>
      </c>
      <c r="Q12" s="1632">
        <f t="shared" si="8"/>
        <v>0.0101</v>
      </c>
      <c r="R12" s="1652"/>
      <c r="S12" s="1639"/>
      <c r="T12" s="1640"/>
      <c r="U12" s="1640"/>
      <c r="V12" s="1640"/>
      <c r="W12" s="1581"/>
      <c r="X12" s="1581">
        <f>ROUND(IF(项目基本情况!B4="出让",SUMPRODUCT(PRODUCT(1+N12:N$41)),SUMPRODUCT(PRODUCT(1+N12:N$40))),4)</f>
        <v>1.6339</v>
      </c>
      <c r="Y12" s="1581">
        <f>ROUND(IF(项目基本情况!B4="出让",SUMPRODUCT(PRODUCT(1+O12:O$41)),SUMPRODUCT(PRODUCT(1+O12:O$40))),4)</f>
        <v>1.3588</v>
      </c>
      <c r="Z12" s="1581">
        <f t="shared" si="9"/>
        <v>1.3588</v>
      </c>
      <c r="AA12" s="1581">
        <f>ROUND(IF(项目基本情况!B4="出让",SUMPRODUCT(PRODUCT(1+P12:P$41)),SUMPRODUCT(PRODUCT(1+P12:P$40))),4)</f>
        <v>1.715</v>
      </c>
      <c r="AB12" s="1581">
        <f>ROUND(IF(项目基本情况!B4="出让",SUMPRODUCT(PRODUCT(1+Q12:Q$41)),SUMPRODUCT(PRODUCT(1+Q12:Q$40))),4)</f>
        <v>1.446</v>
      </c>
      <c r="AC12" s="1581"/>
      <c r="AD12" s="1632">
        <f>ROUND(AVERAGE(I12:I$41)/100,4)</f>
        <v>0.0176</v>
      </c>
      <c r="AE12" s="1632">
        <f>ROUND(AVERAGE(J12:J$41)/100,4)</f>
        <v>0.0111</v>
      </c>
      <c r="AF12" s="1632">
        <f t="shared" si="10"/>
        <v>0.0111</v>
      </c>
      <c r="AG12" s="1632">
        <f>ROUND(AVERAGE(K12:K$41)/100,4)</f>
        <v>0.0194</v>
      </c>
      <c r="AH12" s="1632">
        <f>ROUND(AVERAGE(L12:L$41)/100,4)</f>
        <v>0.0128</v>
      </c>
    </row>
    <row r="13" s="1577" customFormat="1" ht="13" spans="1:34">
      <c r="A13" s="1596" t="s">
        <v>2064</v>
      </c>
      <c r="B13" s="1597">
        <f t="shared" si="0"/>
        <v>497.927998510208</v>
      </c>
      <c r="C13" s="1597">
        <f t="shared" si="1"/>
        <v>347.771736635374</v>
      </c>
      <c r="D13" s="1597">
        <f t="shared" si="2"/>
        <v>347.771736635374</v>
      </c>
      <c r="E13" s="1597">
        <f t="shared" si="3"/>
        <v>718.446955932582</v>
      </c>
      <c r="F13" s="1597">
        <f t="shared" si="4"/>
        <v>329.126005801532</v>
      </c>
      <c r="G13" s="1594">
        <v>2021</v>
      </c>
      <c r="H13" s="1598">
        <v>1</v>
      </c>
      <c r="I13" s="1629">
        <v>0.97</v>
      </c>
      <c r="J13" s="1629">
        <v>0.16</v>
      </c>
      <c r="K13" s="1629">
        <v>1.11</v>
      </c>
      <c r="L13" s="1630">
        <v>0.36</v>
      </c>
      <c r="M13" s="1581"/>
      <c r="N13" s="1631">
        <f t="shared" si="5"/>
        <v>0.0097</v>
      </c>
      <c r="O13" s="1632">
        <f t="shared" si="6"/>
        <v>0.0016</v>
      </c>
      <c r="P13" s="1632">
        <f t="shared" si="7"/>
        <v>0.0111</v>
      </c>
      <c r="Q13" s="1632">
        <f t="shared" si="8"/>
        <v>0.0036</v>
      </c>
      <c r="R13" s="1652"/>
      <c r="S13" s="1639">
        <f>B13/B14-1</f>
        <v>0.00970000000000004</v>
      </c>
      <c r="T13" s="1640">
        <f>C13/C14-1</f>
        <v>0.00160000000000005</v>
      </c>
      <c r="U13" s="1640">
        <f>E13/E14-1</f>
        <v>0.0111000000000001</v>
      </c>
      <c r="V13" s="1640">
        <f>F13/F14-1</f>
        <v>0.00360000000000005</v>
      </c>
      <c r="W13" s="1581"/>
      <c r="X13" s="1581">
        <f>ROUND(IF(项目基本情况!B5="出让",SUMPRODUCT(PRODUCT(1+N13:N$41)),SUMPRODUCT(PRODUCT(1+N13:N$40))),4)</f>
        <v>1.619</v>
      </c>
      <c r="Y13" s="1581">
        <f>ROUND(IF(项目基本情况!B5="出让",SUMPRODUCT(PRODUCT(1+O13:O$41)),SUMPRODUCT(PRODUCT(1+O13:O$40))),4)</f>
        <v>1.3491</v>
      </c>
      <c r="Z13" s="1581">
        <f t="shared" si="9"/>
        <v>1.3491</v>
      </c>
      <c r="AA13" s="1581">
        <f>ROUND(IF(项目基本情况!B5="出让",SUMPRODUCT(PRODUCT(1+P13:P$41)),SUMPRODUCT(PRODUCT(1+P13:P$40))),4)</f>
        <v>1.6988</v>
      </c>
      <c r="AB13" s="1581">
        <f>ROUND(IF(项目基本情况!B5="出让",SUMPRODUCT(PRODUCT(1+Q13:Q$41)),SUMPRODUCT(PRODUCT(1+Q13:Q$40))),4)</f>
        <v>1.4315</v>
      </c>
      <c r="AC13" s="1581"/>
      <c r="AD13" s="1632">
        <f>ROUND(AVERAGE(I13:I$41)/100,4)</f>
        <v>0.0179</v>
      </c>
      <c r="AE13" s="1632">
        <f>ROUND(AVERAGE(J13:J$41)/100,4)</f>
        <v>0.0112</v>
      </c>
      <c r="AF13" s="1632">
        <f t="shared" si="10"/>
        <v>0.0112</v>
      </c>
      <c r="AG13" s="1632">
        <f>ROUND(AVERAGE(K13:K$41)/100,4)</f>
        <v>0.0197</v>
      </c>
      <c r="AH13" s="1632">
        <f>ROUND(AVERAGE(L13:L$41)/100,4)</f>
        <v>0.0129</v>
      </c>
    </row>
    <row r="14" s="1577" customFormat="1" ht="13" spans="1:34">
      <c r="A14" s="1596" t="s">
        <v>2065</v>
      </c>
      <c r="B14" s="1597">
        <f t="shared" si="0"/>
        <v>493.144496890372</v>
      </c>
      <c r="C14" s="1597">
        <f t="shared" si="1"/>
        <v>347.216190730206</v>
      </c>
      <c r="D14" s="1597">
        <f t="shared" si="2"/>
        <v>347.216190730206</v>
      </c>
      <c r="E14" s="1597">
        <f t="shared" si="3"/>
        <v>710.559742787639</v>
      </c>
      <c r="F14" s="1597">
        <f t="shared" si="4"/>
        <v>327.945402353061</v>
      </c>
      <c r="G14" s="1594">
        <v>2020</v>
      </c>
      <c r="H14" s="1598">
        <v>4</v>
      </c>
      <c r="I14" s="1629">
        <v>2.07</v>
      </c>
      <c r="J14" s="1629">
        <v>0.37</v>
      </c>
      <c r="K14" s="1629">
        <v>2.35</v>
      </c>
      <c r="L14" s="1630">
        <v>2.69</v>
      </c>
      <c r="M14" s="1581"/>
      <c r="N14" s="1631">
        <f t="shared" si="5"/>
        <v>0.0207</v>
      </c>
      <c r="O14" s="1632">
        <f t="shared" si="6"/>
        <v>0.0037</v>
      </c>
      <c r="P14" s="1632">
        <f t="shared" si="7"/>
        <v>0.0235</v>
      </c>
      <c r="Q14" s="1632">
        <f t="shared" si="8"/>
        <v>0.0269</v>
      </c>
      <c r="R14" s="1652"/>
      <c r="S14" s="1639"/>
      <c r="T14" s="1640"/>
      <c r="U14" s="1640"/>
      <c r="V14" s="1640"/>
      <c r="W14" s="1581"/>
      <c r="X14" s="1581">
        <f>ROUND(IF(项目基本情况!B6="出让",SUMPRODUCT(PRODUCT(1+N14:N$41)),SUMPRODUCT(PRODUCT(1+N14:N$40))),4)</f>
        <v>1.6035</v>
      </c>
      <c r="Y14" s="1581">
        <f>ROUND(IF(项目基本情况!B6="出让",SUMPRODUCT(PRODUCT(1+O14:O$41)),SUMPRODUCT(PRODUCT(1+O14:O$40))),4)</f>
        <v>1.3469</v>
      </c>
      <c r="Z14" s="1581">
        <f t="shared" si="9"/>
        <v>1.3469</v>
      </c>
      <c r="AA14" s="1581">
        <f>ROUND(IF(项目基本情况!B6="出让",SUMPRODUCT(PRODUCT(1+P14:P$41)),SUMPRODUCT(PRODUCT(1+P14:P$40))),4)</f>
        <v>1.6802</v>
      </c>
      <c r="AB14" s="1581">
        <f>ROUND(IF(项目基本情况!B6="出让",SUMPRODUCT(PRODUCT(1+Q14:Q$41)),SUMPRODUCT(PRODUCT(1+Q14:Q$40))),4)</f>
        <v>1.4264</v>
      </c>
      <c r="AC14" s="1581"/>
      <c r="AD14" s="1632">
        <f>ROUND(AVERAGE(I14:I$41)/100,4)</f>
        <v>0.0182</v>
      </c>
      <c r="AE14" s="1632">
        <f>ROUND(AVERAGE(J14:J$41)/100,4)</f>
        <v>0.0116</v>
      </c>
      <c r="AF14" s="1632">
        <f t="shared" si="10"/>
        <v>0.0116</v>
      </c>
      <c r="AG14" s="1632">
        <f>ROUND(AVERAGE(K14:K$41)/100,4)</f>
        <v>0.02</v>
      </c>
      <c r="AH14" s="1632">
        <f>ROUND(AVERAGE(L14:L$41)/100,4)</f>
        <v>0.0133</v>
      </c>
    </row>
    <row r="15" s="1577" customFormat="1" ht="13" spans="1:34">
      <c r="A15" s="1596" t="s">
        <v>2066</v>
      </c>
      <c r="B15" s="1597">
        <f t="shared" si="0"/>
        <v>483.143427932176</v>
      </c>
      <c r="C15" s="1597">
        <f t="shared" si="1"/>
        <v>345.936226691448</v>
      </c>
      <c r="D15" s="1597">
        <f t="shared" si="2"/>
        <v>345.936226691448</v>
      </c>
      <c r="E15" s="1597">
        <f t="shared" si="3"/>
        <v>694.244985625441</v>
      </c>
      <c r="F15" s="1597">
        <f t="shared" si="4"/>
        <v>319.354759327161</v>
      </c>
      <c r="G15" s="1594">
        <v>2020</v>
      </c>
      <c r="H15" s="1598">
        <v>3</v>
      </c>
      <c r="I15" s="1629">
        <v>0.36</v>
      </c>
      <c r="J15" s="1629">
        <v>-0.39</v>
      </c>
      <c r="K15" s="1629">
        <v>0.49</v>
      </c>
      <c r="L15" s="1630">
        <v>0.07</v>
      </c>
      <c r="M15" s="1581"/>
      <c r="N15" s="1631">
        <f t="shared" si="5"/>
        <v>0.0036</v>
      </c>
      <c r="O15" s="1632">
        <f t="shared" si="6"/>
        <v>-0.0039</v>
      </c>
      <c r="P15" s="1632">
        <f t="shared" si="7"/>
        <v>0.0049</v>
      </c>
      <c r="Q15" s="1632">
        <f t="shared" si="8"/>
        <v>0.0007</v>
      </c>
      <c r="R15" s="1652"/>
      <c r="S15" s="1639"/>
      <c r="T15" s="1640"/>
      <c r="U15" s="1640"/>
      <c r="V15" s="1640"/>
      <c r="W15" s="1581"/>
      <c r="X15" s="1581">
        <f>ROUND(IF(项目基本情况!B7="出让",SUMPRODUCT(PRODUCT(1+N15:N$41)),SUMPRODUCT(PRODUCT(1+N15:N$40))),4)</f>
        <v>1.571</v>
      </c>
      <c r="Y15" s="1581">
        <f>ROUND(IF(项目基本情况!B7="出让",SUMPRODUCT(PRODUCT(1+O15:O$41)),SUMPRODUCT(PRODUCT(1+O15:O$40))),4)</f>
        <v>1.342</v>
      </c>
      <c r="Z15" s="1581">
        <f t="shared" si="9"/>
        <v>1.342</v>
      </c>
      <c r="AA15" s="1581">
        <f>ROUND(IF(项目基本情况!B7="出让",SUMPRODUCT(PRODUCT(1+P15:P$41)),SUMPRODUCT(PRODUCT(1+P15:P$40))),4)</f>
        <v>1.6416</v>
      </c>
      <c r="AB15" s="1581">
        <f>ROUND(IF(项目基本情况!B7="出让",SUMPRODUCT(PRODUCT(1+Q15:Q$41)),SUMPRODUCT(PRODUCT(1+Q15:Q$40))),4)</f>
        <v>1.389</v>
      </c>
      <c r="AC15" s="1581"/>
      <c r="AD15" s="1632">
        <f>ROUND(AVERAGE(I15:I$41)/100,4)</f>
        <v>0.0181</v>
      </c>
      <c r="AE15" s="1632">
        <f>ROUND(AVERAGE(J15:J$41)/100,4)</f>
        <v>0.0119</v>
      </c>
      <c r="AF15" s="1632">
        <f t="shared" si="10"/>
        <v>0.0119</v>
      </c>
      <c r="AG15" s="1632">
        <f>ROUND(AVERAGE(K15:K$41)/100,4)</f>
        <v>0.0199</v>
      </c>
      <c r="AH15" s="1632">
        <f>ROUND(AVERAGE(L15:L$41)/100,4)</f>
        <v>0.0128</v>
      </c>
    </row>
    <row r="16" s="1577" customFormat="1" ht="13" spans="1:34">
      <c r="A16" s="1596" t="s">
        <v>2067</v>
      </c>
      <c r="B16" s="1597">
        <f t="shared" si="0"/>
        <v>481.410350669764</v>
      </c>
      <c r="C16" s="1597">
        <f t="shared" si="1"/>
        <v>347.290660266487</v>
      </c>
      <c r="D16" s="1597">
        <f t="shared" si="2"/>
        <v>347.290660266487</v>
      </c>
      <c r="E16" s="1597">
        <f t="shared" si="3"/>
        <v>690.85977273902</v>
      </c>
      <c r="F16" s="1597">
        <f t="shared" si="4"/>
        <v>319.131367370002</v>
      </c>
      <c r="G16" s="1594">
        <v>2020</v>
      </c>
      <c r="H16" s="1598">
        <v>2</v>
      </c>
      <c r="I16" s="1629">
        <v>0.31</v>
      </c>
      <c r="J16" s="1629">
        <v>-0.78</v>
      </c>
      <c r="K16" s="1629">
        <v>0.5</v>
      </c>
      <c r="L16" s="1630">
        <v>0.47</v>
      </c>
      <c r="M16" s="1581"/>
      <c r="N16" s="1631">
        <f t="shared" si="5"/>
        <v>0.0031</v>
      </c>
      <c r="O16" s="1632">
        <f t="shared" si="6"/>
        <v>-0.0078</v>
      </c>
      <c r="P16" s="1632">
        <f t="shared" si="7"/>
        <v>0.005</v>
      </c>
      <c r="Q16" s="1632">
        <f t="shared" si="8"/>
        <v>0.0047</v>
      </c>
      <c r="R16" s="1652"/>
      <c r="S16" s="1639"/>
      <c r="T16" s="1640"/>
      <c r="U16" s="1640"/>
      <c r="V16" s="1640"/>
      <c r="W16" s="1581"/>
      <c r="X16" s="1581">
        <f>ROUND(IF(项目基本情况!B8="出让",SUMPRODUCT(PRODUCT(1+N16:N$41)),SUMPRODUCT(PRODUCT(1+N16:N$40))),4)</f>
        <v>1.5653</v>
      </c>
      <c r="Y16" s="1581">
        <f>ROUND(IF(项目基本情况!B8="出让",SUMPRODUCT(PRODUCT(1+O16:O$41)),SUMPRODUCT(PRODUCT(1+O16:O$40))),4)</f>
        <v>1.3472</v>
      </c>
      <c r="Z16" s="1581">
        <f t="shared" si="9"/>
        <v>1.3472</v>
      </c>
      <c r="AA16" s="1581">
        <f>ROUND(IF(项目基本情况!B8="出让",SUMPRODUCT(PRODUCT(1+P16:P$41)),SUMPRODUCT(PRODUCT(1+P16:P$40))),4)</f>
        <v>1.6336</v>
      </c>
      <c r="AB16" s="1581">
        <f>ROUND(IF(项目基本情况!B8="出让",SUMPRODUCT(PRODUCT(1+Q16:Q$41)),SUMPRODUCT(PRODUCT(1+Q16:Q$40))),4)</f>
        <v>1.3881</v>
      </c>
      <c r="AC16" s="1581"/>
      <c r="AD16" s="1632">
        <f>ROUND(AVERAGE(I16:I$41)/100,4)</f>
        <v>0.0186</v>
      </c>
      <c r="AE16" s="1632">
        <f>ROUND(AVERAGE(J16:J$41)/100,4)</f>
        <v>0.0125</v>
      </c>
      <c r="AF16" s="1632">
        <f t="shared" si="10"/>
        <v>0.0125</v>
      </c>
      <c r="AG16" s="1632">
        <f>ROUND(AVERAGE(K16:K$41)/100,4)</f>
        <v>0.0204</v>
      </c>
      <c r="AH16" s="1632">
        <f>ROUND(AVERAGE(L16:L$41)/100,4)</f>
        <v>0.0132</v>
      </c>
    </row>
    <row r="17" s="1577" customFormat="1" ht="13" spans="1:34">
      <c r="A17" s="1596" t="s">
        <v>2068</v>
      </c>
      <c r="B17" s="1597">
        <f t="shared" si="0"/>
        <v>479.922590638784</v>
      </c>
      <c r="C17" s="1597">
        <f t="shared" si="1"/>
        <v>350.020822683418</v>
      </c>
      <c r="D17" s="1597">
        <f t="shared" si="2"/>
        <v>350.020822683418</v>
      </c>
      <c r="E17" s="1597">
        <f t="shared" si="3"/>
        <v>687.422659441811</v>
      </c>
      <c r="F17" s="1597">
        <f t="shared" si="4"/>
        <v>317.63846657709</v>
      </c>
      <c r="G17" s="1594">
        <v>2020</v>
      </c>
      <c r="H17" s="1598">
        <v>1</v>
      </c>
      <c r="I17" s="1629">
        <v>0.12</v>
      </c>
      <c r="J17" s="1629">
        <v>-0.4</v>
      </c>
      <c r="K17" s="1629">
        <v>0.21</v>
      </c>
      <c r="L17" s="1630">
        <v>0.27</v>
      </c>
      <c r="M17" s="1581"/>
      <c r="N17" s="1631">
        <f t="shared" si="5"/>
        <v>0.0012</v>
      </c>
      <c r="O17" s="1632">
        <f t="shared" si="6"/>
        <v>-0.004</v>
      </c>
      <c r="P17" s="1632">
        <f t="shared" si="7"/>
        <v>0.0021</v>
      </c>
      <c r="Q17" s="1632">
        <f t="shared" si="8"/>
        <v>0.0027</v>
      </c>
      <c r="R17" s="1652"/>
      <c r="S17" s="1639">
        <f>B17/B18-1</f>
        <v>0.00120000000000009</v>
      </c>
      <c r="T17" s="1640">
        <f>C17/C18-1</f>
        <v>-0.004</v>
      </c>
      <c r="U17" s="1640">
        <f>E17/E18-1</f>
        <v>0.00209999999999999</v>
      </c>
      <c r="V17" s="1640">
        <f>F17/F18-1</f>
        <v>0.00269999999999992</v>
      </c>
      <c r="W17" s="1581"/>
      <c r="X17" s="1581">
        <f>ROUND(IF(项目基本情况!B8="出让",SUMPRODUCT(PRODUCT(1+N17:N$41)),SUMPRODUCT(PRODUCT(1+N17:N$40))),4)</f>
        <v>1.5605</v>
      </c>
      <c r="Y17" s="1581">
        <f>ROUND(IF(项目基本情况!B8="出让",SUMPRODUCT(PRODUCT(1+O17:O$41)),SUMPRODUCT(PRODUCT(1+O17:O$40))),4)</f>
        <v>1.3578</v>
      </c>
      <c r="Z17" s="1581">
        <f t="shared" si="9"/>
        <v>1.3578</v>
      </c>
      <c r="AA17" s="1581">
        <f>ROUND(IF(项目基本情况!B8="出让",SUMPRODUCT(PRODUCT(1+P17:P$41)),SUMPRODUCT(PRODUCT(1+P17:P$40))),4)</f>
        <v>1.6255</v>
      </c>
      <c r="AB17" s="1581">
        <f>ROUND(IF(项目基本情况!B8="出让",SUMPRODUCT(PRODUCT(1+Q17:Q$41)),SUMPRODUCT(PRODUCT(1+Q17:Q$40))),4)</f>
        <v>1.3816</v>
      </c>
      <c r="AC17" s="1581"/>
      <c r="AD17" s="1632">
        <f>ROUND(AVERAGE(I17:I$41)/100,4)</f>
        <v>0.0192</v>
      </c>
      <c r="AE17" s="1632">
        <f>ROUND(AVERAGE(J17:J$41)/100,4)</f>
        <v>0.0133</v>
      </c>
      <c r="AF17" s="1632">
        <f t="shared" si="10"/>
        <v>0.0133</v>
      </c>
      <c r="AG17" s="1632">
        <f>ROUND(AVERAGE(K17:K$41)/100,4)</f>
        <v>0.0211</v>
      </c>
      <c r="AH17" s="1632">
        <f>ROUND(AVERAGE(L17:L$41)/100,4)</f>
        <v>0.0136</v>
      </c>
    </row>
    <row r="18" s="1577" customFormat="1" ht="13" spans="1:34">
      <c r="A18" s="1596" t="s">
        <v>2069</v>
      </c>
      <c r="B18" s="1597">
        <f t="shared" si="0"/>
        <v>479.347373790236</v>
      </c>
      <c r="C18" s="1597">
        <f t="shared" si="1"/>
        <v>351.426528798612</v>
      </c>
      <c r="D18" s="1597">
        <f t="shared" si="2"/>
        <v>351.426528798612</v>
      </c>
      <c r="E18" s="1597">
        <f t="shared" si="3"/>
        <v>685.982097038031</v>
      </c>
      <c r="F18" s="1597">
        <f t="shared" si="4"/>
        <v>316.78315206651</v>
      </c>
      <c r="G18" s="1594">
        <v>2019</v>
      </c>
      <c r="H18" s="1598">
        <v>4</v>
      </c>
      <c r="I18" s="1598">
        <v>0.45</v>
      </c>
      <c r="J18" s="1598">
        <v>-0.12</v>
      </c>
      <c r="K18" s="1598">
        <v>0.54</v>
      </c>
      <c r="L18" s="1633">
        <v>0.48</v>
      </c>
      <c r="M18" s="1581"/>
      <c r="N18" s="1631">
        <f t="shared" si="5"/>
        <v>0.0045</v>
      </c>
      <c r="O18" s="1632">
        <f t="shared" si="6"/>
        <v>-0.0012</v>
      </c>
      <c r="P18" s="1632">
        <f t="shared" si="7"/>
        <v>0.0054</v>
      </c>
      <c r="Q18" s="1632">
        <f t="shared" si="8"/>
        <v>0.0048</v>
      </c>
      <c r="R18" s="1652"/>
      <c r="S18" s="1639"/>
      <c r="T18" s="1640"/>
      <c r="U18" s="1640"/>
      <c r="V18" s="1640"/>
      <c r="W18" s="1581"/>
      <c r="X18" s="1581">
        <f>ROUND(IF(项目基本情况!B8="出让",SUMPRODUCT(PRODUCT(1+N18:N$41)),SUMPRODUCT(PRODUCT(1+N18:N$40))),4)</f>
        <v>1.5586</v>
      </c>
      <c r="Y18" s="1581">
        <f>ROUND(IF(项目基本情况!B8="出让",SUMPRODUCT(PRODUCT(1+O18:O$41)),SUMPRODUCT(PRODUCT(1+O18:O$40))),4)</f>
        <v>1.3633</v>
      </c>
      <c r="Z18" s="1581">
        <f t="shared" si="9"/>
        <v>1.3633</v>
      </c>
      <c r="AA18" s="1581">
        <f>ROUND(IF(项目基本情况!B8="出让",SUMPRODUCT(PRODUCT(1+P18:P$41)),SUMPRODUCT(PRODUCT(1+P18:P$40))),4)</f>
        <v>1.6221</v>
      </c>
      <c r="AB18" s="1581">
        <f>ROUND(IF(项目基本情况!B8="出让",SUMPRODUCT(PRODUCT(1+Q18:Q$41)),SUMPRODUCT(PRODUCT(1+Q18:Q$40))),4)</f>
        <v>1.3778</v>
      </c>
      <c r="AC18" s="1581"/>
      <c r="AD18" s="1632">
        <f>ROUND(AVERAGE(I18:I$41)/100,4)</f>
        <v>0.02</v>
      </c>
      <c r="AE18" s="1632">
        <f>ROUND(AVERAGE(J18:J$41)/100,4)</f>
        <v>0.014</v>
      </c>
      <c r="AF18" s="1632">
        <f t="shared" si="10"/>
        <v>0.014</v>
      </c>
      <c r="AG18" s="1632">
        <f>ROUND(AVERAGE(K18:K$41)/100,4)</f>
        <v>0.0219</v>
      </c>
      <c r="AH18" s="1632">
        <f>ROUND(AVERAGE(L18:L$41)/100,4)</f>
        <v>0.014</v>
      </c>
    </row>
    <row r="19" s="1577" customFormat="1" ht="13.75" spans="1:34">
      <c r="A19" s="1596" t="s">
        <v>2070</v>
      </c>
      <c r="B19" s="1597">
        <f t="shared" si="0"/>
        <v>477.199973907651</v>
      </c>
      <c r="C19" s="1597">
        <f t="shared" si="1"/>
        <v>351.848747295367</v>
      </c>
      <c r="D19" s="1597">
        <f t="shared" si="2"/>
        <v>351.848747295367</v>
      </c>
      <c r="E19" s="1597">
        <f t="shared" si="3"/>
        <v>682.297689514652</v>
      </c>
      <c r="F19" s="1597">
        <f t="shared" si="4"/>
        <v>315.26985675409</v>
      </c>
      <c r="G19" s="1594">
        <v>2019</v>
      </c>
      <c r="H19" s="1598">
        <v>3</v>
      </c>
      <c r="I19" s="1598">
        <v>0.61</v>
      </c>
      <c r="J19" s="1598">
        <v>0.67</v>
      </c>
      <c r="K19" s="1598">
        <v>0.6</v>
      </c>
      <c r="L19" s="1633">
        <v>1.03</v>
      </c>
      <c r="M19" s="1581"/>
      <c r="N19" s="1631">
        <f t="shared" si="5"/>
        <v>0.0061</v>
      </c>
      <c r="O19" s="1632">
        <f t="shared" si="6"/>
        <v>0.0067</v>
      </c>
      <c r="P19" s="1632">
        <f t="shared" si="7"/>
        <v>0.006</v>
      </c>
      <c r="Q19" s="1632">
        <f t="shared" si="8"/>
        <v>0.0103</v>
      </c>
      <c r="R19" s="1652"/>
      <c r="S19" s="1639"/>
      <c r="T19" s="1640"/>
      <c r="U19" s="1640"/>
      <c r="V19" s="1640"/>
      <c r="W19" s="1581"/>
      <c r="X19" s="1581">
        <f>ROUND(IF(项目基本情况!B8="出让",SUMPRODUCT(PRODUCT(1+N19:N$41)),SUMPRODUCT(PRODUCT(1+N19:N$40))),4)</f>
        <v>1.5516</v>
      </c>
      <c r="Y19" s="1581">
        <f>ROUND(IF(项目基本情况!B8="出让",SUMPRODUCT(PRODUCT(1+O19:O$41)),SUMPRODUCT(PRODUCT(1+O19:O$40))),4)</f>
        <v>1.3649</v>
      </c>
      <c r="Z19" s="1581">
        <f t="shared" si="9"/>
        <v>1.3649</v>
      </c>
      <c r="AA19" s="1581">
        <f>ROUND(IF(项目基本情况!B8="出让",SUMPRODUCT(PRODUCT(1+P19:P$41)),SUMPRODUCT(PRODUCT(1+P19:P$40))),4)</f>
        <v>1.6134</v>
      </c>
      <c r="AB19" s="1581">
        <f>ROUND(IF(项目基本情况!B8="出让",SUMPRODUCT(PRODUCT(1+Q19:Q$41)),SUMPRODUCT(PRODUCT(1+Q19:Q$40))),4)</f>
        <v>1.3713</v>
      </c>
      <c r="AC19" s="1581"/>
      <c r="AD19" s="1632">
        <f>ROUND(AVERAGE(I19:I$41)/100,4)</f>
        <v>0.0207</v>
      </c>
      <c r="AE19" s="1632">
        <f>ROUND(AVERAGE(J19:J$41)/100,4)</f>
        <v>0.0147</v>
      </c>
      <c r="AF19" s="1632">
        <f t="shared" si="10"/>
        <v>0.0147</v>
      </c>
      <c r="AG19" s="1632">
        <f>ROUND(AVERAGE(K19:K$41)/100,4)</f>
        <v>0.0226</v>
      </c>
      <c r="AH19" s="1632">
        <f>ROUND(AVERAGE(L19:L$41)/100,4)</f>
        <v>0.0144</v>
      </c>
    </row>
    <row r="20" s="1577" customFormat="1" ht="13" spans="1:34">
      <c r="A20" s="1596" t="s">
        <v>2071</v>
      </c>
      <c r="B20" s="1597">
        <f t="shared" ref="B20:B25" si="11">B21*(1+N20)</f>
        <v>474.306703019234</v>
      </c>
      <c r="C20" s="1597">
        <f t="shared" ref="C20:C25" si="12">C21*(1+O20)</f>
        <v>349.507050059965</v>
      </c>
      <c r="D20" s="1597">
        <f t="shared" si="2"/>
        <v>349.507050059965</v>
      </c>
      <c r="E20" s="1597">
        <f t="shared" si="3"/>
        <v>678.22831959707</v>
      </c>
      <c r="F20" s="1597">
        <f t="shared" si="4"/>
        <v>312.055683216956</v>
      </c>
      <c r="G20" s="1594">
        <v>2019</v>
      </c>
      <c r="H20" s="1599">
        <v>2</v>
      </c>
      <c r="I20" s="1599">
        <v>1.53</v>
      </c>
      <c r="J20" s="1599">
        <v>1.01</v>
      </c>
      <c r="K20" s="1599">
        <v>1.62</v>
      </c>
      <c r="L20" s="1634">
        <v>1.25</v>
      </c>
      <c r="M20" s="1581"/>
      <c r="N20" s="1631">
        <f t="shared" si="5"/>
        <v>0.0153</v>
      </c>
      <c r="O20" s="1632">
        <f t="shared" si="6"/>
        <v>0.0101</v>
      </c>
      <c r="P20" s="1632">
        <f t="shared" si="7"/>
        <v>0.0162</v>
      </c>
      <c r="Q20" s="1632">
        <f t="shared" si="8"/>
        <v>0.0125</v>
      </c>
      <c r="R20" s="1652"/>
      <c r="S20" s="1639"/>
      <c r="T20" s="1640"/>
      <c r="U20" s="1640"/>
      <c r="V20" s="1640"/>
      <c r="W20" s="1581"/>
      <c r="X20" s="1581">
        <f>ROUND(IF(项目基本情况!B8="出让",SUMPRODUCT(PRODUCT(1+N20:N$41)),SUMPRODUCT(PRODUCT(1+N20:N$40))),4)</f>
        <v>1.5422</v>
      </c>
      <c r="Y20" s="1581">
        <f>ROUND(IF(项目基本情况!B8="出让",SUMPRODUCT(PRODUCT(1+O20:O$41)),SUMPRODUCT(PRODUCT(1+O20:O$40))),4)</f>
        <v>1.3558</v>
      </c>
      <c r="Z20" s="1581">
        <f t="shared" si="9"/>
        <v>1.3558</v>
      </c>
      <c r="AA20" s="1581">
        <f>ROUND(IF(项目基本情况!B8="出让",SUMPRODUCT(PRODUCT(1+P20:P$41)),SUMPRODUCT(PRODUCT(1+P20:P$40))),4)</f>
        <v>1.6037</v>
      </c>
      <c r="AB20" s="1581">
        <f>ROUND(IF(项目基本情况!B8="出让",SUMPRODUCT(PRODUCT(1+Q20:Q$41)),SUMPRODUCT(PRODUCT(1+Q20:Q$40))),4)</f>
        <v>1.3573</v>
      </c>
      <c r="AC20" s="1581"/>
      <c r="AD20" s="1632">
        <f>ROUND(AVERAGE(I20:I$41)/100,4)</f>
        <v>0.0213</v>
      </c>
      <c r="AE20" s="1632">
        <f>ROUND(AVERAGE(J20:J$41)/100,4)</f>
        <v>0.015</v>
      </c>
      <c r="AF20" s="1632">
        <f t="shared" si="10"/>
        <v>0.015</v>
      </c>
      <c r="AG20" s="1632">
        <f>ROUND(AVERAGE(K20:K$41)/100,4)</f>
        <v>0.0233</v>
      </c>
      <c r="AH20" s="1632">
        <f>ROUND(AVERAGE(L20:L$41)/100,4)</f>
        <v>0.0146</v>
      </c>
    </row>
    <row r="21" s="1577" customFormat="1" ht="13.75" spans="1:34">
      <c r="A21" s="1596" t="s">
        <v>2072</v>
      </c>
      <c r="B21" s="1597">
        <f t="shared" si="11"/>
        <v>467.159167752619</v>
      </c>
      <c r="C21" s="1597">
        <f t="shared" si="12"/>
        <v>346.012325571691</v>
      </c>
      <c r="D21" s="1597">
        <f t="shared" si="2"/>
        <v>346.012325571691</v>
      </c>
      <c r="E21" s="1597">
        <f t="shared" si="3"/>
        <v>667.416177521226</v>
      </c>
      <c r="F21" s="1597">
        <f t="shared" si="4"/>
        <v>308.203143917981</v>
      </c>
      <c r="G21" s="1594">
        <v>2019</v>
      </c>
      <c r="H21" s="1598">
        <v>1</v>
      </c>
      <c r="I21" s="1598">
        <v>0.6</v>
      </c>
      <c r="J21" s="1598">
        <v>0.37</v>
      </c>
      <c r="K21" s="1598">
        <v>0.63</v>
      </c>
      <c r="L21" s="1633">
        <v>1.13</v>
      </c>
      <c r="M21" s="1581"/>
      <c r="N21" s="1631">
        <f t="shared" si="5"/>
        <v>0.006</v>
      </c>
      <c r="O21" s="1632">
        <f t="shared" si="6"/>
        <v>0.0037</v>
      </c>
      <c r="P21" s="1632">
        <f t="shared" si="7"/>
        <v>0.0063</v>
      </c>
      <c r="Q21" s="1632">
        <f t="shared" si="8"/>
        <v>0.0113</v>
      </c>
      <c r="R21" s="1652"/>
      <c r="S21" s="1639">
        <f>B21/B22-1</f>
        <v>0.00600000000000001</v>
      </c>
      <c r="T21" s="1640">
        <f>C21/C22-1</f>
        <v>0.00370000000000004</v>
      </c>
      <c r="U21" s="1640">
        <f>E21/E22-1</f>
        <v>0.00629999999999997</v>
      </c>
      <c r="V21" s="1640">
        <f>F21/F22-1</f>
        <v>0.0113000000000001</v>
      </c>
      <c r="W21" s="1581"/>
      <c r="X21" s="1581">
        <f>ROUND(IF(项目基本情况!B8="出让",SUMPRODUCT(PRODUCT(1+N21:N$41)),SUMPRODUCT(PRODUCT(1+N21:N$40))),4)</f>
        <v>1.519</v>
      </c>
      <c r="Y21" s="1581">
        <f>ROUND(IF(项目基本情况!B8="出让",SUMPRODUCT(PRODUCT(1+O21:O$41)),SUMPRODUCT(PRODUCT(1+O21:O$40))),4)</f>
        <v>1.3423</v>
      </c>
      <c r="Z21" s="1581">
        <f t="shared" si="9"/>
        <v>1.3423</v>
      </c>
      <c r="AA21" s="1581">
        <f>ROUND(IF(项目基本情况!B8="出让",SUMPRODUCT(PRODUCT(1+P21:P$41)),SUMPRODUCT(PRODUCT(1+P21:P$40))),4)</f>
        <v>1.5782</v>
      </c>
      <c r="AB21" s="1581">
        <f>ROUND(IF(项目基本情况!B8="出让",SUMPRODUCT(PRODUCT(1+Q21:Q$41)),SUMPRODUCT(PRODUCT(1+Q21:Q$40))),4)</f>
        <v>1.3405</v>
      </c>
      <c r="AC21" s="1581"/>
      <c r="AD21" s="1632">
        <f>ROUND(AVERAGE(I21:I$41)/100,4)</f>
        <v>0.0216</v>
      </c>
      <c r="AE21" s="1632">
        <f>ROUND(AVERAGE(J21:J$41)/100,4)</f>
        <v>0.0153</v>
      </c>
      <c r="AF21" s="1632">
        <f t="shared" si="10"/>
        <v>0.0153</v>
      </c>
      <c r="AG21" s="1632">
        <f>ROUND(AVERAGE(K21:K$41)/100,4)</f>
        <v>0.0237</v>
      </c>
      <c r="AH21" s="1632">
        <f>ROUND(AVERAGE(L21:L$41)/100,4)</f>
        <v>0.0147</v>
      </c>
    </row>
    <row r="22" s="1577" customFormat="1" ht="13" spans="1:34">
      <c r="A22" s="1596" t="s">
        <v>2073</v>
      </c>
      <c r="B22" s="1600">
        <f t="shared" si="11"/>
        <v>464.372930171589</v>
      </c>
      <c r="C22" s="1600">
        <f t="shared" si="12"/>
        <v>344.73679941386</v>
      </c>
      <c r="D22" s="1600">
        <f t="shared" si="2"/>
        <v>344.73679941386</v>
      </c>
      <c r="E22" s="1600">
        <f t="shared" si="3"/>
        <v>663.237779510311</v>
      </c>
      <c r="F22" s="1601">
        <f t="shared" si="4"/>
        <v>304.759363114784</v>
      </c>
      <c r="G22" s="1602">
        <v>2018</v>
      </c>
      <c r="H22" s="1599">
        <v>4</v>
      </c>
      <c r="I22" s="1599">
        <v>0.96</v>
      </c>
      <c r="J22" s="1599">
        <v>1.03</v>
      </c>
      <c r="K22" s="1599">
        <v>0.92</v>
      </c>
      <c r="L22" s="1634">
        <v>1.29</v>
      </c>
      <c r="M22" s="1581"/>
      <c r="N22" s="1631">
        <f t="shared" si="5"/>
        <v>0.0096</v>
      </c>
      <c r="O22" s="1632">
        <f t="shared" si="6"/>
        <v>0.0103</v>
      </c>
      <c r="P22" s="1632">
        <f t="shared" si="7"/>
        <v>0.0092</v>
      </c>
      <c r="Q22" s="1632">
        <f t="shared" si="8"/>
        <v>0.0129</v>
      </c>
      <c r="R22" s="1652"/>
      <c r="S22" s="1653"/>
      <c r="T22" s="1654"/>
      <c r="U22" s="1654"/>
      <c r="V22" s="1654"/>
      <c r="W22" s="1581"/>
      <c r="X22" s="1581">
        <f>ROUND(SUMPRODUCT(PRODUCT(1+N22:N$40)),4)</f>
        <v>1.5099</v>
      </c>
      <c r="Y22" s="1581">
        <f>ROUND(SUMPRODUCT(PRODUCT(1+O22:O$40)),4)</f>
        <v>1.3373</v>
      </c>
      <c r="Z22" s="1581">
        <f t="shared" si="9"/>
        <v>1.3373</v>
      </c>
      <c r="AA22" s="1581">
        <f>ROUND(SUMPRODUCT(PRODUCT(1+P22:P$40)),4)</f>
        <v>1.5683</v>
      </c>
      <c r="AB22" s="1581">
        <f>ROUND(SUMPRODUCT(PRODUCT(1+Q22:Q$40)),4)</f>
        <v>1.3256</v>
      </c>
      <c r="AC22" s="1581"/>
      <c r="AD22" s="1632">
        <f>ROUND(AVERAGE(I22:I$41)/100,4)</f>
        <v>0.0224</v>
      </c>
      <c r="AE22" s="1632">
        <f>ROUND(AVERAGE(J22:J$41)/100,4)</f>
        <v>0.0158</v>
      </c>
      <c r="AF22" s="1632">
        <f t="shared" si="10"/>
        <v>0.0158</v>
      </c>
      <c r="AG22" s="1632">
        <f>ROUND(AVERAGE(K22:K$41)/100,4)</f>
        <v>0.0245</v>
      </c>
      <c r="AH22" s="1632">
        <f>ROUND(AVERAGE(L22:L$41)/100,4)</f>
        <v>0.0149</v>
      </c>
    </row>
    <row r="23" s="1577" customFormat="1" ht="14.5" customHeight="1" spans="1:34">
      <c r="A23" s="1596" t="s">
        <v>2074</v>
      </c>
      <c r="B23" s="1597">
        <f t="shared" si="11"/>
        <v>459.95733971037</v>
      </c>
      <c r="C23" s="1597">
        <f t="shared" si="12"/>
        <v>341.222210644224</v>
      </c>
      <c r="D23" s="1597">
        <f t="shared" si="2"/>
        <v>341.222210644224</v>
      </c>
      <c r="E23" s="1597">
        <f t="shared" si="3"/>
        <v>657.191616637248</v>
      </c>
      <c r="F23" s="1597">
        <f t="shared" si="4"/>
        <v>300.878036444648</v>
      </c>
      <c r="G23" s="1602"/>
      <c r="H23" s="1598">
        <v>3</v>
      </c>
      <c r="I23" s="1598">
        <v>1.51</v>
      </c>
      <c r="J23" s="1598">
        <v>1.41</v>
      </c>
      <c r="K23" s="1598">
        <v>1.52</v>
      </c>
      <c r="L23" s="1633">
        <v>1.74</v>
      </c>
      <c r="M23" s="1581"/>
      <c r="N23" s="1631">
        <f t="shared" si="5"/>
        <v>0.0151</v>
      </c>
      <c r="O23" s="1632">
        <f t="shared" si="6"/>
        <v>0.0141</v>
      </c>
      <c r="P23" s="1632">
        <f t="shared" si="7"/>
        <v>0.0152</v>
      </c>
      <c r="Q23" s="1632">
        <f t="shared" si="8"/>
        <v>0.0174</v>
      </c>
      <c r="R23" s="1652"/>
      <c r="S23" s="1631"/>
      <c r="T23" s="1632"/>
      <c r="U23" s="1632"/>
      <c r="V23" s="1632"/>
      <c r="W23" s="1581"/>
      <c r="X23" s="1581">
        <f>ROUND(SUMPRODUCT(PRODUCT(1+N23:N$40)),4)</f>
        <v>1.4956</v>
      </c>
      <c r="Y23" s="1581">
        <f>ROUND(SUMPRODUCT(PRODUCT(1+O23:O$40)),4)</f>
        <v>1.3237</v>
      </c>
      <c r="Z23" s="1581">
        <f t="shared" si="9"/>
        <v>1.3237</v>
      </c>
      <c r="AA23" s="1581">
        <f>ROUND(SUMPRODUCT(PRODUCT(1+P23:P$40)),4)</f>
        <v>1.554</v>
      </c>
      <c r="AB23" s="1581">
        <f>ROUND(SUMPRODUCT(PRODUCT(1+Q23:Q$40)),4)</f>
        <v>1.3087</v>
      </c>
      <c r="AC23" s="1581"/>
      <c r="AD23" s="1632">
        <f>ROUND(AVERAGE(I23:I$41)/100,4)</f>
        <v>0.0231</v>
      </c>
      <c r="AE23" s="1632">
        <f>ROUND(AVERAGE(J23:J$41)/100,4)</f>
        <v>0.0161</v>
      </c>
      <c r="AF23" s="1632">
        <f t="shared" si="10"/>
        <v>0.0161</v>
      </c>
      <c r="AG23" s="1632">
        <f>ROUND(AVERAGE(K23:K$41)/100,4)</f>
        <v>0.0253</v>
      </c>
      <c r="AH23" s="1632">
        <f>ROUND(AVERAGE(L23:L$41)/100,4)</f>
        <v>0.015</v>
      </c>
    </row>
    <row r="24" s="1577" customFormat="1" ht="14.5" customHeight="1" spans="1:34">
      <c r="A24" s="1596" t="s">
        <v>2075</v>
      </c>
      <c r="B24" s="1597">
        <f t="shared" si="11"/>
        <v>453.1152987</v>
      </c>
      <c r="C24" s="1597">
        <f t="shared" si="12"/>
        <v>336.47787264</v>
      </c>
      <c r="D24" s="1597">
        <f t="shared" si="2"/>
        <v>336.47787264</v>
      </c>
      <c r="E24" s="1597">
        <f t="shared" si="3"/>
        <v>647.35186824</v>
      </c>
      <c r="F24" s="1597">
        <f t="shared" si="4"/>
        <v>295.73229452</v>
      </c>
      <c r="G24" s="1602"/>
      <c r="H24" s="1603">
        <v>2</v>
      </c>
      <c r="I24" s="1603">
        <v>1.49</v>
      </c>
      <c r="J24" s="1603">
        <v>0.96</v>
      </c>
      <c r="K24" s="1603">
        <v>1.58</v>
      </c>
      <c r="L24" s="1635">
        <v>2.44</v>
      </c>
      <c r="M24" s="1581"/>
      <c r="N24" s="1631">
        <f t="shared" si="5"/>
        <v>0.0149</v>
      </c>
      <c r="O24" s="1632">
        <f t="shared" si="6"/>
        <v>0.0096</v>
      </c>
      <c r="P24" s="1632">
        <f t="shared" si="7"/>
        <v>0.0158</v>
      </c>
      <c r="Q24" s="1632">
        <f t="shared" si="8"/>
        <v>0.0244</v>
      </c>
      <c r="R24" s="1652"/>
      <c r="S24" s="1631"/>
      <c r="T24" s="1632"/>
      <c r="U24" s="1632"/>
      <c r="V24" s="1632"/>
      <c r="W24" s="1581"/>
      <c r="X24" s="1581">
        <f>ROUND(SUMPRODUCT(PRODUCT(1+N24:N$40)),4)</f>
        <v>1.4733</v>
      </c>
      <c r="Y24" s="1581">
        <f>ROUND(SUMPRODUCT(PRODUCT(1+O24:O$40)),4)</f>
        <v>1.3053</v>
      </c>
      <c r="Z24" s="1581">
        <f t="shared" si="9"/>
        <v>1.3053</v>
      </c>
      <c r="AA24" s="1581">
        <f>ROUND(SUMPRODUCT(PRODUCT(1+P24:P$40)),4)</f>
        <v>1.5307</v>
      </c>
      <c r="AB24" s="1581">
        <f>ROUND(SUMPRODUCT(PRODUCT(1+Q24:Q$40)),4)</f>
        <v>1.2863</v>
      </c>
      <c r="AC24" s="1581"/>
      <c r="AD24" s="1632">
        <f>ROUND(AVERAGE(I24:I$41)/100,4)</f>
        <v>0.0235</v>
      </c>
      <c r="AE24" s="1632">
        <f>ROUND(AVERAGE(J24:J$41)/100,4)</f>
        <v>0.0162</v>
      </c>
      <c r="AF24" s="1632">
        <f t="shared" si="10"/>
        <v>0.0162</v>
      </c>
      <c r="AG24" s="1632">
        <f>ROUND(AVERAGE(K24:K$41)/100,4)</f>
        <v>0.0259</v>
      </c>
      <c r="AH24" s="1632">
        <f>ROUND(AVERAGE(L24:L$41)/100,4)</f>
        <v>0.0149</v>
      </c>
    </row>
    <row r="25" s="1577" customFormat="1" ht="15" customHeight="1" spans="1:34">
      <c r="A25" s="1596" t="s">
        <v>2076</v>
      </c>
      <c r="B25" s="1597">
        <f t="shared" si="11"/>
        <v>446.463</v>
      </c>
      <c r="C25" s="1597">
        <f t="shared" si="12"/>
        <v>333.2784</v>
      </c>
      <c r="D25" s="1597">
        <f t="shared" ref="D25:D30" si="13">C25</f>
        <v>333.2784</v>
      </c>
      <c r="E25" s="1597">
        <f t="shared" si="3"/>
        <v>637.2828</v>
      </c>
      <c r="F25" s="1597">
        <f t="shared" si="4"/>
        <v>288.6883</v>
      </c>
      <c r="G25" s="1604"/>
      <c r="H25" s="1598">
        <v>1</v>
      </c>
      <c r="I25" s="1598">
        <v>1.7</v>
      </c>
      <c r="J25" s="1598">
        <v>1.92</v>
      </c>
      <c r="K25" s="1598">
        <v>1.64</v>
      </c>
      <c r="L25" s="1633">
        <v>2.01</v>
      </c>
      <c r="M25" s="1581"/>
      <c r="N25" s="1631">
        <f t="shared" ref="N25:N30" si="14">I25/100</f>
        <v>0.017</v>
      </c>
      <c r="O25" s="1632">
        <f t="shared" ref="O25:Q29" si="15">J25/100</f>
        <v>0.0192</v>
      </c>
      <c r="P25" s="1632">
        <f t="shared" si="15"/>
        <v>0.0164</v>
      </c>
      <c r="Q25" s="1632">
        <f t="shared" si="15"/>
        <v>0.0201</v>
      </c>
      <c r="R25" s="1652"/>
      <c r="S25" s="1639">
        <f>B25/B26-1</f>
        <v>0.0169999999999999</v>
      </c>
      <c r="T25" s="1640">
        <f>C25/C26-1</f>
        <v>0.0192000000000001</v>
      </c>
      <c r="U25" s="1640">
        <f>E25/E26-1</f>
        <v>0.0164</v>
      </c>
      <c r="V25" s="1640">
        <f>F25/F26-1</f>
        <v>0.0201</v>
      </c>
      <c r="W25" s="1581"/>
      <c r="X25" s="1581">
        <f>ROUND(SUMPRODUCT(PRODUCT(1+N25:N$40)),4)</f>
        <v>1.4517</v>
      </c>
      <c r="Y25" s="1581">
        <f>ROUND(SUMPRODUCT(PRODUCT(1+O25:O$40)),4)</f>
        <v>1.2929</v>
      </c>
      <c r="Z25" s="1581">
        <f t="shared" si="9"/>
        <v>1.2929</v>
      </c>
      <c r="AA25" s="1581">
        <f>ROUND(SUMPRODUCT(PRODUCT(1+P25:P$40)),4)</f>
        <v>1.5069</v>
      </c>
      <c r="AB25" s="1581">
        <f>ROUND(SUMPRODUCT(PRODUCT(1+Q25:Q$40)),4)</f>
        <v>1.2557</v>
      </c>
      <c r="AC25" s="1581"/>
      <c r="AD25" s="1632">
        <f>ROUND(AVERAGE(I25:I$41)/100,4)</f>
        <v>0.024</v>
      </c>
      <c r="AE25" s="1632">
        <f>ROUND(AVERAGE(J25:J$41)/100,4)</f>
        <v>0.0166</v>
      </c>
      <c r="AF25" s="1632">
        <f t="shared" si="10"/>
        <v>0.0166</v>
      </c>
      <c r="AG25" s="1632">
        <f>ROUND(AVERAGE(K25:K$41)/100,4)</f>
        <v>0.0265</v>
      </c>
      <c r="AH25" s="1632">
        <f>ROUND(AVERAGE(L25:L$41)/100,4)</f>
        <v>0.0143</v>
      </c>
    </row>
    <row r="26" ht="13" spans="1:34">
      <c r="A26" s="1596" t="s">
        <v>2077</v>
      </c>
      <c r="B26" s="1605">
        <v>439</v>
      </c>
      <c r="C26" s="1605">
        <v>327</v>
      </c>
      <c r="D26" s="1605">
        <f t="shared" si="13"/>
        <v>327</v>
      </c>
      <c r="E26" s="1605">
        <v>627</v>
      </c>
      <c r="F26" s="1606">
        <v>283</v>
      </c>
      <c r="G26" s="1607">
        <v>2017</v>
      </c>
      <c r="H26" s="1599">
        <v>4</v>
      </c>
      <c r="I26" s="1599">
        <v>1.71</v>
      </c>
      <c r="J26" s="1599">
        <v>1.78</v>
      </c>
      <c r="K26" s="1599">
        <v>1.71</v>
      </c>
      <c r="L26" s="1634">
        <v>1.43</v>
      </c>
      <c r="N26" s="1636">
        <f t="shared" si="14"/>
        <v>0.0171</v>
      </c>
      <c r="O26" s="1637">
        <f t="shared" si="15"/>
        <v>0.0178</v>
      </c>
      <c r="P26" s="1637">
        <f t="shared" si="15"/>
        <v>0.0171</v>
      </c>
      <c r="Q26" s="1637">
        <f t="shared" si="15"/>
        <v>0.0143</v>
      </c>
      <c r="R26" s="1652"/>
      <c r="S26" s="1653"/>
      <c r="T26" s="1654"/>
      <c r="U26" s="1654"/>
      <c r="V26" s="1654"/>
      <c r="X26" s="1581">
        <f>ROUND(SUMPRODUCT(PRODUCT(1+N26:N$40)),4)</f>
        <v>1.4274</v>
      </c>
      <c r="Y26" s="1581">
        <f>ROUND(SUMPRODUCT(PRODUCT(1+O26:O$40)),4)</f>
        <v>1.2685</v>
      </c>
      <c r="Z26" s="1581">
        <f t="shared" si="9"/>
        <v>1.2685</v>
      </c>
      <c r="AA26" s="1581">
        <f>ROUND(SUMPRODUCT(PRODUCT(1+P26:P$40)),4)</f>
        <v>1.4826</v>
      </c>
      <c r="AB26" s="1581">
        <f>ROUND(SUMPRODUCT(PRODUCT(1+Q26:Q$40)),4)</f>
        <v>1.2309</v>
      </c>
      <c r="AD26" s="1632">
        <f>ROUND(AVERAGE(I26:I$41)/100,4)</f>
        <v>0.0245</v>
      </c>
      <c r="AE26" s="1632">
        <f>ROUND(AVERAGE(J26:J$41)/100,4)</f>
        <v>0.0165</v>
      </c>
      <c r="AF26" s="1632">
        <f t="shared" si="10"/>
        <v>0.0165</v>
      </c>
      <c r="AG26" s="1632">
        <f>ROUND(AVERAGE(K26:K$41)/100,4)</f>
        <v>0.0271</v>
      </c>
      <c r="AH26" s="1632">
        <f>ROUND(AVERAGE(L26:L$41)/100,4)</f>
        <v>0.0139</v>
      </c>
    </row>
    <row r="27" s="1577" customFormat="1" ht="14.5" customHeight="1" spans="1:34">
      <c r="A27" s="1596" t="s">
        <v>2078</v>
      </c>
      <c r="B27" s="1597">
        <f t="shared" ref="B27:C29" si="16">B28*(1+N27)</f>
        <v>431.8073081168</v>
      </c>
      <c r="C27" s="1597">
        <f t="shared" si="16"/>
        <v>320.5788051648</v>
      </c>
      <c r="D27" s="1597">
        <f t="shared" si="13"/>
        <v>320.5788051648</v>
      </c>
      <c r="E27" s="1597">
        <f t="shared" ref="E27:F29" si="17">E28*(1+P27)</f>
        <v>615.961105531968</v>
      </c>
      <c r="F27" s="1597">
        <f t="shared" si="17"/>
        <v>279.467773001088</v>
      </c>
      <c r="G27" s="1602"/>
      <c r="H27" s="1598">
        <v>3</v>
      </c>
      <c r="I27" s="1598">
        <v>2.98</v>
      </c>
      <c r="J27" s="1598">
        <v>2.11</v>
      </c>
      <c r="K27" s="1598">
        <v>3.24</v>
      </c>
      <c r="L27" s="1633">
        <v>1.72</v>
      </c>
      <c r="M27" s="1581"/>
      <c r="N27" s="1631">
        <f t="shared" si="14"/>
        <v>0.0298</v>
      </c>
      <c r="O27" s="1638">
        <f t="shared" si="15"/>
        <v>0.0211</v>
      </c>
      <c r="P27" s="1638">
        <f t="shared" si="15"/>
        <v>0.0324</v>
      </c>
      <c r="Q27" s="1638">
        <f t="shared" si="15"/>
        <v>0.0172</v>
      </c>
      <c r="R27" s="1652"/>
      <c r="S27" s="1631"/>
      <c r="T27" s="1632"/>
      <c r="U27" s="1632"/>
      <c r="V27" s="1632"/>
      <c r="W27" s="1581"/>
      <c r="X27" s="1581">
        <f>ROUND(SUMPRODUCT(PRODUCT(1+N27:N$40)),4)</f>
        <v>1.4034</v>
      </c>
      <c r="Y27" s="1581">
        <f>ROUND(SUMPRODUCT(PRODUCT(1+O27:O$40)),4)</f>
        <v>1.2463</v>
      </c>
      <c r="Z27" s="1581">
        <f t="shared" si="9"/>
        <v>1.2463</v>
      </c>
      <c r="AA27" s="1581">
        <f>ROUND(SUMPRODUCT(PRODUCT(1+P27:P$40)),4)</f>
        <v>1.4577</v>
      </c>
      <c r="AB27" s="1581">
        <f>ROUND(SUMPRODUCT(PRODUCT(1+Q27:Q$40)),4)</f>
        <v>1.2136</v>
      </c>
      <c r="AC27" s="1581"/>
      <c r="AD27" s="1632">
        <f>ROUND(AVERAGE(I27:I$41)/100,4)</f>
        <v>0.0249</v>
      </c>
      <c r="AE27" s="1632">
        <f>ROUND(AVERAGE(J27:J$41)/100,4)</f>
        <v>0.0164</v>
      </c>
      <c r="AF27" s="1632">
        <f t="shared" si="10"/>
        <v>0.0164</v>
      </c>
      <c r="AG27" s="1632">
        <f>ROUND(AVERAGE(K27:K$41)/100,4)</f>
        <v>0.0278</v>
      </c>
      <c r="AH27" s="1632">
        <f>ROUND(AVERAGE(L27:L$41)/100,4)</f>
        <v>0.0139</v>
      </c>
    </row>
    <row r="28" s="1573" customFormat="1" ht="14.5" customHeight="1" spans="1:34">
      <c r="A28" s="1596" t="s">
        <v>2079</v>
      </c>
      <c r="B28" s="1597">
        <f t="shared" si="16"/>
        <v>419.311816</v>
      </c>
      <c r="C28" s="1597">
        <f t="shared" si="16"/>
        <v>313.954368</v>
      </c>
      <c r="D28" s="1597">
        <f t="shared" si="13"/>
        <v>313.954368</v>
      </c>
      <c r="E28" s="1597">
        <f t="shared" si="17"/>
        <v>596.63028432</v>
      </c>
      <c r="F28" s="1597">
        <f t="shared" si="17"/>
        <v>274.74220704</v>
      </c>
      <c r="G28" s="1602"/>
      <c r="H28" s="1603">
        <v>2</v>
      </c>
      <c r="I28" s="1603">
        <v>3.4</v>
      </c>
      <c r="J28" s="1603">
        <v>2</v>
      </c>
      <c r="K28" s="1603">
        <v>3.82</v>
      </c>
      <c r="L28" s="1635">
        <v>1.68</v>
      </c>
      <c r="N28" s="1631">
        <f t="shared" si="14"/>
        <v>0.034</v>
      </c>
      <c r="O28" s="1638">
        <f t="shared" si="15"/>
        <v>0.02</v>
      </c>
      <c r="P28" s="1638">
        <f t="shared" si="15"/>
        <v>0.0382</v>
      </c>
      <c r="Q28" s="1638">
        <f t="shared" si="15"/>
        <v>0.0168</v>
      </c>
      <c r="S28" s="1631"/>
      <c r="T28" s="1632"/>
      <c r="U28" s="1632"/>
      <c r="V28" s="1632"/>
      <c r="X28" s="1581">
        <f>ROUND(SUMPRODUCT(PRODUCT(1+N28:N$40)),4)</f>
        <v>1.3628</v>
      </c>
      <c r="Y28" s="1581">
        <f>ROUND(SUMPRODUCT(PRODUCT(1+O28:O$40)),4)</f>
        <v>1.2206</v>
      </c>
      <c r="Z28" s="1581">
        <f t="shared" si="9"/>
        <v>1.2206</v>
      </c>
      <c r="AA28" s="1581">
        <f>ROUND(SUMPRODUCT(PRODUCT(1+P28:P$40)),4)</f>
        <v>1.4119</v>
      </c>
      <c r="AB28" s="1581">
        <f>ROUND(SUMPRODUCT(PRODUCT(1+Q28:Q$40)),4)</f>
        <v>1.193</v>
      </c>
      <c r="AD28" s="1632">
        <f>ROUND(AVERAGE(I28:I$41)/100,4)</f>
        <v>0.0246</v>
      </c>
      <c r="AE28" s="1632">
        <f>ROUND(AVERAGE(J28:J$41)/100,4)</f>
        <v>0.016</v>
      </c>
      <c r="AF28" s="1632">
        <f t="shared" si="10"/>
        <v>0.016</v>
      </c>
      <c r="AG28" s="1632">
        <f>ROUND(AVERAGE(K28:K$41)/100,4)</f>
        <v>0.0275</v>
      </c>
      <c r="AH28" s="1632">
        <f>ROUND(AVERAGE(L28:L$41)/100,4)</f>
        <v>0.0137</v>
      </c>
    </row>
    <row r="29" s="1577" customFormat="1" ht="15" customHeight="1" spans="1:34">
      <c r="A29" s="1596" t="s">
        <v>2080</v>
      </c>
      <c r="B29" s="1597">
        <f t="shared" si="16"/>
        <v>405.524</v>
      </c>
      <c r="C29" s="1597">
        <f t="shared" si="16"/>
        <v>307.7984</v>
      </c>
      <c r="D29" s="1597">
        <f t="shared" si="13"/>
        <v>307.7984</v>
      </c>
      <c r="E29" s="1597">
        <f t="shared" si="17"/>
        <v>574.6776</v>
      </c>
      <c r="F29" s="1597">
        <f t="shared" si="17"/>
        <v>270.2028</v>
      </c>
      <c r="G29" s="1604"/>
      <c r="H29" s="1598">
        <v>1</v>
      </c>
      <c r="I29" s="1598">
        <v>3.45</v>
      </c>
      <c r="J29" s="1598">
        <v>1.92</v>
      </c>
      <c r="K29" s="1598">
        <v>3.92</v>
      </c>
      <c r="L29" s="1633">
        <v>1.58</v>
      </c>
      <c r="M29" s="1581"/>
      <c r="N29" s="1639">
        <f t="shared" si="14"/>
        <v>0.0345</v>
      </c>
      <c r="O29" s="1640">
        <f t="shared" si="15"/>
        <v>0.0192</v>
      </c>
      <c r="P29" s="1640">
        <f t="shared" si="15"/>
        <v>0.0392</v>
      </c>
      <c r="Q29" s="1640">
        <f t="shared" si="15"/>
        <v>0.0158</v>
      </c>
      <c r="R29" s="1652"/>
      <c r="S29" s="1639">
        <f>B29/B30-1</f>
        <v>0.0345</v>
      </c>
      <c r="T29" s="1640">
        <f>C29/C30-1</f>
        <v>0.0192000000000001</v>
      </c>
      <c r="U29" s="1640">
        <f>E29/E30-1</f>
        <v>0.0391999999999999</v>
      </c>
      <c r="V29" s="1640">
        <f>F29/F30-1</f>
        <v>0.0158</v>
      </c>
      <c r="W29" s="1581"/>
      <c r="X29" s="1581">
        <f>ROUND(SUMPRODUCT(PRODUCT(1+N29:N$40)),4)</f>
        <v>1.318</v>
      </c>
      <c r="Y29" s="1581">
        <f>ROUND(SUMPRODUCT(PRODUCT(1+O29:O$40)),4)</f>
        <v>1.1966</v>
      </c>
      <c r="Z29" s="1581">
        <f t="shared" si="9"/>
        <v>1.1966</v>
      </c>
      <c r="AA29" s="1581">
        <f>ROUND(SUMPRODUCT(PRODUCT(1+P29:P$40)),4)</f>
        <v>1.36</v>
      </c>
      <c r="AB29" s="1581">
        <f>ROUND(SUMPRODUCT(PRODUCT(1+Q29:Q$40)),4)</f>
        <v>1.1733</v>
      </c>
      <c r="AC29" s="1581"/>
      <c r="AD29" s="1632">
        <f>ROUND(AVERAGE(I29:I$41)/100,4)</f>
        <v>0.0239</v>
      </c>
      <c r="AE29" s="1632">
        <f>ROUND(AVERAGE(J29:J$41)/100,4)</f>
        <v>0.0157</v>
      </c>
      <c r="AF29" s="1632">
        <f t="shared" si="10"/>
        <v>0.0157</v>
      </c>
      <c r="AG29" s="1632">
        <f>ROUND(AVERAGE(K29:K$41)/100,4)</f>
        <v>0.0266</v>
      </c>
      <c r="AH29" s="1632">
        <f>ROUND(AVERAGE(L29:L$41)/100,4)</f>
        <v>0.0134</v>
      </c>
    </row>
    <row r="30" ht="13" spans="1:34">
      <c r="A30" s="1596" t="s">
        <v>2081</v>
      </c>
      <c r="B30" s="1608">
        <v>392</v>
      </c>
      <c r="C30" s="1608">
        <v>302</v>
      </c>
      <c r="D30" s="1608">
        <f t="shared" si="13"/>
        <v>302</v>
      </c>
      <c r="E30" s="1608">
        <v>553</v>
      </c>
      <c r="F30" s="1609">
        <v>266</v>
      </c>
      <c r="G30" s="1607">
        <v>2016</v>
      </c>
      <c r="H30" s="1599">
        <v>4</v>
      </c>
      <c r="I30" s="1599">
        <v>4.56</v>
      </c>
      <c r="J30" s="1599">
        <v>2.15</v>
      </c>
      <c r="K30" s="1599">
        <v>5.32</v>
      </c>
      <c r="L30" s="1634">
        <v>1.57</v>
      </c>
      <c r="N30" s="1631">
        <f t="shared" si="14"/>
        <v>0.0456</v>
      </c>
      <c r="O30" s="1632">
        <f t="shared" ref="O30:Q45" si="18">J30/100</f>
        <v>0.0215</v>
      </c>
      <c r="P30" s="1632">
        <f t="shared" si="18"/>
        <v>0.0532</v>
      </c>
      <c r="Q30" s="1632">
        <f t="shared" si="18"/>
        <v>0.0157</v>
      </c>
      <c r="R30" s="1652"/>
      <c r="S30" s="1653"/>
      <c r="T30" s="1654"/>
      <c r="U30" s="1654"/>
      <c r="V30" s="1654"/>
      <c r="X30" s="1581">
        <f>ROUND(SUMPRODUCT(PRODUCT(1+N30:N$40)),4)</f>
        <v>1.274</v>
      </c>
      <c r="Y30" s="1581">
        <f>ROUND(SUMPRODUCT(PRODUCT(1+O30:O$40)),4)</f>
        <v>1.1741</v>
      </c>
      <c r="Z30" s="1581">
        <f t="shared" si="9"/>
        <v>1.1741</v>
      </c>
      <c r="AA30" s="1581">
        <f>ROUND(SUMPRODUCT(PRODUCT(1+P30:P$40)),4)</f>
        <v>1.3087</v>
      </c>
      <c r="AB30" s="1581">
        <f>ROUND(SUMPRODUCT(PRODUCT(1+Q30:Q$40)),4)</f>
        <v>1.1551</v>
      </c>
      <c r="AD30" s="1632">
        <f>ROUND(AVERAGE(I30:I$41)/100,4)</f>
        <v>0.023</v>
      </c>
      <c r="AE30" s="1632">
        <f>ROUND(AVERAGE(J30:J$41)/100,4)</f>
        <v>0.0155</v>
      </c>
      <c r="AF30" s="1632">
        <f t="shared" si="10"/>
        <v>0.0155</v>
      </c>
      <c r="AG30" s="1632">
        <f>ROUND(AVERAGE(K30:K$41)/100,4)</f>
        <v>0.0256</v>
      </c>
      <c r="AH30" s="1632">
        <f>ROUND(AVERAGE(L30:L$41)/100,4)</f>
        <v>0.0132</v>
      </c>
    </row>
    <row r="31" spans="1:34">
      <c r="A31" s="1596" t="s">
        <v>2082</v>
      </c>
      <c r="B31" s="1597">
        <f t="shared" ref="B31:C33" si="19">B30/(1+N30)</f>
        <v>374.904361132364</v>
      </c>
      <c r="C31" s="1597">
        <f t="shared" si="19"/>
        <v>295.643661282428</v>
      </c>
      <c r="D31" s="1597">
        <f t="shared" ref="D31:D90" si="20">C31</f>
        <v>295.643661282428</v>
      </c>
      <c r="E31" s="1597">
        <f t="shared" ref="E31:F33" si="21">E30/(1+P30)</f>
        <v>525.066464109381</v>
      </c>
      <c r="F31" s="1597">
        <f t="shared" si="21"/>
        <v>261.888352860096</v>
      </c>
      <c r="G31" s="1602"/>
      <c r="H31" s="1598">
        <v>3</v>
      </c>
      <c r="I31" s="1598">
        <v>4.12</v>
      </c>
      <c r="J31" s="1598">
        <v>2</v>
      </c>
      <c r="K31" s="1598">
        <v>4.79</v>
      </c>
      <c r="L31" s="1633">
        <v>1.97</v>
      </c>
      <c r="N31" s="1631">
        <f t="shared" ref="N31:Q65" si="22">I31/100</f>
        <v>0.0412</v>
      </c>
      <c r="O31" s="1632">
        <f t="shared" si="18"/>
        <v>0.02</v>
      </c>
      <c r="P31" s="1632">
        <f t="shared" si="18"/>
        <v>0.0479</v>
      </c>
      <c r="Q31" s="1632">
        <f t="shared" si="18"/>
        <v>0.0197</v>
      </c>
      <c r="R31" s="1652"/>
      <c r="S31" s="1631"/>
      <c r="T31" s="1632"/>
      <c r="U31" s="1632"/>
      <c r="V31" s="1632"/>
      <c r="X31" s="1581">
        <f>ROUND(SUMPRODUCT(PRODUCT(1+N31:N$40)),4)</f>
        <v>1.2185</v>
      </c>
      <c r="Y31" s="1581">
        <f>ROUND(SUMPRODUCT(PRODUCT(1+O31:O$40)),4)</f>
        <v>1.1494</v>
      </c>
      <c r="Z31" s="1581">
        <f t="shared" si="9"/>
        <v>1.1494</v>
      </c>
      <c r="AA31" s="1581">
        <f>ROUND(SUMPRODUCT(PRODUCT(1+P31:P$40)),4)</f>
        <v>1.2426</v>
      </c>
      <c r="AB31" s="1581">
        <f>ROUND(SUMPRODUCT(PRODUCT(1+Q31:Q$40)),4)</f>
        <v>1.1372</v>
      </c>
      <c r="AD31" s="1632">
        <f>ROUND(AVERAGE(I31:I$41)/100,4)</f>
        <v>0.0209</v>
      </c>
      <c r="AE31" s="1632">
        <f>ROUND(AVERAGE(J31:J$41)/100,4)</f>
        <v>0.0149</v>
      </c>
      <c r="AF31" s="1632">
        <f t="shared" si="10"/>
        <v>0.0149</v>
      </c>
      <c r="AG31" s="1632">
        <f>ROUND(AVERAGE(K31:K$41)/100,4)</f>
        <v>0.0231</v>
      </c>
      <c r="AH31" s="1632">
        <f>ROUND(AVERAGE(L31:L$41)/100,4)</f>
        <v>0.013</v>
      </c>
    </row>
    <row r="32" spans="1:34">
      <c r="A32" s="1596" t="s">
        <v>2083</v>
      </c>
      <c r="B32" s="1597">
        <f t="shared" si="19"/>
        <v>360.069497822094</v>
      </c>
      <c r="C32" s="1597">
        <f t="shared" si="19"/>
        <v>289.846726747478</v>
      </c>
      <c r="D32" s="1597">
        <f t="shared" si="20"/>
        <v>289.846726747478</v>
      </c>
      <c r="E32" s="1597">
        <f t="shared" si="21"/>
        <v>501.065430011815</v>
      </c>
      <c r="F32" s="1597">
        <f t="shared" si="21"/>
        <v>256.82882500745</v>
      </c>
      <c r="G32" s="1602"/>
      <c r="H32" s="1603">
        <v>2</v>
      </c>
      <c r="I32" s="1603">
        <v>3.85</v>
      </c>
      <c r="J32" s="1603">
        <v>1.95</v>
      </c>
      <c r="K32" s="1603">
        <v>4.48</v>
      </c>
      <c r="L32" s="1635">
        <v>1.41</v>
      </c>
      <c r="N32" s="1631">
        <f t="shared" si="22"/>
        <v>0.0385</v>
      </c>
      <c r="O32" s="1632">
        <f t="shared" si="18"/>
        <v>0.0195</v>
      </c>
      <c r="P32" s="1632">
        <f t="shared" si="18"/>
        <v>0.0448</v>
      </c>
      <c r="Q32" s="1632">
        <f t="shared" si="18"/>
        <v>0.0141</v>
      </c>
      <c r="R32" s="1652"/>
      <c r="S32" s="1631"/>
      <c r="T32" s="1632"/>
      <c r="U32" s="1632"/>
      <c r="V32" s="1632"/>
      <c r="X32" s="1581">
        <f>ROUND(SUMPRODUCT(PRODUCT(1+N32:N$40)),4)</f>
        <v>1.1703</v>
      </c>
      <c r="Y32" s="1581">
        <f>ROUND(SUMPRODUCT(PRODUCT(1+O32:O$40)),4)</f>
        <v>1.1269</v>
      </c>
      <c r="Z32" s="1581">
        <f t="shared" si="9"/>
        <v>1.1269</v>
      </c>
      <c r="AA32" s="1581">
        <f>ROUND(SUMPRODUCT(PRODUCT(1+P32:P$40)),4)</f>
        <v>1.1858</v>
      </c>
      <c r="AB32" s="1581">
        <f>ROUND(SUMPRODUCT(PRODUCT(1+Q32:Q$40)),4)</f>
        <v>1.1152</v>
      </c>
      <c r="AD32" s="1632">
        <f>ROUND(AVERAGE(I32:I$41)/100,4)</f>
        <v>0.0189</v>
      </c>
      <c r="AE32" s="1632">
        <f>ROUND(AVERAGE(J32:J$41)/100,4)</f>
        <v>0.0144</v>
      </c>
      <c r="AF32" s="1632">
        <f t="shared" si="10"/>
        <v>0.0144</v>
      </c>
      <c r="AG32" s="1632">
        <f>ROUND(AVERAGE(K32:K$41)/100,4)</f>
        <v>0.0206</v>
      </c>
      <c r="AH32" s="1632">
        <f>ROUND(AVERAGE(L32:L$41)/100,4)</f>
        <v>0.0123</v>
      </c>
    </row>
    <row r="33" ht="13.25" spans="1:34">
      <c r="A33" s="1596" t="s">
        <v>2084</v>
      </c>
      <c r="B33" s="1597">
        <f t="shared" si="19"/>
        <v>346.720748986128</v>
      </c>
      <c r="C33" s="1597">
        <f t="shared" si="19"/>
        <v>284.302821723863</v>
      </c>
      <c r="D33" s="1597">
        <f t="shared" si="20"/>
        <v>284.302821723863</v>
      </c>
      <c r="E33" s="1597">
        <f t="shared" si="21"/>
        <v>479.580235463069</v>
      </c>
      <c r="F33" s="1597">
        <f t="shared" si="21"/>
        <v>253.257888775712</v>
      </c>
      <c r="G33" s="1610"/>
      <c r="H33" s="1598">
        <v>1</v>
      </c>
      <c r="I33" s="1598">
        <v>4.09</v>
      </c>
      <c r="J33" s="1598">
        <v>2.93</v>
      </c>
      <c r="K33" s="1598">
        <v>4.54</v>
      </c>
      <c r="L33" s="1633">
        <v>1.48</v>
      </c>
      <c r="N33" s="1631">
        <f t="shared" si="22"/>
        <v>0.0409</v>
      </c>
      <c r="O33" s="1632">
        <f t="shared" si="18"/>
        <v>0.0293</v>
      </c>
      <c r="P33" s="1632">
        <f t="shared" si="18"/>
        <v>0.0454</v>
      </c>
      <c r="Q33" s="1632">
        <f t="shared" si="18"/>
        <v>0.0148</v>
      </c>
      <c r="R33" s="1652"/>
      <c r="S33" s="1639">
        <f>B33/B34-1</f>
        <v>0.0412034504087928</v>
      </c>
      <c r="T33" s="1640">
        <f>C33/C34-1</f>
        <v>0.0263639773424651</v>
      </c>
      <c r="U33" s="1640">
        <f>E33/E34-1</f>
        <v>0.0448371142986264</v>
      </c>
      <c r="V33" s="1640">
        <f>F33/F34-1</f>
        <v>0.0170999549225386</v>
      </c>
      <c r="X33" s="1581">
        <f>ROUND(SUMPRODUCT(PRODUCT(1+N33:N$40)),4)</f>
        <v>1.1269</v>
      </c>
      <c r="Y33" s="1581">
        <f>ROUND(SUMPRODUCT(PRODUCT(1+O33:O$40)),4)</f>
        <v>1.1053</v>
      </c>
      <c r="Z33" s="1581">
        <f t="shared" si="9"/>
        <v>1.1053</v>
      </c>
      <c r="AA33" s="1581">
        <f>ROUND(SUMPRODUCT(PRODUCT(1+P33:P$40)),4)</f>
        <v>1.1349</v>
      </c>
      <c r="AB33" s="1581">
        <f>ROUND(SUMPRODUCT(PRODUCT(1+Q33:Q$40)),4)</f>
        <v>1.0997</v>
      </c>
      <c r="AD33" s="1632">
        <f>ROUND(AVERAGE(I33:I$41)/100,4)</f>
        <v>0.0167</v>
      </c>
      <c r="AE33" s="1632">
        <f>ROUND(AVERAGE(J33:J$41)/100,4)</f>
        <v>0.0138</v>
      </c>
      <c r="AF33" s="1632">
        <f t="shared" si="10"/>
        <v>0.0138</v>
      </c>
      <c r="AG33" s="1632">
        <f>ROUND(AVERAGE(K33:K$41)/100,4)</f>
        <v>0.0179</v>
      </c>
      <c r="AH33" s="1632">
        <f>ROUND(AVERAGE(L33:L$41)/100,4)</f>
        <v>0.0121</v>
      </c>
    </row>
    <row r="34" ht="13.75" spans="1:34">
      <c r="A34" s="1596" t="s">
        <v>2085</v>
      </c>
      <c r="B34" s="1608">
        <v>333</v>
      </c>
      <c r="C34" s="1608">
        <v>277</v>
      </c>
      <c r="D34" s="1608">
        <f t="shared" si="20"/>
        <v>277</v>
      </c>
      <c r="E34" s="1608">
        <v>459</v>
      </c>
      <c r="F34" s="1609">
        <v>249</v>
      </c>
      <c r="G34" s="1611">
        <v>2015</v>
      </c>
      <c r="H34" s="1612">
        <v>4</v>
      </c>
      <c r="I34" s="1612">
        <v>1.63</v>
      </c>
      <c r="J34" s="1612">
        <v>1.11</v>
      </c>
      <c r="K34" s="1612">
        <v>1.77</v>
      </c>
      <c r="L34" s="1641">
        <v>1.89</v>
      </c>
      <c r="N34" s="1636">
        <f t="shared" si="22"/>
        <v>0.0163</v>
      </c>
      <c r="O34" s="1637">
        <f t="shared" si="18"/>
        <v>0.0111</v>
      </c>
      <c r="P34" s="1637">
        <f t="shared" si="18"/>
        <v>0.0177</v>
      </c>
      <c r="Q34" s="1637">
        <f t="shared" si="18"/>
        <v>0.0189</v>
      </c>
      <c r="R34" s="1652"/>
      <c r="X34" s="1581">
        <f>ROUND(SUMPRODUCT(PRODUCT(1+N34:N$40)),4)</f>
        <v>1.0826</v>
      </c>
      <c r="Y34" s="1581">
        <f>ROUND(SUMPRODUCT(PRODUCT(1+O34:O$40)),4)</f>
        <v>1.0738</v>
      </c>
      <c r="Z34" s="1581">
        <f t="shared" si="9"/>
        <v>1.0738</v>
      </c>
      <c r="AA34" s="1581">
        <f>ROUND(SUMPRODUCT(PRODUCT(1+P34:P$40)),4)</f>
        <v>1.0856</v>
      </c>
      <c r="AB34" s="1581">
        <f>ROUND(SUMPRODUCT(PRODUCT(1+Q34:Q$40)),4)</f>
        <v>1.0837</v>
      </c>
      <c r="AD34" s="1632">
        <f>ROUND(AVERAGE(I34:I$41)/100,4)</f>
        <v>0.0137</v>
      </c>
      <c r="AE34" s="1632">
        <f>ROUND(AVERAGE(J34:J$41)/100,4)</f>
        <v>0.0119</v>
      </c>
      <c r="AF34" s="1632">
        <f t="shared" si="10"/>
        <v>0.0119</v>
      </c>
      <c r="AG34" s="1632">
        <f>ROUND(AVERAGE(K34:K$41)/100,4)</f>
        <v>0.0145</v>
      </c>
      <c r="AH34" s="1632">
        <f>ROUND(AVERAGE(L34:L$41)/100,4)</f>
        <v>0.0118</v>
      </c>
    </row>
    <row r="35" spans="1:34">
      <c r="A35" s="1596" t="s">
        <v>2086</v>
      </c>
      <c r="B35" s="1597">
        <f t="shared" ref="B35:C37" si="23">B34/(1+N34)</f>
        <v>327.659155761094</v>
      </c>
      <c r="C35" s="1597">
        <f t="shared" si="23"/>
        <v>273.959054495104</v>
      </c>
      <c r="D35" s="1597">
        <f t="shared" si="20"/>
        <v>273.959054495104</v>
      </c>
      <c r="E35" s="1597">
        <f t="shared" ref="E35:F37" si="24">E34/(1+P34)</f>
        <v>451.016999115653</v>
      </c>
      <c r="F35" s="1597">
        <f t="shared" si="24"/>
        <v>244.381195406811</v>
      </c>
      <c r="G35" s="1602"/>
      <c r="H35" s="1613">
        <v>3</v>
      </c>
      <c r="I35" s="1613">
        <v>1.65</v>
      </c>
      <c r="J35" s="1613">
        <v>0.92</v>
      </c>
      <c r="K35" s="1613">
        <v>1.88</v>
      </c>
      <c r="L35" s="1642">
        <v>1.26</v>
      </c>
      <c r="N35" s="1631">
        <f t="shared" si="22"/>
        <v>0.0165</v>
      </c>
      <c r="O35" s="1638">
        <f t="shared" si="18"/>
        <v>0.0092</v>
      </c>
      <c r="P35" s="1638">
        <f t="shared" si="18"/>
        <v>0.0188</v>
      </c>
      <c r="Q35" s="1638">
        <f t="shared" si="18"/>
        <v>0.0126</v>
      </c>
      <c r="R35" s="1652"/>
      <c r="S35" s="1631"/>
      <c r="T35" s="1632"/>
      <c r="U35" s="1632"/>
      <c r="V35" s="1632"/>
      <c r="X35" s="1581">
        <f>ROUND(SUMPRODUCT(PRODUCT(1+N35:N$40)),4)</f>
        <v>1.0652</v>
      </c>
      <c r="Y35" s="1581">
        <f>ROUND(SUMPRODUCT(PRODUCT(1+O35:O$40)),4)</f>
        <v>1.0621</v>
      </c>
      <c r="Z35" s="1581">
        <f t="shared" si="9"/>
        <v>1.0621</v>
      </c>
      <c r="AA35" s="1581">
        <f>ROUND(SUMPRODUCT(PRODUCT(1+P35:P$40)),4)</f>
        <v>1.0668</v>
      </c>
      <c r="AB35" s="1581">
        <f>ROUND(SUMPRODUCT(PRODUCT(1+Q35:Q$40)),4)</f>
        <v>1.0636</v>
      </c>
      <c r="AD35" s="1632">
        <f>ROUND(AVERAGE(I35:I$41)/100,4)</f>
        <v>0.0133</v>
      </c>
      <c r="AE35" s="1632">
        <f>ROUND(AVERAGE(J35:J$41)/100,4)</f>
        <v>0.012</v>
      </c>
      <c r="AF35" s="1632">
        <f t="shared" si="10"/>
        <v>0.012</v>
      </c>
      <c r="AG35" s="1632">
        <f>ROUND(AVERAGE(K35:K$41)/100,4)</f>
        <v>0.014</v>
      </c>
      <c r="AH35" s="1632">
        <f>ROUND(AVERAGE(L35:L$41)/100,4)</f>
        <v>0.0108</v>
      </c>
    </row>
    <row r="36" spans="1:34">
      <c r="A36" s="1596" t="s">
        <v>2087</v>
      </c>
      <c r="B36" s="1597">
        <f t="shared" si="23"/>
        <v>322.340536902208</v>
      </c>
      <c r="C36" s="1597">
        <f t="shared" si="23"/>
        <v>271.461607704225</v>
      </c>
      <c r="D36" s="1597">
        <f t="shared" si="20"/>
        <v>271.461607704225</v>
      </c>
      <c r="E36" s="1597">
        <f t="shared" si="24"/>
        <v>442.694345421725</v>
      </c>
      <c r="F36" s="1597">
        <f t="shared" si="24"/>
        <v>241.340307531909</v>
      </c>
      <c r="G36" s="1602"/>
      <c r="H36" s="1603">
        <v>2</v>
      </c>
      <c r="I36" s="1603">
        <v>0.77</v>
      </c>
      <c r="J36" s="1603">
        <v>0.69</v>
      </c>
      <c r="K36" s="1603">
        <v>0.8</v>
      </c>
      <c r="L36" s="1635">
        <v>0.88</v>
      </c>
      <c r="N36" s="1631">
        <f t="shared" si="22"/>
        <v>0.0077</v>
      </c>
      <c r="O36" s="1638">
        <f t="shared" si="18"/>
        <v>0.0069</v>
      </c>
      <c r="P36" s="1638">
        <f t="shared" si="18"/>
        <v>0.008</v>
      </c>
      <c r="Q36" s="1638">
        <f t="shared" si="18"/>
        <v>0.0088</v>
      </c>
      <c r="R36" s="1652"/>
      <c r="S36" s="1631"/>
      <c r="T36" s="1632"/>
      <c r="U36" s="1632"/>
      <c r="V36" s="1632"/>
      <c r="X36" s="1581">
        <f>ROUND(SUMPRODUCT(PRODUCT(1+N36:N$40)),4)</f>
        <v>1.048</v>
      </c>
      <c r="Y36" s="1581">
        <f>ROUND(SUMPRODUCT(PRODUCT(1+O36:O$40)),4)</f>
        <v>1.0524</v>
      </c>
      <c r="Z36" s="1581">
        <f t="shared" si="9"/>
        <v>1.0524</v>
      </c>
      <c r="AA36" s="1581">
        <f>ROUND(SUMPRODUCT(PRODUCT(1+P36:P$40)),4)</f>
        <v>1.0471</v>
      </c>
      <c r="AB36" s="1581">
        <f>ROUND(SUMPRODUCT(PRODUCT(1+Q36:Q$40)),4)</f>
        <v>1.0504</v>
      </c>
      <c r="AD36" s="1632">
        <f>ROUND(AVERAGE(I36:I$41)/100,4)</f>
        <v>0.0128</v>
      </c>
      <c r="AE36" s="1632">
        <f>ROUND(AVERAGE(J36:J$41)/100,4)</f>
        <v>0.0125</v>
      </c>
      <c r="AF36" s="1632">
        <f t="shared" si="10"/>
        <v>0.0125</v>
      </c>
      <c r="AG36" s="1632">
        <f>ROUND(AVERAGE(K36:K$41)/100,4)</f>
        <v>0.0132</v>
      </c>
      <c r="AH36" s="1632">
        <f>ROUND(AVERAGE(L36:L$41)/100,4)</f>
        <v>0.0105</v>
      </c>
    </row>
    <row r="37" spans="1:34">
      <c r="A37" s="1596" t="s">
        <v>2088</v>
      </c>
      <c r="B37" s="1597">
        <f t="shared" si="23"/>
        <v>319.877480303868</v>
      </c>
      <c r="C37" s="1597">
        <f t="shared" si="23"/>
        <v>269.601358331736</v>
      </c>
      <c r="D37" s="1597">
        <f t="shared" si="20"/>
        <v>269.601358331736</v>
      </c>
      <c r="E37" s="1597">
        <f t="shared" si="24"/>
        <v>439.180898235838</v>
      </c>
      <c r="F37" s="1597">
        <f t="shared" si="24"/>
        <v>239.235039187063</v>
      </c>
      <c r="G37" s="1610"/>
      <c r="H37" s="1598">
        <v>1</v>
      </c>
      <c r="I37" s="1598">
        <v>0.51</v>
      </c>
      <c r="J37" s="1598">
        <v>0.54</v>
      </c>
      <c r="K37" s="1598">
        <v>0.48</v>
      </c>
      <c r="L37" s="1633">
        <v>0.93</v>
      </c>
      <c r="N37" s="1639">
        <f t="shared" si="22"/>
        <v>0.0051</v>
      </c>
      <c r="O37" s="1640">
        <f t="shared" si="18"/>
        <v>0.0054</v>
      </c>
      <c r="P37" s="1640">
        <f t="shared" si="18"/>
        <v>0.0048</v>
      </c>
      <c r="Q37" s="1640">
        <f t="shared" si="18"/>
        <v>0.0093</v>
      </c>
      <c r="R37" s="1652"/>
      <c r="S37" s="1639">
        <f>B37/B38-1</f>
        <v>0.00590402611279228</v>
      </c>
      <c r="T37" s="1640">
        <f>C37/C38-1</f>
        <v>0.00597521765573328</v>
      </c>
      <c r="U37" s="1640">
        <f>E37/E38-1</f>
        <v>0.00499061381198596</v>
      </c>
      <c r="V37" s="1640">
        <f>F37/F38-1</f>
        <v>0.00943054509309338</v>
      </c>
      <c r="X37" s="1581">
        <f>ROUND(SUMPRODUCT(PRODUCT(1+N37:N$40)),4)</f>
        <v>1.0399</v>
      </c>
      <c r="Y37" s="1581">
        <f>ROUND(SUMPRODUCT(PRODUCT(1+O37:O$40)),4)</f>
        <v>1.0452</v>
      </c>
      <c r="Z37" s="1581">
        <f t="shared" si="9"/>
        <v>1.0452</v>
      </c>
      <c r="AA37" s="1581">
        <f>ROUND(SUMPRODUCT(PRODUCT(1+P37:P$40)),4)</f>
        <v>1.0388</v>
      </c>
      <c r="AB37" s="1581">
        <f>ROUND(SUMPRODUCT(PRODUCT(1+Q37:Q$40)),4)</f>
        <v>1.0412</v>
      </c>
      <c r="AD37" s="1632">
        <f>ROUND(AVERAGE(I37:I$41)/100,4)</f>
        <v>0.0138</v>
      </c>
      <c r="AE37" s="1632">
        <f>ROUND(AVERAGE(J37:J$41)/100,4)</f>
        <v>0.0136</v>
      </c>
      <c r="AF37" s="1632">
        <f t="shared" si="10"/>
        <v>0.0136</v>
      </c>
      <c r="AG37" s="1632">
        <f>ROUND(AVERAGE(K37:K$41)/100,4)</f>
        <v>0.0142</v>
      </c>
      <c r="AH37" s="1632">
        <f>ROUND(AVERAGE(L37:L$41)/100,4)</f>
        <v>0.0108</v>
      </c>
    </row>
    <row r="38" ht="13.75" spans="1:34">
      <c r="A38" s="1596" t="s">
        <v>2089</v>
      </c>
      <c r="B38" s="1614">
        <v>318</v>
      </c>
      <c r="C38" s="1614">
        <v>268</v>
      </c>
      <c r="D38" s="1614">
        <f t="shared" si="20"/>
        <v>268</v>
      </c>
      <c r="E38" s="1614">
        <v>437</v>
      </c>
      <c r="F38" s="1615">
        <v>237</v>
      </c>
      <c r="G38" s="1611">
        <v>2014</v>
      </c>
      <c r="H38" s="1612">
        <v>4</v>
      </c>
      <c r="I38" s="1612">
        <v>0.21</v>
      </c>
      <c r="J38" s="1612">
        <v>0.41</v>
      </c>
      <c r="K38" s="1612">
        <v>0.12</v>
      </c>
      <c r="L38" s="1641">
        <v>0.89</v>
      </c>
      <c r="N38" s="1631">
        <f t="shared" si="22"/>
        <v>0.0021</v>
      </c>
      <c r="O38" s="1632">
        <f t="shared" si="18"/>
        <v>0.0041</v>
      </c>
      <c r="P38" s="1632">
        <f t="shared" si="18"/>
        <v>0.0012</v>
      </c>
      <c r="Q38" s="1632">
        <f t="shared" si="18"/>
        <v>0.0089</v>
      </c>
      <c r="R38" s="1652"/>
      <c r="S38" s="1653"/>
      <c r="T38" s="1654"/>
      <c r="U38" s="1654"/>
      <c r="V38" s="1654"/>
      <c r="X38" s="1581">
        <f>ROUND(SUMPRODUCT(PRODUCT(1+N38:N$40)),4)</f>
        <v>1.0347</v>
      </c>
      <c r="Y38" s="1581">
        <f>ROUND(SUMPRODUCT(PRODUCT(1+O38:O$40)),4)</f>
        <v>1.0395</v>
      </c>
      <c r="Z38" s="1581">
        <f t="shared" si="9"/>
        <v>1.0395</v>
      </c>
      <c r="AA38" s="1581">
        <f>ROUND(SUMPRODUCT(PRODUCT(1+P38:P$40)),4)</f>
        <v>1.0338</v>
      </c>
      <c r="AB38" s="1581">
        <f>ROUND(SUMPRODUCT(PRODUCT(1+Q38:Q$40)),4)</f>
        <v>1.0316</v>
      </c>
      <c r="AD38" s="1632">
        <f>ROUND(AVERAGE(I38:I$41)/100,4)</f>
        <v>0.016</v>
      </c>
      <c r="AE38" s="1632">
        <f>ROUND(AVERAGE(J38:J$41)/100,4)</f>
        <v>0.0156</v>
      </c>
      <c r="AF38" s="1632">
        <f t="shared" si="10"/>
        <v>0.0156</v>
      </c>
      <c r="AG38" s="1632">
        <f>ROUND(AVERAGE(K38:K$41)/100,4)</f>
        <v>0.0166</v>
      </c>
      <c r="AH38" s="1632">
        <f>ROUND(AVERAGE(L38:L$41)/100,4)</f>
        <v>0.0112</v>
      </c>
    </row>
    <row r="39" spans="1:34">
      <c r="A39" s="1596" t="s">
        <v>2090</v>
      </c>
      <c r="B39" s="1597">
        <f t="shared" ref="B39:C41" si="25">B38/(1+N38)</f>
        <v>317.333599441174</v>
      </c>
      <c r="C39" s="1597">
        <f t="shared" si="25"/>
        <v>266.905686684593</v>
      </c>
      <c r="D39" s="1597">
        <f t="shared" si="20"/>
        <v>266.905686684593</v>
      </c>
      <c r="E39" s="1597">
        <f t="shared" ref="E39:F41" si="26">E38/(1+P38)</f>
        <v>436.476228525769</v>
      </c>
      <c r="F39" s="1597">
        <f t="shared" si="26"/>
        <v>234.909307166221</v>
      </c>
      <c r="G39" s="1602"/>
      <c r="H39" s="1616">
        <v>3</v>
      </c>
      <c r="I39" s="1616">
        <v>0.83</v>
      </c>
      <c r="J39" s="1616">
        <v>1.47</v>
      </c>
      <c r="K39" s="1616">
        <v>0.65</v>
      </c>
      <c r="L39" s="1643">
        <v>0.72</v>
      </c>
      <c r="N39" s="1631">
        <f t="shared" si="22"/>
        <v>0.0083</v>
      </c>
      <c r="O39" s="1632">
        <f t="shared" si="18"/>
        <v>0.0147</v>
      </c>
      <c r="P39" s="1632">
        <f t="shared" si="18"/>
        <v>0.0065</v>
      </c>
      <c r="Q39" s="1632">
        <f t="shared" si="18"/>
        <v>0.0072</v>
      </c>
      <c r="R39" s="1652"/>
      <c r="S39" s="1631"/>
      <c r="T39" s="1632"/>
      <c r="U39" s="1632"/>
      <c r="V39" s="1632"/>
      <c r="X39" s="1581">
        <f>ROUND(SUMPRODUCT(PRODUCT(1+N39:N$40)),4)</f>
        <v>1.0325</v>
      </c>
      <c r="Y39" s="1581">
        <f>ROUND(SUMPRODUCT(PRODUCT(1+O39:O$40)),4)</f>
        <v>1.0353</v>
      </c>
      <c r="Z39" s="1581">
        <f t="shared" si="9"/>
        <v>1.0353</v>
      </c>
      <c r="AA39" s="1581">
        <f>ROUND(SUMPRODUCT(PRODUCT(1+P39:P$40)),4)</f>
        <v>1.0326</v>
      </c>
      <c r="AB39" s="1581">
        <f>ROUND(SUMPRODUCT(PRODUCT(1+Q39:Q$40)),4)</f>
        <v>1.0225</v>
      </c>
      <c r="AD39" s="1632">
        <f>ROUND(AVERAGE(I39:I$41)/100,4)</f>
        <v>0.0207</v>
      </c>
      <c r="AE39" s="1632">
        <f>ROUND(AVERAGE(J39:J$41)/100,4)</f>
        <v>0.0195</v>
      </c>
      <c r="AF39" s="1632">
        <f t="shared" si="10"/>
        <v>0.0195</v>
      </c>
      <c r="AG39" s="1632">
        <f>ROUND(AVERAGE(K39:K$41)/100,4)</f>
        <v>0.0217</v>
      </c>
      <c r="AH39" s="1632">
        <f>ROUND(AVERAGE(L39:L$41)/100,4)</f>
        <v>0.012</v>
      </c>
    </row>
    <row r="40" ht="13.25" spans="1:34">
      <c r="A40" s="1596" t="s">
        <v>2091</v>
      </c>
      <c r="B40" s="1597">
        <f t="shared" si="25"/>
        <v>314.721411723865</v>
      </c>
      <c r="C40" s="1597">
        <f t="shared" si="25"/>
        <v>263.03901319069</v>
      </c>
      <c r="D40" s="1597">
        <f t="shared" si="20"/>
        <v>263.03901319069</v>
      </c>
      <c r="E40" s="1597">
        <f t="shared" si="26"/>
        <v>433.657455067828</v>
      </c>
      <c r="F40" s="1597">
        <f t="shared" si="26"/>
        <v>233.230050800457</v>
      </c>
      <c r="G40" s="1602"/>
      <c r="H40" s="1612">
        <v>2</v>
      </c>
      <c r="I40" s="1612">
        <v>2.4</v>
      </c>
      <c r="J40" s="1612">
        <v>2.03</v>
      </c>
      <c r="K40" s="1612">
        <v>2.59</v>
      </c>
      <c r="L40" s="1641">
        <v>1.52</v>
      </c>
      <c r="N40" s="1631">
        <f t="shared" si="22"/>
        <v>0.024</v>
      </c>
      <c r="O40" s="1632">
        <f t="shared" si="18"/>
        <v>0.0203</v>
      </c>
      <c r="P40" s="1632">
        <f t="shared" si="18"/>
        <v>0.0259</v>
      </c>
      <c r="Q40" s="1632">
        <f t="shared" si="18"/>
        <v>0.0152</v>
      </c>
      <c r="R40" s="1652"/>
      <c r="S40" s="1631"/>
      <c r="T40" s="1632"/>
      <c r="U40" s="1632"/>
      <c r="V40" s="1632"/>
      <c r="X40" s="1581">
        <f>1+N40</f>
        <v>1.024</v>
      </c>
      <c r="Y40" s="1581">
        <f>1+O40</f>
        <v>1.0203</v>
      </c>
      <c r="Z40" s="1581">
        <f t="shared" si="9"/>
        <v>1.0203</v>
      </c>
      <c r="AA40" s="1581">
        <f>1+P40</f>
        <v>1.0259</v>
      </c>
      <c r="AB40" s="1581">
        <f>1+Q40</f>
        <v>1.0152</v>
      </c>
      <c r="AD40" s="1632">
        <f>ROUND(AVERAGE(I40:I$41)/100,4)</f>
        <v>0.0269</v>
      </c>
      <c r="AE40" s="1632">
        <f>ROUND(AVERAGE(J40:J$41)/100,4)</f>
        <v>0.0219</v>
      </c>
      <c r="AF40" s="1632">
        <f t="shared" si="10"/>
        <v>0.0219</v>
      </c>
      <c r="AG40" s="1632">
        <f>ROUND(AVERAGE(K40:K$41)/100,4)</f>
        <v>0.0294</v>
      </c>
      <c r="AH40" s="1632">
        <f>ROUND(AVERAGE(L40:L$41)/100,4)</f>
        <v>0.0144</v>
      </c>
    </row>
    <row r="41" s="1578" customFormat="1" ht="13.75" spans="1:34">
      <c r="A41" s="1617" t="s">
        <v>2092</v>
      </c>
      <c r="B41" s="1618">
        <f t="shared" si="25"/>
        <v>307.345128636587</v>
      </c>
      <c r="C41" s="1618">
        <f t="shared" si="25"/>
        <v>257.80556031627</v>
      </c>
      <c r="D41" s="1618">
        <f t="shared" si="20"/>
        <v>257.80556031627</v>
      </c>
      <c r="E41" s="1618">
        <f t="shared" si="26"/>
        <v>422.709284596772</v>
      </c>
      <c r="F41" s="1618">
        <f t="shared" si="26"/>
        <v>229.738032703366</v>
      </c>
      <c r="G41" s="1610"/>
      <c r="H41" s="1619">
        <v>1</v>
      </c>
      <c r="I41" s="1619">
        <v>2.97</v>
      </c>
      <c r="J41" s="1619">
        <v>2.34</v>
      </c>
      <c r="K41" s="1619">
        <v>3.28</v>
      </c>
      <c r="L41" s="1644">
        <v>1.36</v>
      </c>
      <c r="N41" s="1645">
        <f t="shared" si="22"/>
        <v>0.0297</v>
      </c>
      <c r="O41" s="1646">
        <f t="shared" si="18"/>
        <v>0.0234</v>
      </c>
      <c r="P41" s="1646">
        <f t="shared" si="18"/>
        <v>0.0328</v>
      </c>
      <c r="Q41" s="1646">
        <f t="shared" si="18"/>
        <v>0.0136</v>
      </c>
      <c r="R41" s="1655"/>
      <c r="S41" s="1656">
        <f>B41/B42-1</f>
        <v>0.0279101292193555</v>
      </c>
      <c r="T41" s="1657">
        <f>C41/C42-1</f>
        <v>0.0230379377629752</v>
      </c>
      <c r="U41" s="1657">
        <f>E41/E42-1</f>
        <v>0.0335190332439408</v>
      </c>
      <c r="V41" s="1657">
        <f>F41/F42-1</f>
        <v>0.0120618180765029</v>
      </c>
      <c r="W41" s="1658" t="s">
        <v>2093</v>
      </c>
      <c r="X41" s="1659">
        <v>1</v>
      </c>
      <c r="Y41" s="1659">
        <v>1</v>
      </c>
      <c r="Z41" s="1659">
        <v>1</v>
      </c>
      <c r="AA41" s="1659">
        <v>1</v>
      </c>
      <c r="AB41" s="1659">
        <v>1</v>
      </c>
      <c r="AD41" s="1646">
        <f>I41/100</f>
        <v>0.0297</v>
      </c>
      <c r="AE41" s="1646">
        <f>J41/100</f>
        <v>0.0234</v>
      </c>
      <c r="AF41" s="1646">
        <f t="shared" si="10"/>
        <v>0.0234</v>
      </c>
      <c r="AG41" s="1646">
        <f>K41/100</f>
        <v>0.0328</v>
      </c>
      <c r="AH41" s="1646">
        <f>L41/100</f>
        <v>0.0136</v>
      </c>
    </row>
    <row r="42" ht="13.75" spans="1:26">
      <c r="A42" s="1596" t="s">
        <v>2094</v>
      </c>
      <c r="B42" s="1608">
        <v>299</v>
      </c>
      <c r="C42" s="1608">
        <v>252</v>
      </c>
      <c r="D42" s="1608">
        <f t="shared" si="20"/>
        <v>252</v>
      </c>
      <c r="E42" s="1608">
        <v>409</v>
      </c>
      <c r="F42" s="1609">
        <v>227</v>
      </c>
      <c r="G42" s="1620">
        <v>2013</v>
      </c>
      <c r="H42" s="1621">
        <v>4</v>
      </c>
      <c r="I42" s="1621">
        <v>1.83</v>
      </c>
      <c r="J42" s="1621">
        <v>1.68</v>
      </c>
      <c r="K42" s="1621">
        <v>1.97</v>
      </c>
      <c r="L42" s="1647">
        <v>0.87</v>
      </c>
      <c r="N42" s="1636">
        <f t="shared" si="22"/>
        <v>0.0183</v>
      </c>
      <c r="O42" s="1637">
        <f t="shared" si="18"/>
        <v>0.0168</v>
      </c>
      <c r="P42" s="1637">
        <f t="shared" si="18"/>
        <v>0.0197</v>
      </c>
      <c r="Q42" s="1637">
        <f t="shared" si="18"/>
        <v>0.0087</v>
      </c>
      <c r="R42" s="1652"/>
      <c r="S42" s="1653"/>
      <c r="T42" s="1654"/>
      <c r="U42" s="1654"/>
      <c r="V42" s="1654"/>
      <c r="X42" s="1654"/>
      <c r="Y42" s="1654"/>
      <c r="Z42" s="1654"/>
    </row>
    <row r="43" spans="1:22">
      <c r="A43" s="1596" t="s">
        <v>2095</v>
      </c>
      <c r="B43" s="1597">
        <f t="shared" ref="B43:C45" si="27">B42/(1+N42)</f>
        <v>293.626632622999</v>
      </c>
      <c r="C43" s="1597">
        <f t="shared" si="27"/>
        <v>247.836349331235</v>
      </c>
      <c r="D43" s="1597">
        <f t="shared" si="20"/>
        <v>247.836349331235</v>
      </c>
      <c r="E43" s="1597">
        <f t="shared" ref="E43:F45" si="28">E42/(1+P42)</f>
        <v>401.098362263411</v>
      </c>
      <c r="F43" s="1597">
        <f t="shared" si="28"/>
        <v>225.04213343908</v>
      </c>
      <c r="G43" s="1622"/>
      <c r="H43" s="1613">
        <v>3</v>
      </c>
      <c r="I43" s="1613">
        <v>1.86</v>
      </c>
      <c r="J43" s="1613">
        <v>1.72</v>
      </c>
      <c r="K43" s="1613">
        <v>1.98</v>
      </c>
      <c r="L43" s="1642">
        <v>0.88</v>
      </c>
      <c r="N43" s="1631">
        <f t="shared" si="22"/>
        <v>0.0186</v>
      </c>
      <c r="O43" s="1638">
        <f t="shared" si="18"/>
        <v>0.0172</v>
      </c>
      <c r="P43" s="1638">
        <f t="shared" si="18"/>
        <v>0.0198</v>
      </c>
      <c r="Q43" s="1638">
        <f t="shared" si="18"/>
        <v>0.0088</v>
      </c>
      <c r="R43" s="1652"/>
      <c r="S43" s="1631"/>
      <c r="T43" s="1632"/>
      <c r="U43" s="1632"/>
      <c r="V43" s="1632"/>
    </row>
    <row r="44" ht="13" spans="1:25">
      <c r="A44" s="1596" t="s">
        <v>2096</v>
      </c>
      <c r="B44" s="1597">
        <f t="shared" si="27"/>
        <v>288.264905382878</v>
      </c>
      <c r="C44" s="1597">
        <f t="shared" si="27"/>
        <v>243.645644250133</v>
      </c>
      <c r="D44" s="1597">
        <f t="shared" si="20"/>
        <v>243.645644250133</v>
      </c>
      <c r="E44" s="1597">
        <f t="shared" si="28"/>
        <v>393.310808259865</v>
      </c>
      <c r="F44" s="1597">
        <f t="shared" si="28"/>
        <v>223.079037905512</v>
      </c>
      <c r="G44" s="1622"/>
      <c r="H44" s="1603">
        <v>2</v>
      </c>
      <c r="I44" s="1603">
        <v>2.04</v>
      </c>
      <c r="J44" s="1603">
        <v>2.33</v>
      </c>
      <c r="K44" s="1603">
        <v>2.07</v>
      </c>
      <c r="L44" s="1635">
        <v>0.69</v>
      </c>
      <c r="N44" s="1631">
        <f t="shared" si="22"/>
        <v>0.0204</v>
      </c>
      <c r="O44" s="1638">
        <f t="shared" si="18"/>
        <v>0.0233</v>
      </c>
      <c r="P44" s="1638">
        <f t="shared" si="18"/>
        <v>0.0207</v>
      </c>
      <c r="Q44" s="1638">
        <f t="shared" si="18"/>
        <v>0.0069</v>
      </c>
      <c r="R44" s="1652"/>
      <c r="S44" s="1631"/>
      <c r="T44" s="1632"/>
      <c r="U44" s="1632"/>
      <c r="V44" s="1632"/>
      <c r="X44" s="1660"/>
      <c r="Y44" s="1663"/>
    </row>
    <row r="45" spans="1:26">
      <c r="A45" s="1596" t="s">
        <v>2097</v>
      </c>
      <c r="B45" s="1597">
        <f t="shared" si="27"/>
        <v>282.501867290158</v>
      </c>
      <c r="C45" s="1597">
        <f t="shared" si="27"/>
        <v>238.097961741555</v>
      </c>
      <c r="D45" s="1597">
        <f t="shared" si="20"/>
        <v>238.097961741555</v>
      </c>
      <c r="E45" s="1597">
        <f t="shared" si="28"/>
        <v>385.334386460141</v>
      </c>
      <c r="F45" s="1597">
        <f t="shared" si="28"/>
        <v>221.550340555677</v>
      </c>
      <c r="G45" s="1623"/>
      <c r="H45" s="1598">
        <v>1</v>
      </c>
      <c r="I45" s="1598">
        <v>1.67</v>
      </c>
      <c r="J45" s="1598">
        <v>1.31</v>
      </c>
      <c r="K45" s="1598">
        <v>1.85</v>
      </c>
      <c r="L45" s="1633">
        <v>0.96</v>
      </c>
      <c r="N45" s="1639">
        <f t="shared" si="22"/>
        <v>0.0167</v>
      </c>
      <c r="O45" s="1640">
        <f t="shared" si="18"/>
        <v>0.0131</v>
      </c>
      <c r="P45" s="1640">
        <f t="shared" si="18"/>
        <v>0.0185</v>
      </c>
      <c r="Q45" s="1640">
        <f t="shared" si="18"/>
        <v>0.0096</v>
      </c>
      <c r="R45" s="1652"/>
      <c r="S45" s="1639">
        <f>B45/B46-1</f>
        <v>0.0161937672307855</v>
      </c>
      <c r="T45" s="1640">
        <f>C45/C46-1</f>
        <v>0.0175126570151909</v>
      </c>
      <c r="U45" s="1640">
        <f>E45/E46-1</f>
        <v>0.016713420739157</v>
      </c>
      <c r="V45" s="1640">
        <f>F45/F46-1</f>
        <v>0.00704700252580626</v>
      </c>
      <c r="X45" s="1661"/>
      <c r="Y45" s="1632"/>
      <c r="Z45" s="1632"/>
    </row>
    <row r="46" ht="13.75" spans="1:26">
      <c r="A46" s="1596" t="s">
        <v>2098</v>
      </c>
      <c r="B46" s="1624">
        <v>278</v>
      </c>
      <c r="C46" s="1624">
        <v>234</v>
      </c>
      <c r="D46" s="1624">
        <f t="shared" si="20"/>
        <v>234</v>
      </c>
      <c r="E46" s="1624">
        <v>379</v>
      </c>
      <c r="F46" s="1625">
        <v>220</v>
      </c>
      <c r="G46" s="1611">
        <v>2012</v>
      </c>
      <c r="H46" s="1612">
        <v>4</v>
      </c>
      <c r="I46" s="1612">
        <v>0.91</v>
      </c>
      <c r="J46" s="1612">
        <v>0.68</v>
      </c>
      <c r="K46" s="1612">
        <v>0.98</v>
      </c>
      <c r="L46" s="1641">
        <v>0.9</v>
      </c>
      <c r="N46" s="1631">
        <f t="shared" si="22"/>
        <v>0.0091</v>
      </c>
      <c r="O46" s="1632">
        <f t="shared" si="22"/>
        <v>0.0068</v>
      </c>
      <c r="P46" s="1632">
        <f t="shared" si="22"/>
        <v>0.0098</v>
      </c>
      <c r="Q46" s="1632">
        <f t="shared" si="22"/>
        <v>0.009</v>
      </c>
      <c r="R46" s="1652"/>
      <c r="S46" s="1653"/>
      <c r="T46" s="1654"/>
      <c r="U46" s="1654"/>
      <c r="V46" s="1654"/>
      <c r="X46" s="1654"/>
      <c r="Y46" s="1654"/>
      <c r="Z46" s="1654"/>
    </row>
    <row r="47" spans="1:22">
      <c r="A47" s="1596" t="s">
        <v>2099</v>
      </c>
      <c r="B47" s="1597">
        <f>B46/(1+N46)</f>
        <v>275.493013576454</v>
      </c>
      <c r="C47" s="1597">
        <f>C46/(1+O46)</f>
        <v>232.419547079857</v>
      </c>
      <c r="D47" s="1597">
        <f t="shared" si="20"/>
        <v>232.419547079857</v>
      </c>
      <c r="E47" s="1597">
        <f t="shared" ref="E47:F49" si="29">E46/(1+P46)</f>
        <v>375.321845910081</v>
      </c>
      <c r="F47" s="1597">
        <f t="shared" si="29"/>
        <v>218.037661050545</v>
      </c>
      <c r="G47" s="1602"/>
      <c r="H47" s="1613">
        <v>3</v>
      </c>
      <c r="I47" s="1613">
        <v>0.09</v>
      </c>
      <c r="J47" s="1613">
        <v>0.29</v>
      </c>
      <c r="K47" s="1613">
        <v>-0.01</v>
      </c>
      <c r="L47" s="1642">
        <v>0.58</v>
      </c>
      <c r="N47" s="1631">
        <f t="shared" si="22"/>
        <v>0.0009</v>
      </c>
      <c r="O47" s="1632">
        <f t="shared" si="22"/>
        <v>0.0029</v>
      </c>
      <c r="P47" s="1632">
        <f t="shared" si="22"/>
        <v>-0.0001</v>
      </c>
      <c r="Q47" s="1632">
        <f t="shared" si="22"/>
        <v>0.0058</v>
      </c>
      <c r="R47" s="1652"/>
      <c r="S47" s="1631"/>
      <c r="T47" s="1632"/>
      <c r="U47" s="1632"/>
      <c r="V47" s="1632"/>
    </row>
    <row r="48" spans="1:22">
      <c r="A48" s="1596" t="s">
        <v>2100</v>
      </c>
      <c r="B48" s="1597">
        <f>B47/(1+N47)</f>
        <v>275.245292812923</v>
      </c>
      <c r="C48" s="1597">
        <f>C47/(1+O47)</f>
        <v>231.747479389627</v>
      </c>
      <c r="D48" s="1597">
        <f t="shared" si="20"/>
        <v>231.747479389627</v>
      </c>
      <c r="E48" s="1597">
        <f t="shared" si="29"/>
        <v>375.359381848266</v>
      </c>
      <c r="F48" s="1597">
        <f t="shared" si="29"/>
        <v>216.780335106925</v>
      </c>
      <c r="G48" s="1602"/>
      <c r="H48" s="1603">
        <v>2</v>
      </c>
      <c r="I48" s="1603">
        <v>0.02</v>
      </c>
      <c r="J48" s="1603">
        <v>0.12</v>
      </c>
      <c r="K48" s="1603">
        <v>-0.08</v>
      </c>
      <c r="L48" s="1635">
        <v>1.24</v>
      </c>
      <c r="N48" s="1631">
        <f t="shared" si="22"/>
        <v>0.0002</v>
      </c>
      <c r="O48" s="1632">
        <f t="shared" si="22"/>
        <v>0.0012</v>
      </c>
      <c r="P48" s="1632">
        <f t="shared" si="22"/>
        <v>-0.0008</v>
      </c>
      <c r="Q48" s="1632">
        <f t="shared" si="22"/>
        <v>0.0124</v>
      </c>
      <c r="R48" s="1652"/>
      <c r="S48" s="1631"/>
      <c r="T48" s="1632"/>
      <c r="U48" s="1632"/>
      <c r="V48" s="1632"/>
    </row>
    <row r="49" ht="13.25" spans="1:26">
      <c r="A49" s="1596" t="s">
        <v>2101</v>
      </c>
      <c r="B49" s="1597">
        <f>B48/(1+N48)</f>
        <v>275.19025476197</v>
      </c>
      <c r="C49" s="1626">
        <v>232</v>
      </c>
      <c r="D49" s="1626">
        <f t="shared" si="20"/>
        <v>232</v>
      </c>
      <c r="E49" s="1597">
        <f t="shared" si="29"/>
        <v>375.659909776087</v>
      </c>
      <c r="F49" s="1597">
        <f t="shared" si="29"/>
        <v>214.125182839713</v>
      </c>
      <c r="G49" s="1610"/>
      <c r="H49" s="1598">
        <v>1</v>
      </c>
      <c r="I49" s="1598">
        <v>0.02</v>
      </c>
      <c r="J49" s="1598">
        <v>0.13</v>
      </c>
      <c r="K49" s="1598">
        <v>-0.04</v>
      </c>
      <c r="L49" s="1633">
        <v>0.46</v>
      </c>
      <c r="N49" s="1631">
        <f t="shared" si="22"/>
        <v>0.0002</v>
      </c>
      <c r="O49" s="1632">
        <f t="shared" si="22"/>
        <v>0.0013</v>
      </c>
      <c r="P49" s="1632">
        <f t="shared" si="22"/>
        <v>-0.0004</v>
      </c>
      <c r="Q49" s="1632">
        <f t="shared" si="22"/>
        <v>0.0046</v>
      </c>
      <c r="R49" s="1652"/>
      <c r="S49" s="1639">
        <f>B49/B50-1</f>
        <v>0.000691835498073612</v>
      </c>
      <c r="T49" s="1640">
        <f>C49/C50-1</f>
        <v>0</v>
      </c>
      <c r="U49" s="1640">
        <f>E49/E50-1</f>
        <v>-0.000904495276364603</v>
      </c>
      <c r="V49" s="1640">
        <f>F49/F50-1</f>
        <v>0.00528254854325128</v>
      </c>
      <c r="X49" s="1632"/>
      <c r="Y49" s="1632"/>
      <c r="Z49" s="1632"/>
    </row>
    <row r="50" ht="13.75" spans="1:26">
      <c r="A50" s="1596" t="s">
        <v>2102</v>
      </c>
      <c r="B50" s="1608">
        <v>275</v>
      </c>
      <c r="C50" s="1608">
        <v>232</v>
      </c>
      <c r="D50" s="1608">
        <f t="shared" si="20"/>
        <v>232</v>
      </c>
      <c r="E50" s="1608">
        <v>376</v>
      </c>
      <c r="F50" s="1609">
        <v>213</v>
      </c>
      <c r="G50" s="1611">
        <v>2011</v>
      </c>
      <c r="H50" s="1612">
        <v>4</v>
      </c>
      <c r="I50" s="1612">
        <v>-0.2</v>
      </c>
      <c r="J50" s="1612">
        <v>0.04</v>
      </c>
      <c r="K50" s="1612">
        <v>-0.34</v>
      </c>
      <c r="L50" s="1641">
        <v>0.46</v>
      </c>
      <c r="N50" s="1636">
        <f t="shared" si="22"/>
        <v>-0.002</v>
      </c>
      <c r="O50" s="1637">
        <f t="shared" si="22"/>
        <v>0.0004</v>
      </c>
      <c r="P50" s="1637">
        <f t="shared" si="22"/>
        <v>-0.0034</v>
      </c>
      <c r="Q50" s="1637">
        <f t="shared" si="22"/>
        <v>0.0046</v>
      </c>
      <c r="R50" s="1652"/>
      <c r="S50" s="1653"/>
      <c r="T50" s="1654"/>
      <c r="U50" s="1654"/>
      <c r="V50" s="1654"/>
      <c r="X50" s="1654"/>
      <c r="Y50" s="1654"/>
      <c r="Z50" s="1654"/>
    </row>
    <row r="51" spans="1:22">
      <c r="A51" s="1596" t="s">
        <v>2103</v>
      </c>
      <c r="B51" s="1597">
        <f t="shared" ref="B51:C53" si="30">B50/(1+N50)</f>
        <v>275.551102204409</v>
      </c>
      <c r="C51" s="1597">
        <f t="shared" si="30"/>
        <v>231.907237105158</v>
      </c>
      <c r="D51" s="1597">
        <f t="shared" si="20"/>
        <v>231.907237105158</v>
      </c>
      <c r="E51" s="1597">
        <f t="shared" ref="E51:F53" si="31">E50/(1+P50)</f>
        <v>377.282761388722</v>
      </c>
      <c r="F51" s="1597">
        <f t="shared" si="31"/>
        <v>212.024686442365</v>
      </c>
      <c r="G51" s="1602">
        <v>2011</v>
      </c>
      <c r="H51" s="1613">
        <v>3</v>
      </c>
      <c r="I51" s="1613">
        <v>0.13</v>
      </c>
      <c r="J51" s="1613">
        <v>0.75</v>
      </c>
      <c r="K51" s="1613">
        <v>-0.08</v>
      </c>
      <c r="L51" s="1642">
        <v>0.53</v>
      </c>
      <c r="N51" s="1631">
        <f t="shared" si="22"/>
        <v>0.0013</v>
      </c>
      <c r="O51" s="1638">
        <f t="shared" si="22"/>
        <v>0.0075</v>
      </c>
      <c r="P51" s="1638">
        <f t="shared" si="22"/>
        <v>-0.0008</v>
      </c>
      <c r="Q51" s="1638">
        <f t="shared" si="22"/>
        <v>0.0053</v>
      </c>
      <c r="R51" s="1652"/>
      <c r="S51" s="1631"/>
      <c r="T51" s="1632"/>
      <c r="U51" s="1632"/>
      <c r="V51" s="1632"/>
    </row>
    <row r="52" spans="1:22">
      <c r="A52" s="1596" t="s">
        <v>2104</v>
      </c>
      <c r="B52" s="1597">
        <f t="shared" si="30"/>
        <v>275.193350848306</v>
      </c>
      <c r="C52" s="1597">
        <f t="shared" si="30"/>
        <v>230.180880501397</v>
      </c>
      <c r="D52" s="1597">
        <f t="shared" si="20"/>
        <v>230.180880501397</v>
      </c>
      <c r="E52" s="1597">
        <f t="shared" si="31"/>
        <v>377.584829252123</v>
      </c>
      <c r="F52" s="1597">
        <f t="shared" si="31"/>
        <v>210.906879978479</v>
      </c>
      <c r="G52" s="1602">
        <v>2011</v>
      </c>
      <c r="H52" s="1603">
        <v>2</v>
      </c>
      <c r="I52" s="1603">
        <v>-0.4</v>
      </c>
      <c r="J52" s="1603">
        <v>0.17</v>
      </c>
      <c r="K52" s="1603">
        <v>-0.58</v>
      </c>
      <c r="L52" s="1635">
        <v>-0.2</v>
      </c>
      <c r="N52" s="1631">
        <f t="shared" si="22"/>
        <v>-0.004</v>
      </c>
      <c r="O52" s="1638">
        <f t="shared" si="22"/>
        <v>0.0017</v>
      </c>
      <c r="P52" s="1638">
        <f t="shared" si="22"/>
        <v>-0.0058</v>
      </c>
      <c r="Q52" s="1638">
        <f t="shared" si="22"/>
        <v>-0.002</v>
      </c>
      <c r="R52" s="1652"/>
      <c r="S52" s="1631"/>
      <c r="T52" s="1632"/>
      <c r="U52" s="1632"/>
      <c r="V52" s="1632"/>
    </row>
    <row r="53" ht="13.25" spans="1:26">
      <c r="A53" s="1596" t="s">
        <v>2105</v>
      </c>
      <c r="B53" s="1597">
        <f t="shared" si="30"/>
        <v>276.29854502842</v>
      </c>
      <c r="C53" s="1597">
        <f t="shared" si="30"/>
        <v>229.79023709833</v>
      </c>
      <c r="D53" s="1597">
        <f t="shared" si="20"/>
        <v>229.79023709833</v>
      </c>
      <c r="E53" s="1597">
        <f t="shared" si="31"/>
        <v>379.787597316559</v>
      </c>
      <c r="F53" s="1597">
        <f t="shared" si="31"/>
        <v>211.329539056592</v>
      </c>
      <c r="G53" s="1610">
        <v>2011</v>
      </c>
      <c r="H53" s="1598">
        <v>1</v>
      </c>
      <c r="I53" s="1598">
        <v>2.65</v>
      </c>
      <c r="J53" s="1598">
        <v>3.76</v>
      </c>
      <c r="K53" s="1598">
        <v>1.89</v>
      </c>
      <c r="L53" s="1633">
        <v>7.95</v>
      </c>
      <c r="N53" s="1639">
        <f t="shared" si="22"/>
        <v>0.0265</v>
      </c>
      <c r="O53" s="1640">
        <f t="shared" si="22"/>
        <v>0.0376</v>
      </c>
      <c r="P53" s="1640">
        <f t="shared" si="22"/>
        <v>0.0189</v>
      </c>
      <c r="Q53" s="1640">
        <f t="shared" si="22"/>
        <v>0.0795</v>
      </c>
      <c r="R53" s="1652"/>
      <c r="S53" s="1639">
        <f>B53/B54-1</f>
        <v>0.0271321376521179</v>
      </c>
      <c r="T53" s="1640">
        <f>C53/C54-1</f>
        <v>0.0397748284992319</v>
      </c>
      <c r="U53" s="1640">
        <f>E53/E54-1</f>
        <v>0.0181973118406418</v>
      </c>
      <c r="V53" s="1640">
        <f>F53/F54-1</f>
        <v>0.0782119339622058</v>
      </c>
      <c r="X53" s="1632"/>
      <c r="Y53" s="1632"/>
      <c r="Z53" s="1632"/>
    </row>
    <row r="54" ht="13.75" spans="1:26">
      <c r="A54" s="1596" t="s">
        <v>2106</v>
      </c>
      <c r="B54" s="1608">
        <v>269</v>
      </c>
      <c r="C54" s="1608">
        <v>221</v>
      </c>
      <c r="D54" s="1608">
        <f t="shared" si="20"/>
        <v>221</v>
      </c>
      <c r="E54" s="1608">
        <v>373</v>
      </c>
      <c r="F54" s="1609">
        <v>196</v>
      </c>
      <c r="G54" s="1611">
        <v>2010</v>
      </c>
      <c r="H54" s="1612">
        <v>4</v>
      </c>
      <c r="I54" s="1612">
        <v>5.72</v>
      </c>
      <c r="J54" s="1612">
        <v>6.57</v>
      </c>
      <c r="K54" s="1612">
        <v>5.72</v>
      </c>
      <c r="L54" s="1641">
        <v>2.72</v>
      </c>
      <c r="N54" s="1631">
        <f t="shared" si="22"/>
        <v>0.0572</v>
      </c>
      <c r="O54" s="1632">
        <f t="shared" si="22"/>
        <v>0.0657</v>
      </c>
      <c r="P54" s="1632">
        <f t="shared" si="22"/>
        <v>0.0572</v>
      </c>
      <c r="Q54" s="1632">
        <f t="shared" si="22"/>
        <v>0.0272</v>
      </c>
      <c r="R54" s="1652"/>
      <c r="S54" s="1653"/>
      <c r="T54" s="1654"/>
      <c r="U54" s="1654"/>
      <c r="V54" s="1654"/>
      <c r="X54" s="1654"/>
      <c r="Y54" s="1654"/>
      <c r="Z54" s="1654"/>
    </row>
    <row r="55" spans="1:22">
      <c r="A55" s="1596" t="s">
        <v>2107</v>
      </c>
      <c r="B55" s="1597">
        <f t="shared" ref="B55:C57" si="32">B54/(1+N54)</f>
        <v>254.445705637533</v>
      </c>
      <c r="C55" s="1597">
        <f t="shared" si="32"/>
        <v>207.375433987051</v>
      </c>
      <c r="D55" s="1597">
        <f t="shared" si="20"/>
        <v>207.375433987051</v>
      </c>
      <c r="E55" s="1597">
        <f t="shared" ref="E55:F57" si="33">E54/(1+P54)</f>
        <v>352.818766553159</v>
      </c>
      <c r="F55" s="1597">
        <f t="shared" si="33"/>
        <v>190.809968847352</v>
      </c>
      <c r="G55" s="1602">
        <v>2010</v>
      </c>
      <c r="H55" s="1613">
        <v>3</v>
      </c>
      <c r="I55" s="1613">
        <v>4.73</v>
      </c>
      <c r="J55" s="1613">
        <v>3.9</v>
      </c>
      <c r="K55" s="1613">
        <v>5.03</v>
      </c>
      <c r="L55" s="1642">
        <v>4.21</v>
      </c>
      <c r="N55" s="1631">
        <f t="shared" si="22"/>
        <v>0.0473</v>
      </c>
      <c r="O55" s="1632">
        <f t="shared" si="22"/>
        <v>0.039</v>
      </c>
      <c r="P55" s="1632">
        <f t="shared" si="22"/>
        <v>0.0503</v>
      </c>
      <c r="Q55" s="1632">
        <f t="shared" si="22"/>
        <v>0.0421</v>
      </c>
      <c r="R55" s="1652"/>
      <c r="S55" s="1631"/>
      <c r="T55" s="1632"/>
      <c r="U55" s="1632"/>
      <c r="V55" s="1632"/>
    </row>
    <row r="56" spans="1:22">
      <c r="A56" s="1596" t="s">
        <v>2108</v>
      </c>
      <c r="B56" s="1597">
        <f t="shared" si="32"/>
        <v>242.953982275884</v>
      </c>
      <c r="C56" s="1597">
        <f t="shared" si="32"/>
        <v>199.591370536141</v>
      </c>
      <c r="D56" s="1597">
        <f t="shared" si="20"/>
        <v>199.591370536141</v>
      </c>
      <c r="E56" s="1597">
        <f t="shared" si="33"/>
        <v>335.921895223421</v>
      </c>
      <c r="F56" s="1597">
        <f t="shared" si="33"/>
        <v>183.101399911095</v>
      </c>
      <c r="G56" s="1602">
        <v>2010</v>
      </c>
      <c r="H56" s="1603">
        <v>2</v>
      </c>
      <c r="I56" s="1603">
        <v>4.69</v>
      </c>
      <c r="J56" s="1603">
        <v>3.55</v>
      </c>
      <c r="K56" s="1603">
        <v>5.07</v>
      </c>
      <c r="L56" s="1635">
        <v>4.23</v>
      </c>
      <c r="N56" s="1631">
        <f t="shared" si="22"/>
        <v>0.0469</v>
      </c>
      <c r="O56" s="1632">
        <f t="shared" si="22"/>
        <v>0.0355</v>
      </c>
      <c r="P56" s="1632">
        <f t="shared" si="22"/>
        <v>0.0507</v>
      </c>
      <c r="Q56" s="1632">
        <f t="shared" si="22"/>
        <v>0.0423</v>
      </c>
      <c r="R56" s="1652"/>
      <c r="S56" s="1631"/>
      <c r="T56" s="1632"/>
      <c r="U56" s="1632"/>
      <c r="V56" s="1632"/>
    </row>
    <row r="57" ht="13.25" spans="1:26">
      <c r="A57" s="1596" t="s">
        <v>2109</v>
      </c>
      <c r="B57" s="1597">
        <f t="shared" si="32"/>
        <v>232.069903788216</v>
      </c>
      <c r="C57" s="1597">
        <f t="shared" si="32"/>
        <v>192.748788542869</v>
      </c>
      <c r="D57" s="1597">
        <f t="shared" si="20"/>
        <v>192.748788542869</v>
      </c>
      <c r="E57" s="1597">
        <f t="shared" si="33"/>
        <v>319.71247284993</v>
      </c>
      <c r="F57" s="1597">
        <f t="shared" si="33"/>
        <v>175.670536228624</v>
      </c>
      <c r="G57" s="1610">
        <v>2010</v>
      </c>
      <c r="H57" s="1598">
        <v>1</v>
      </c>
      <c r="I57" s="1598">
        <v>5.4</v>
      </c>
      <c r="J57" s="1598">
        <v>3.2</v>
      </c>
      <c r="K57" s="1598">
        <v>6.16</v>
      </c>
      <c r="L57" s="1633">
        <v>4.51</v>
      </c>
      <c r="N57" s="1631">
        <f t="shared" si="22"/>
        <v>0.054</v>
      </c>
      <c r="O57" s="1632">
        <f t="shared" si="22"/>
        <v>0.032</v>
      </c>
      <c r="P57" s="1632">
        <f t="shared" si="22"/>
        <v>0.0616</v>
      </c>
      <c r="Q57" s="1632">
        <f t="shared" si="22"/>
        <v>0.0451</v>
      </c>
      <c r="R57" s="1652"/>
      <c r="S57" s="1639">
        <f>B57/B58-1</f>
        <v>0.0548631990373476</v>
      </c>
      <c r="T57" s="1640">
        <f>C57/C58-1</f>
        <v>0.0307421847212266</v>
      </c>
      <c r="U57" s="1640">
        <f>E57/E58-1</f>
        <v>0.0621676838868102</v>
      </c>
      <c r="V57" s="1640">
        <f>F57/F58-1</f>
        <v>0.04565795374181</v>
      </c>
      <c r="X57" s="1632"/>
      <c r="Y57" s="1632"/>
      <c r="Z57" s="1632"/>
    </row>
    <row r="58" ht="13.75" spans="1:26">
      <c r="A58" s="1596" t="s">
        <v>2110</v>
      </c>
      <c r="B58" s="1608">
        <v>220</v>
      </c>
      <c r="C58" s="1608">
        <v>187</v>
      </c>
      <c r="D58" s="1608">
        <f t="shared" si="20"/>
        <v>187</v>
      </c>
      <c r="E58" s="1608">
        <v>301</v>
      </c>
      <c r="F58" s="1609">
        <v>168</v>
      </c>
      <c r="G58" s="1611">
        <v>2009</v>
      </c>
      <c r="H58" s="1612">
        <v>4</v>
      </c>
      <c r="I58" s="1612">
        <v>2.3</v>
      </c>
      <c r="J58" s="1612">
        <v>1.04</v>
      </c>
      <c r="K58" s="1612">
        <v>2.84</v>
      </c>
      <c r="L58" s="1641">
        <v>0.67</v>
      </c>
      <c r="N58" s="1636">
        <f t="shared" si="22"/>
        <v>0.023</v>
      </c>
      <c r="O58" s="1637">
        <f t="shared" si="22"/>
        <v>0.0104</v>
      </c>
      <c r="P58" s="1637">
        <f t="shared" si="22"/>
        <v>0.0284</v>
      </c>
      <c r="Q58" s="1637">
        <f t="shared" si="22"/>
        <v>0.0067</v>
      </c>
      <c r="R58" s="1652"/>
      <c r="S58" s="1653"/>
      <c r="T58" s="1654"/>
      <c r="U58" s="1654"/>
      <c r="V58" s="1654"/>
      <c r="X58" s="1654"/>
      <c r="Y58" s="1654"/>
      <c r="Z58" s="1654"/>
    </row>
    <row r="59" spans="1:22">
      <c r="A59" s="1596" t="s">
        <v>2111</v>
      </c>
      <c r="B59" s="1597">
        <f t="shared" ref="B59:C61" si="34">B58/(1+N58)</f>
        <v>215.05376344086</v>
      </c>
      <c r="C59" s="1597">
        <f t="shared" si="34"/>
        <v>185.07521773555</v>
      </c>
      <c r="D59" s="1597">
        <f t="shared" si="20"/>
        <v>185.07521773555</v>
      </c>
      <c r="E59" s="1597">
        <f t="shared" ref="E59:F61" si="35">E58/(1+P58)</f>
        <v>292.68767016725</v>
      </c>
      <c r="F59" s="1597">
        <f t="shared" si="35"/>
        <v>166.881891328102</v>
      </c>
      <c r="G59" s="1602">
        <v>2009</v>
      </c>
      <c r="H59" s="1613">
        <v>3</v>
      </c>
      <c r="I59" s="1613">
        <v>2.1</v>
      </c>
      <c r="J59" s="1613">
        <v>1.86</v>
      </c>
      <c r="K59" s="1613">
        <v>2.29</v>
      </c>
      <c r="L59" s="1642">
        <v>0.85</v>
      </c>
      <c r="N59" s="1631">
        <f t="shared" si="22"/>
        <v>0.021</v>
      </c>
      <c r="O59" s="1638">
        <f t="shared" si="22"/>
        <v>0.0186</v>
      </c>
      <c r="P59" s="1638">
        <f t="shared" si="22"/>
        <v>0.0229</v>
      </c>
      <c r="Q59" s="1638">
        <f t="shared" si="22"/>
        <v>0.0085</v>
      </c>
      <c r="R59" s="1652"/>
      <c r="S59" s="1631"/>
      <c r="T59" s="1632"/>
      <c r="U59" s="1632"/>
      <c r="V59" s="1632"/>
    </row>
    <row r="60" spans="1:22">
      <c r="A60" s="1596" t="s">
        <v>2112</v>
      </c>
      <c r="B60" s="1597">
        <f t="shared" si="34"/>
        <v>210.630522469011</v>
      </c>
      <c r="C60" s="1597">
        <f t="shared" si="34"/>
        <v>181.695678122472</v>
      </c>
      <c r="D60" s="1597">
        <f t="shared" si="20"/>
        <v>181.695678122472</v>
      </c>
      <c r="E60" s="1597">
        <f t="shared" si="35"/>
        <v>286.135174667367</v>
      </c>
      <c r="F60" s="1597">
        <f t="shared" si="35"/>
        <v>165.475350845911</v>
      </c>
      <c r="G60" s="1602">
        <v>2009</v>
      </c>
      <c r="H60" s="1603">
        <v>2</v>
      </c>
      <c r="I60" s="1603">
        <v>0.86</v>
      </c>
      <c r="J60" s="1603">
        <v>-1.13</v>
      </c>
      <c r="K60" s="1603">
        <v>1.79</v>
      </c>
      <c r="L60" s="1635">
        <v>-2.07</v>
      </c>
      <c r="N60" s="1631">
        <f t="shared" si="22"/>
        <v>0.0086</v>
      </c>
      <c r="O60" s="1638">
        <f t="shared" si="22"/>
        <v>-0.0113</v>
      </c>
      <c r="P60" s="1638">
        <f t="shared" si="22"/>
        <v>0.0179</v>
      </c>
      <c r="Q60" s="1638">
        <f t="shared" si="22"/>
        <v>-0.0207</v>
      </c>
      <c r="R60" s="1652"/>
      <c r="S60" s="1631"/>
      <c r="T60" s="1632"/>
      <c r="U60" s="1632"/>
      <c r="V60" s="1632"/>
    </row>
    <row r="61" spans="1:26">
      <c r="A61" s="1596" t="s">
        <v>2113</v>
      </c>
      <c r="B61" s="1597">
        <f t="shared" si="34"/>
        <v>208.834545378754</v>
      </c>
      <c r="C61" s="1597">
        <f t="shared" si="34"/>
        <v>183.772305170904</v>
      </c>
      <c r="D61" s="1597">
        <f t="shared" si="20"/>
        <v>183.772305170904</v>
      </c>
      <c r="E61" s="1597">
        <f t="shared" si="35"/>
        <v>281.103423388709</v>
      </c>
      <c r="F61" s="1597">
        <f t="shared" si="35"/>
        <v>168.973093889423</v>
      </c>
      <c r="G61" s="1610">
        <v>2009</v>
      </c>
      <c r="H61" s="1598">
        <v>1</v>
      </c>
      <c r="I61" s="1598">
        <v>-2.64</v>
      </c>
      <c r="J61" s="1598">
        <v>-2.53</v>
      </c>
      <c r="K61" s="1598">
        <v>-3.02</v>
      </c>
      <c r="L61" s="1633">
        <v>1.52</v>
      </c>
      <c r="N61" s="1639">
        <f t="shared" si="22"/>
        <v>-0.0264</v>
      </c>
      <c r="O61" s="1640">
        <f t="shared" si="22"/>
        <v>-0.0253</v>
      </c>
      <c r="P61" s="1640">
        <f t="shared" si="22"/>
        <v>-0.0302</v>
      </c>
      <c r="Q61" s="1640">
        <f t="shared" si="22"/>
        <v>0.0152</v>
      </c>
      <c r="R61" s="1652"/>
      <c r="S61" s="1639">
        <f>B61/B62-1</f>
        <v>-0.0241376384170388</v>
      </c>
      <c r="T61" s="1640">
        <f>C61/C62-1</f>
        <v>-0.022487738452641</v>
      </c>
      <c r="U61" s="1640">
        <f>E61/E62-1</f>
        <v>-0.0273237945027354</v>
      </c>
      <c r="V61" s="1640">
        <f>F61/F62-1</f>
        <v>0.017910204153148</v>
      </c>
      <c r="X61" s="1632"/>
      <c r="Y61" s="1632"/>
      <c r="Z61" s="1632"/>
    </row>
    <row r="62" ht="13.75" spans="1:26">
      <c r="A62" s="1596" t="s">
        <v>2114</v>
      </c>
      <c r="B62" s="1624">
        <v>214</v>
      </c>
      <c r="C62" s="1624">
        <v>188</v>
      </c>
      <c r="D62" s="1624">
        <f t="shared" si="20"/>
        <v>188</v>
      </c>
      <c r="E62" s="1624">
        <v>289</v>
      </c>
      <c r="F62" s="1625">
        <v>166</v>
      </c>
      <c r="G62" s="1611">
        <v>2008</v>
      </c>
      <c r="H62" s="1612">
        <v>4</v>
      </c>
      <c r="I62" s="1612">
        <v>1.73</v>
      </c>
      <c r="J62" s="1612">
        <v>0.03</v>
      </c>
      <c r="K62" s="1612">
        <v>2.59</v>
      </c>
      <c r="L62" s="1641">
        <v>-1.66</v>
      </c>
      <c r="N62" s="1631">
        <f t="shared" si="22"/>
        <v>0.0173</v>
      </c>
      <c r="O62" s="1632">
        <f t="shared" si="22"/>
        <v>0.0003</v>
      </c>
      <c r="P62" s="1632">
        <f t="shared" si="22"/>
        <v>0.0259</v>
      </c>
      <c r="Q62" s="1632">
        <f t="shared" si="22"/>
        <v>-0.0166</v>
      </c>
      <c r="R62" s="1652"/>
      <c r="S62" s="1653"/>
      <c r="T62" s="1654"/>
      <c r="U62" s="1654"/>
      <c r="V62" s="1654"/>
      <c r="X62" s="1654"/>
      <c r="Y62" s="1654"/>
      <c r="Z62" s="1654"/>
    </row>
    <row r="63" spans="1:22">
      <c r="A63" s="1596" t="s">
        <v>2115</v>
      </c>
      <c r="B63" s="1597">
        <f t="shared" ref="B63:C65" si="36">B62/(1+N62)</f>
        <v>210.360758871523</v>
      </c>
      <c r="C63" s="1597">
        <f t="shared" si="36"/>
        <v>187.943616914926</v>
      </c>
      <c r="D63" s="1597">
        <f t="shared" si="20"/>
        <v>187.943616914926</v>
      </c>
      <c r="E63" s="1597">
        <f t="shared" ref="E63:F65" si="37">E62/(1+P62)</f>
        <v>281.703869772882</v>
      </c>
      <c r="F63" s="1597">
        <f t="shared" si="37"/>
        <v>168.80211511084</v>
      </c>
      <c r="G63" s="1602">
        <v>2008</v>
      </c>
      <c r="H63" s="1613">
        <v>3</v>
      </c>
      <c r="I63" s="1613">
        <v>1.96</v>
      </c>
      <c r="J63" s="1613">
        <v>2.36</v>
      </c>
      <c r="K63" s="1613">
        <v>1.82</v>
      </c>
      <c r="L63" s="1642">
        <v>2.22</v>
      </c>
      <c r="N63" s="1631">
        <f t="shared" si="22"/>
        <v>0.0196</v>
      </c>
      <c r="O63" s="1632">
        <f t="shared" si="22"/>
        <v>0.0236</v>
      </c>
      <c r="P63" s="1632">
        <f t="shared" si="22"/>
        <v>0.0182</v>
      </c>
      <c r="Q63" s="1632">
        <f t="shared" si="22"/>
        <v>0.0222</v>
      </c>
      <c r="R63" s="1652"/>
      <c r="S63" s="1631"/>
      <c r="T63" s="1632"/>
      <c r="U63" s="1632"/>
      <c r="V63" s="1632"/>
    </row>
    <row r="64" spans="1:22">
      <c r="A64" s="1596" t="s">
        <v>2116</v>
      </c>
      <c r="B64" s="1597">
        <f t="shared" si="36"/>
        <v>206.316946715891</v>
      </c>
      <c r="C64" s="1597">
        <f t="shared" si="36"/>
        <v>183.610411210361</v>
      </c>
      <c r="D64" s="1597">
        <f t="shared" si="20"/>
        <v>183.610411210361</v>
      </c>
      <c r="E64" s="1597">
        <f t="shared" si="37"/>
        <v>276.668503017956</v>
      </c>
      <c r="F64" s="1597">
        <f t="shared" si="37"/>
        <v>165.136093827861</v>
      </c>
      <c r="G64" s="1602">
        <v>2008</v>
      </c>
      <c r="H64" s="1603">
        <v>2</v>
      </c>
      <c r="I64" s="1603">
        <v>4.93</v>
      </c>
      <c r="J64" s="1603">
        <v>7.38</v>
      </c>
      <c r="K64" s="1603">
        <v>3.98</v>
      </c>
      <c r="L64" s="1635">
        <v>6.86</v>
      </c>
      <c r="N64" s="1631">
        <f t="shared" si="22"/>
        <v>0.0493</v>
      </c>
      <c r="O64" s="1632">
        <f t="shared" si="22"/>
        <v>0.0738</v>
      </c>
      <c r="P64" s="1632">
        <f t="shared" si="22"/>
        <v>0.0398</v>
      </c>
      <c r="Q64" s="1632">
        <f t="shared" si="22"/>
        <v>0.0686</v>
      </c>
      <c r="R64" s="1652"/>
      <c r="S64" s="1631"/>
      <c r="T64" s="1632"/>
      <c r="U64" s="1632"/>
      <c r="V64" s="1632"/>
    </row>
    <row r="65" s="1579" customFormat="1" ht="13.25" spans="1:26">
      <c r="A65" s="1596" t="s">
        <v>2117</v>
      </c>
      <c r="B65" s="1664">
        <f t="shared" si="36"/>
        <v>196.623412480598</v>
      </c>
      <c r="C65" s="1664">
        <f t="shared" si="36"/>
        <v>170.99125648199</v>
      </c>
      <c r="D65" s="1664">
        <f t="shared" si="20"/>
        <v>170.99125648199</v>
      </c>
      <c r="E65" s="1664">
        <f t="shared" si="37"/>
        <v>266.078575704901</v>
      </c>
      <c r="F65" s="1664">
        <f t="shared" si="37"/>
        <v>154.534993288285</v>
      </c>
      <c r="G65" s="1610">
        <v>2008</v>
      </c>
      <c r="H65" s="1665">
        <v>1</v>
      </c>
      <c r="I65" s="1665">
        <v>4.14</v>
      </c>
      <c r="J65" s="1665">
        <v>3.45</v>
      </c>
      <c r="K65" s="1665">
        <v>4.95</v>
      </c>
      <c r="L65" s="1679">
        <v>4.82</v>
      </c>
      <c r="N65" s="1680">
        <f t="shared" si="22"/>
        <v>0.0414</v>
      </c>
      <c r="O65" s="1681">
        <f t="shared" si="22"/>
        <v>0.0345</v>
      </c>
      <c r="P65" s="1681">
        <f t="shared" si="22"/>
        <v>0.0495</v>
      </c>
      <c r="Q65" s="1681">
        <f t="shared" si="22"/>
        <v>0.0482</v>
      </c>
      <c r="R65" s="1695"/>
      <c r="S65" s="1680">
        <f>B65/B66-1</f>
        <v>0.0458692153223283</v>
      </c>
      <c r="T65" s="1681">
        <f>C65/C66-1</f>
        <v>0.0363106453453947</v>
      </c>
      <c r="U65" s="1681">
        <f>E65/E66-1</f>
        <v>0.0475534476570887</v>
      </c>
      <c r="V65" s="1681">
        <f>F65/F66-1</f>
        <v>0.0441553600559801</v>
      </c>
      <c r="X65" s="1681"/>
      <c r="Y65" s="1681"/>
      <c r="Z65" s="1681"/>
    </row>
    <row r="66" ht="13.75" spans="1:26">
      <c r="A66" s="1596" t="s">
        <v>2118</v>
      </c>
      <c r="B66" s="1608">
        <v>188</v>
      </c>
      <c r="C66" s="1608">
        <v>165</v>
      </c>
      <c r="D66" s="1608">
        <f t="shared" si="20"/>
        <v>165</v>
      </c>
      <c r="E66" s="1608">
        <v>254</v>
      </c>
      <c r="F66" s="1609">
        <v>148</v>
      </c>
      <c r="G66" s="1611">
        <v>2007</v>
      </c>
      <c r="H66" s="1666">
        <v>4</v>
      </c>
      <c r="I66" s="1666">
        <v>5.51</v>
      </c>
      <c r="J66" s="1666">
        <v>4.89</v>
      </c>
      <c r="K66" s="1666">
        <v>6.43</v>
      </c>
      <c r="L66" s="1682">
        <v>5.36</v>
      </c>
      <c r="N66" s="1683">
        <f t="shared" ref="N66:O69" si="38">B66/B67-1</f>
        <v>0.0413397183652455</v>
      </c>
      <c r="O66" s="1684">
        <f t="shared" si="38"/>
        <v>0.040324492593776</v>
      </c>
      <c r="P66" s="1684">
        <f t="shared" ref="P66:Q69" si="39">E66/E67-1</f>
        <v>0.061625555347991</v>
      </c>
      <c r="Q66" s="1684">
        <f t="shared" si="39"/>
        <v>0.0467575692505906</v>
      </c>
      <c r="R66" s="1652"/>
      <c r="S66" s="1653"/>
      <c r="T66" s="1654"/>
      <c r="U66" s="1654"/>
      <c r="V66" s="1654"/>
      <c r="X66" s="1654"/>
      <c r="Y66" s="1654"/>
      <c r="Z66" s="1654"/>
    </row>
    <row r="67" spans="1:26">
      <c r="A67" s="1596" t="s">
        <v>2119</v>
      </c>
      <c r="B67" s="1597">
        <f t="shared" ref="B67:C69" si="40">B68+(B$66-B$70)*I67/SUM(I$66:I$69)</f>
        <v>180.536665109762</v>
      </c>
      <c r="C67" s="1597">
        <f t="shared" si="40"/>
        <v>158.604359673025</v>
      </c>
      <c r="D67" s="1597">
        <f t="shared" si="20"/>
        <v>158.604359673025</v>
      </c>
      <c r="E67" s="1597">
        <f t="shared" ref="E67:F69" si="41">E68+(E$66-E$70)*K67/SUM(K$66:K$69)</f>
        <v>239.255732607851</v>
      </c>
      <c r="F67" s="1597">
        <f t="shared" si="41"/>
        <v>141.3889943074</v>
      </c>
      <c r="G67" s="1602">
        <v>2007</v>
      </c>
      <c r="H67" s="1613">
        <v>3</v>
      </c>
      <c r="I67" s="1613">
        <v>8.65</v>
      </c>
      <c r="J67" s="1613">
        <v>8.06</v>
      </c>
      <c r="K67" s="1613">
        <v>9.94</v>
      </c>
      <c r="L67" s="1642">
        <v>5.8</v>
      </c>
      <c r="N67" s="1683">
        <f t="shared" si="38"/>
        <v>0.0694021757174001</v>
      </c>
      <c r="O67" s="1684">
        <f t="shared" si="38"/>
        <v>0.0711974824711534</v>
      </c>
      <c r="P67" s="1684">
        <f t="shared" si="39"/>
        <v>0.105296799225796</v>
      </c>
      <c r="Q67" s="1684">
        <f t="shared" si="39"/>
        <v>0.0532922450595121</v>
      </c>
      <c r="R67" s="1652"/>
      <c r="S67" s="1631"/>
      <c r="T67" s="1632"/>
      <c r="U67" s="1632"/>
      <c r="V67" s="1632"/>
      <c r="X67" s="1696"/>
      <c r="Y67" s="1696"/>
      <c r="Z67" s="1696"/>
    </row>
    <row r="68" spans="1:26">
      <c r="A68" s="1596" t="s">
        <v>2120</v>
      </c>
      <c r="B68" s="1597">
        <f t="shared" si="40"/>
        <v>168.820177487156</v>
      </c>
      <c r="C68" s="1597">
        <f t="shared" si="40"/>
        <v>148.062670299728</v>
      </c>
      <c r="D68" s="1597">
        <f t="shared" si="20"/>
        <v>148.062670299728</v>
      </c>
      <c r="E68" s="1597">
        <f t="shared" si="41"/>
        <v>216.462883793237</v>
      </c>
      <c r="F68" s="1597">
        <f t="shared" si="41"/>
        <v>134.235294117647</v>
      </c>
      <c r="G68" s="1602">
        <v>2007</v>
      </c>
      <c r="H68" s="1603">
        <v>2</v>
      </c>
      <c r="I68" s="1603">
        <v>3.67</v>
      </c>
      <c r="J68" s="1603">
        <v>2.32</v>
      </c>
      <c r="K68" s="1603">
        <v>5.02</v>
      </c>
      <c r="L68" s="1635">
        <v>6.71</v>
      </c>
      <c r="N68" s="1683">
        <f t="shared" si="38"/>
        <v>0.030339138143848</v>
      </c>
      <c r="O68" s="1684">
        <f t="shared" si="38"/>
        <v>0.0209223415887905</v>
      </c>
      <c r="P68" s="1684">
        <f t="shared" si="39"/>
        <v>0.056164796592717</v>
      </c>
      <c r="Q68" s="1684">
        <f t="shared" si="39"/>
        <v>0.0657045367238873</v>
      </c>
      <c r="R68" s="1652"/>
      <c r="S68" s="1631"/>
      <c r="T68" s="1632"/>
      <c r="U68" s="1632"/>
      <c r="V68" s="1632"/>
      <c r="X68" s="1696"/>
      <c r="Y68" s="1696"/>
      <c r="Z68" s="1696"/>
    </row>
    <row r="69" spans="1:26">
      <c r="A69" s="1596" t="s">
        <v>2121</v>
      </c>
      <c r="B69" s="1597">
        <f t="shared" si="40"/>
        <v>163.849135917795</v>
      </c>
      <c r="C69" s="1597">
        <f t="shared" si="40"/>
        <v>145.028337874659</v>
      </c>
      <c r="D69" s="1597">
        <f t="shared" si="20"/>
        <v>145.028337874659</v>
      </c>
      <c r="E69" s="1597">
        <f t="shared" si="41"/>
        <v>204.951807228916</v>
      </c>
      <c r="F69" s="1597">
        <f t="shared" si="41"/>
        <v>125.959203036053</v>
      </c>
      <c r="G69" s="1610">
        <v>2007</v>
      </c>
      <c r="H69" s="1598">
        <v>1</v>
      </c>
      <c r="I69" s="1598">
        <v>3.58</v>
      </c>
      <c r="J69" s="1598">
        <v>3.08</v>
      </c>
      <c r="K69" s="1598">
        <v>4.34</v>
      </c>
      <c r="L69" s="1633">
        <v>3.21</v>
      </c>
      <c r="N69" s="1685">
        <f t="shared" si="38"/>
        <v>0.0304977101748141</v>
      </c>
      <c r="O69" s="1686">
        <f t="shared" si="38"/>
        <v>0.028569772160705</v>
      </c>
      <c r="P69" s="1686">
        <f t="shared" si="39"/>
        <v>0.0510349088662343</v>
      </c>
      <c r="Q69" s="1686">
        <f t="shared" si="39"/>
        <v>0.0324524839020748</v>
      </c>
      <c r="R69" s="1652"/>
      <c r="S69" s="1639">
        <f>B69/B70-1</f>
        <v>0.0304977101748141</v>
      </c>
      <c r="T69" s="1640">
        <f>C69/C70-1</f>
        <v>0.028569772160705</v>
      </c>
      <c r="U69" s="1640">
        <f>E69/E70-1</f>
        <v>0.0510349088662343</v>
      </c>
      <c r="V69" s="1640">
        <f>F69/F70-1</f>
        <v>0.0324524839020748</v>
      </c>
      <c r="X69" s="1696"/>
      <c r="Y69" s="1696"/>
      <c r="Z69" s="1696"/>
    </row>
    <row r="70" ht="13.75" spans="1:26">
      <c r="A70" s="1596" t="s">
        <v>2122</v>
      </c>
      <c r="B70" s="1614">
        <v>159</v>
      </c>
      <c r="C70" s="1614">
        <v>141</v>
      </c>
      <c r="D70" s="1614">
        <f t="shared" si="20"/>
        <v>141</v>
      </c>
      <c r="E70" s="1614">
        <v>195</v>
      </c>
      <c r="F70" s="1615">
        <v>122</v>
      </c>
      <c r="G70" s="1611">
        <v>2006</v>
      </c>
      <c r="H70" s="1612">
        <v>4</v>
      </c>
      <c r="I70" s="1612">
        <v>3.79</v>
      </c>
      <c r="J70" s="1612">
        <v>2.21</v>
      </c>
      <c r="K70" s="1612">
        <v>5.65</v>
      </c>
      <c r="L70" s="1641">
        <v>5.41</v>
      </c>
      <c r="N70" s="1683">
        <f t="shared" ref="N70:O73" si="42">I70/SUM(I$70:I$73)*(B$70/B$74-1)</f>
        <v>0.0724546646274853</v>
      </c>
      <c r="O70" s="1684">
        <f t="shared" si="42"/>
        <v>0.0232372300380628</v>
      </c>
      <c r="P70" s="1684">
        <f t="shared" ref="P70:Q73" si="43">K70/SUM(K$70:K$73)*(E$70/E$74-1)</f>
        <v>0.161468938663237</v>
      </c>
      <c r="Q70" s="1684">
        <f t="shared" si="43"/>
        <v>0.0507552303217938</v>
      </c>
      <c r="R70" s="1652"/>
      <c r="S70" s="1653"/>
      <c r="T70" s="1654"/>
      <c r="U70" s="1654"/>
      <c r="V70" s="1654"/>
      <c r="X70" s="1696"/>
      <c r="Y70" s="1696"/>
      <c r="Z70" s="1696"/>
    </row>
    <row r="71" spans="1:26">
      <c r="A71" s="1596" t="s">
        <v>2123</v>
      </c>
      <c r="B71" s="1597">
        <f t="shared" ref="B71:C73" si="44">B72+(B$70-B$74)*I71/SUM(I$70:I$73)</f>
        <v>149.001256281407</v>
      </c>
      <c r="C71" s="1597">
        <f t="shared" si="44"/>
        <v>137.955922865014</v>
      </c>
      <c r="D71" s="1597">
        <f t="shared" si="20"/>
        <v>137.955922865014</v>
      </c>
      <c r="E71" s="1597">
        <f t="shared" ref="E71:F73" si="45">E72+(E$70-E$74)*K71/SUM(K$70:K$73)</f>
        <v>169.972314507198</v>
      </c>
      <c r="F71" s="1597">
        <f t="shared" si="45"/>
        <v>116.213903743316</v>
      </c>
      <c r="G71" s="1602">
        <v>2006</v>
      </c>
      <c r="H71" s="1613">
        <v>3</v>
      </c>
      <c r="I71" s="1613">
        <v>0.92</v>
      </c>
      <c r="J71" s="1613">
        <v>1.08</v>
      </c>
      <c r="K71" s="1613">
        <v>0.73</v>
      </c>
      <c r="L71" s="1642">
        <v>1.08</v>
      </c>
      <c r="N71" s="1683">
        <f t="shared" si="42"/>
        <v>0.0175879396984925</v>
      </c>
      <c r="O71" s="1684">
        <f t="shared" si="42"/>
        <v>0.0113557504258406</v>
      </c>
      <c r="P71" s="1684">
        <f t="shared" si="43"/>
        <v>0.0208623584467545</v>
      </c>
      <c r="Q71" s="1684">
        <f t="shared" si="43"/>
        <v>0.010132282578103</v>
      </c>
      <c r="R71" s="1652"/>
      <c r="S71" s="1631"/>
      <c r="T71" s="1632"/>
      <c r="U71" s="1632"/>
      <c r="V71" s="1632"/>
      <c r="X71" s="1696"/>
      <c r="Y71" s="1696"/>
      <c r="Z71" s="1696"/>
    </row>
    <row r="72" spans="1:26">
      <c r="A72" s="1596" t="s">
        <v>2124</v>
      </c>
      <c r="B72" s="1597">
        <f t="shared" si="44"/>
        <v>146.574120603015</v>
      </c>
      <c r="C72" s="1597">
        <f t="shared" si="44"/>
        <v>136.468319559229</v>
      </c>
      <c r="D72" s="1597">
        <f t="shared" si="20"/>
        <v>136.468319559229</v>
      </c>
      <c r="E72" s="1597">
        <f t="shared" si="45"/>
        <v>166.738648947951</v>
      </c>
      <c r="F72" s="1597">
        <f t="shared" si="45"/>
        <v>115.058823529412</v>
      </c>
      <c r="G72" s="1602">
        <v>2006</v>
      </c>
      <c r="H72" s="1603">
        <v>2</v>
      </c>
      <c r="I72" s="1603">
        <v>0.96</v>
      </c>
      <c r="J72" s="1603">
        <v>0.25</v>
      </c>
      <c r="K72" s="1603">
        <v>1.9</v>
      </c>
      <c r="L72" s="1635">
        <v>0.95</v>
      </c>
      <c r="N72" s="1683">
        <f t="shared" si="42"/>
        <v>0.0183526327288617</v>
      </c>
      <c r="O72" s="1684">
        <f t="shared" si="42"/>
        <v>0.00262864593190755</v>
      </c>
      <c r="P72" s="1684">
        <f t="shared" si="43"/>
        <v>0.0542992891079913</v>
      </c>
      <c r="Q72" s="1684">
        <f t="shared" si="43"/>
        <v>0.0089126559714795</v>
      </c>
      <c r="R72" s="1652"/>
      <c r="S72" s="1631"/>
      <c r="T72" s="1632"/>
      <c r="U72" s="1632"/>
      <c r="V72" s="1632"/>
      <c r="X72" s="1696"/>
      <c r="Y72" s="1696"/>
      <c r="Z72" s="1696"/>
    </row>
    <row r="73" spans="1:26">
      <c r="A73" s="1596" t="s">
        <v>2125</v>
      </c>
      <c r="B73" s="1597">
        <f t="shared" si="44"/>
        <v>144.041457286432</v>
      </c>
      <c r="C73" s="1597">
        <f t="shared" si="44"/>
        <v>136.123966942149</v>
      </c>
      <c r="D73" s="1597">
        <f t="shared" si="20"/>
        <v>136.123966942149</v>
      </c>
      <c r="E73" s="1597">
        <f t="shared" si="45"/>
        <v>158.322259136213</v>
      </c>
      <c r="F73" s="1597">
        <f t="shared" si="45"/>
        <v>114.042780748663</v>
      </c>
      <c r="G73" s="1610">
        <v>2006</v>
      </c>
      <c r="H73" s="1598">
        <v>1</v>
      </c>
      <c r="I73" s="1598">
        <v>2.29</v>
      </c>
      <c r="J73" s="1598">
        <v>3.72</v>
      </c>
      <c r="K73" s="1598">
        <v>0.75</v>
      </c>
      <c r="L73" s="1633">
        <v>0.04</v>
      </c>
      <c r="N73" s="1685">
        <f t="shared" si="42"/>
        <v>0.0437786759886388</v>
      </c>
      <c r="O73" s="1686">
        <f t="shared" si="42"/>
        <v>0.0391142514667844</v>
      </c>
      <c r="P73" s="1686">
        <f t="shared" si="43"/>
        <v>0.0214339299110492</v>
      </c>
      <c r="Q73" s="1686">
        <f t="shared" si="43"/>
        <v>0.000375269725114926</v>
      </c>
      <c r="R73" s="1652"/>
      <c r="S73" s="1639">
        <f>B73/B74-1</f>
        <v>0.0437786759886387</v>
      </c>
      <c r="T73" s="1640">
        <f>C73/C74-1</f>
        <v>0.0391142514667846</v>
      </c>
      <c r="U73" s="1640">
        <f>E73/E74-1</f>
        <v>0.0214339299110493</v>
      </c>
      <c r="V73" s="1640">
        <f>F73/F74-1</f>
        <v>0.000375269725114924</v>
      </c>
      <c r="X73" s="1696"/>
      <c r="Y73" s="1696"/>
      <c r="Z73" s="1696"/>
    </row>
    <row r="74" ht="13.75" spans="1:26">
      <c r="A74" s="1596" t="s">
        <v>2126</v>
      </c>
      <c r="B74" s="1614">
        <v>138</v>
      </c>
      <c r="C74" s="1614">
        <v>131</v>
      </c>
      <c r="D74" s="1614">
        <f t="shared" si="20"/>
        <v>131</v>
      </c>
      <c r="E74" s="1614">
        <v>155</v>
      </c>
      <c r="F74" s="1615">
        <v>114</v>
      </c>
      <c r="G74" s="1611">
        <v>2005</v>
      </c>
      <c r="H74" s="1612">
        <v>4</v>
      </c>
      <c r="I74" s="1612">
        <v>3.29</v>
      </c>
      <c r="J74" s="1612">
        <v>1.44</v>
      </c>
      <c r="K74" s="1612">
        <v>0.66</v>
      </c>
      <c r="L74" s="1641">
        <v>7.78</v>
      </c>
      <c r="N74" s="1683">
        <f t="shared" ref="N74:O77" si="46">I74/SUM(I$74:I$77)*(B$74/B$78-1)</f>
        <v>0.0994046032169199</v>
      </c>
      <c r="O74" s="1684">
        <f t="shared" si="46"/>
        <v>0.0476365507608616</v>
      </c>
      <c r="P74" s="1684">
        <f t="shared" ref="P74:Q77" si="47">K74/SUM(K$74:K$77)*(E$74/E$78-1)</f>
        <v>0.083756345177665</v>
      </c>
      <c r="Q74" s="1684">
        <f t="shared" si="47"/>
        <v>0.0521487666615596</v>
      </c>
      <c r="R74" s="1652"/>
      <c r="S74" s="1653"/>
      <c r="T74" s="1654"/>
      <c r="U74" s="1654"/>
      <c r="V74" s="1654"/>
      <c r="X74" s="1696"/>
      <c r="Y74" s="1696"/>
      <c r="Z74" s="1696"/>
    </row>
    <row r="75" spans="1:26">
      <c r="A75" s="1596" t="s">
        <v>2127</v>
      </c>
      <c r="B75" s="1597">
        <f t="shared" ref="B75:C77" si="48">B76+(B$74-B$78)*I75/SUM(I$74:I$77)</f>
        <v>125.972043010753</v>
      </c>
      <c r="C75" s="1597">
        <f t="shared" si="48"/>
        <v>125.188340807175</v>
      </c>
      <c r="D75" s="1597">
        <f t="shared" si="20"/>
        <v>125.188340807175</v>
      </c>
      <c r="E75" s="1597">
        <f t="shared" ref="E75:F77" si="49">E76+(E$74-E$78)*K75/SUM(K$74:K$77)</f>
        <v>144.61421319797</v>
      </c>
      <c r="F75" s="1597">
        <f t="shared" si="49"/>
        <v>108.420081967213</v>
      </c>
      <c r="G75" s="1602">
        <v>2005</v>
      </c>
      <c r="H75" s="1613">
        <v>3</v>
      </c>
      <c r="I75" s="1613">
        <v>0.46</v>
      </c>
      <c r="J75" s="1613">
        <v>0.32</v>
      </c>
      <c r="K75" s="1613">
        <v>0.42</v>
      </c>
      <c r="L75" s="1642">
        <v>0.64</v>
      </c>
      <c r="N75" s="1683">
        <f t="shared" si="46"/>
        <v>0.0138985159513019</v>
      </c>
      <c r="O75" s="1684">
        <f t="shared" si="46"/>
        <v>0.0105859001690803</v>
      </c>
      <c r="P75" s="1684">
        <f t="shared" si="47"/>
        <v>0.0532994923857868</v>
      </c>
      <c r="Q75" s="1684">
        <f t="shared" si="47"/>
        <v>0.00428987283591236</v>
      </c>
      <c r="R75" s="1652"/>
      <c r="S75" s="1631"/>
      <c r="T75" s="1632"/>
      <c r="U75" s="1632"/>
      <c r="V75" s="1632"/>
      <c r="X75" s="1696"/>
      <c r="Y75" s="1696"/>
      <c r="Z75" s="1696"/>
    </row>
    <row r="76" spans="1:26">
      <c r="A76" s="1596" t="s">
        <v>2128</v>
      </c>
      <c r="B76" s="1597">
        <f t="shared" si="48"/>
        <v>124.290322580645</v>
      </c>
      <c r="C76" s="1597">
        <f t="shared" si="48"/>
        <v>123.896860986547</v>
      </c>
      <c r="D76" s="1597">
        <f t="shared" si="20"/>
        <v>123.896860986547</v>
      </c>
      <c r="E76" s="1597">
        <f t="shared" si="49"/>
        <v>138.005076142132</v>
      </c>
      <c r="F76" s="1597">
        <f t="shared" si="49"/>
        <v>107.96106557377</v>
      </c>
      <c r="G76" s="1602">
        <v>2005</v>
      </c>
      <c r="H76" s="1603">
        <v>2</v>
      </c>
      <c r="I76" s="1603">
        <v>0.47</v>
      </c>
      <c r="J76" s="1603">
        <v>0.1</v>
      </c>
      <c r="K76" s="1603">
        <v>0.52</v>
      </c>
      <c r="L76" s="1635">
        <v>0.79</v>
      </c>
      <c r="N76" s="1683">
        <f t="shared" si="46"/>
        <v>0.0142006576024171</v>
      </c>
      <c r="O76" s="1684">
        <f t="shared" si="46"/>
        <v>0.00330809380283761</v>
      </c>
      <c r="P76" s="1684">
        <f t="shared" si="47"/>
        <v>0.065989847715736</v>
      </c>
      <c r="Q76" s="1684">
        <f t="shared" si="47"/>
        <v>0.00529531178182932</v>
      </c>
      <c r="R76" s="1652"/>
      <c r="S76" s="1631"/>
      <c r="T76" s="1632"/>
      <c r="U76" s="1632"/>
      <c r="V76" s="1632"/>
      <c r="X76" s="1696"/>
      <c r="Y76" s="1696"/>
      <c r="Z76" s="1696"/>
    </row>
    <row r="77" spans="1:26">
      <c r="A77" s="1596" t="s">
        <v>2129</v>
      </c>
      <c r="B77" s="1597">
        <f t="shared" si="48"/>
        <v>122.572043010753</v>
      </c>
      <c r="C77" s="1597">
        <f t="shared" si="48"/>
        <v>123.493273542601</v>
      </c>
      <c r="D77" s="1597">
        <f t="shared" si="20"/>
        <v>123.493273542601</v>
      </c>
      <c r="E77" s="1597">
        <f t="shared" si="49"/>
        <v>129.822335025381</v>
      </c>
      <c r="F77" s="1597">
        <f t="shared" si="49"/>
        <v>107.394467213115</v>
      </c>
      <c r="G77" s="1610">
        <v>2005</v>
      </c>
      <c r="H77" s="1598">
        <v>1</v>
      </c>
      <c r="I77" s="1598">
        <v>0.43</v>
      </c>
      <c r="J77" s="1598">
        <v>0.37</v>
      </c>
      <c r="K77" s="1598">
        <v>0.37</v>
      </c>
      <c r="L77" s="1633">
        <v>0.55</v>
      </c>
      <c r="N77" s="1685">
        <f t="shared" si="46"/>
        <v>0.0129920909979561</v>
      </c>
      <c r="O77" s="1686">
        <f t="shared" si="46"/>
        <v>0.0122399470704992</v>
      </c>
      <c r="P77" s="1686">
        <f t="shared" si="47"/>
        <v>0.0469543147208122</v>
      </c>
      <c r="Q77" s="1686">
        <f t="shared" si="47"/>
        <v>0.00368660946836218</v>
      </c>
      <c r="R77" s="1652"/>
      <c r="S77" s="1639">
        <f>B77/B78-1</f>
        <v>0.0129920909979562</v>
      </c>
      <c r="T77" s="1640">
        <f>C77/C78-1</f>
        <v>0.0122399470704992</v>
      </c>
      <c r="U77" s="1640">
        <f>E77/E78-1</f>
        <v>0.0469543147208122</v>
      </c>
      <c r="V77" s="1640">
        <f>F77/F78-1</f>
        <v>0.00368660946836208</v>
      </c>
      <c r="X77" s="1696"/>
      <c r="Y77" s="1696"/>
      <c r="Z77" s="1696"/>
    </row>
    <row r="78" ht="13.75" spans="1:26">
      <c r="A78" s="1596" t="s">
        <v>2130</v>
      </c>
      <c r="B78" s="1624">
        <v>121</v>
      </c>
      <c r="C78" s="1624">
        <v>122</v>
      </c>
      <c r="D78" s="1624">
        <f t="shared" si="20"/>
        <v>122</v>
      </c>
      <c r="E78" s="1624">
        <v>124</v>
      </c>
      <c r="F78" s="1625">
        <v>107</v>
      </c>
      <c r="G78" s="1611">
        <v>2004</v>
      </c>
      <c r="H78" s="1612">
        <v>4</v>
      </c>
      <c r="I78" s="1612">
        <v>0.33</v>
      </c>
      <c r="J78" s="1612">
        <v>0.5</v>
      </c>
      <c r="K78" s="1612">
        <v>0.5</v>
      </c>
      <c r="L78" s="1641">
        <v>0</v>
      </c>
      <c r="N78" s="1683">
        <f t="shared" ref="N78:O81" si="50">I78/SUM(I$78:I$81)*(B$78/B$82-1)</f>
        <v>0.0133917701485269</v>
      </c>
      <c r="O78" s="1684">
        <f t="shared" si="50"/>
        <v>0.0106326422115896</v>
      </c>
      <c r="P78" s="1684">
        <f t="shared" ref="P78:Q81" si="51">K78/SUM(K$78:K$81)*(E$78/E$82-1)</f>
        <v>0.0222444666889111</v>
      </c>
      <c r="Q78" s="1684">
        <f t="shared" si="51"/>
        <v>0</v>
      </c>
      <c r="R78" s="1652"/>
      <c r="S78" s="1653"/>
      <c r="T78" s="1654"/>
      <c r="U78" s="1654"/>
      <c r="V78" s="1654"/>
      <c r="X78" s="1696"/>
      <c r="Y78" s="1696"/>
      <c r="Z78" s="1696"/>
    </row>
    <row r="79" spans="1:26">
      <c r="A79" s="1596" t="s">
        <v>2131</v>
      </c>
      <c r="B79" s="1597">
        <f t="shared" ref="B79:C81" si="52">B80+(B$78-B$82)*I79/SUM(I$78:I$81)</f>
        <v>119.513513513514</v>
      </c>
      <c r="C79" s="1597">
        <f t="shared" si="52"/>
        <v>120.787878787879</v>
      </c>
      <c r="D79" s="1597">
        <f t="shared" si="20"/>
        <v>120.787878787879</v>
      </c>
      <c r="E79" s="1597">
        <f t="shared" ref="E79:F81" si="53">E80+(E$78-E$82)*K79/SUM(K$78:K$81)</f>
        <v>121.597597597598</v>
      </c>
      <c r="F79" s="1597">
        <f t="shared" si="53"/>
        <v>107</v>
      </c>
      <c r="G79" s="1602">
        <v>2004</v>
      </c>
      <c r="H79" s="1613">
        <v>3</v>
      </c>
      <c r="I79" s="1613">
        <v>0.56</v>
      </c>
      <c r="J79" s="1613">
        <v>0.8</v>
      </c>
      <c r="K79" s="1613">
        <v>0.83</v>
      </c>
      <c r="L79" s="1642">
        <v>0.06</v>
      </c>
      <c r="N79" s="1683">
        <f t="shared" si="50"/>
        <v>0.0227254281308335</v>
      </c>
      <c r="O79" s="1684">
        <f t="shared" si="50"/>
        <v>0.0170122275385433</v>
      </c>
      <c r="P79" s="1684">
        <f t="shared" si="51"/>
        <v>0.0369258147035925</v>
      </c>
      <c r="Q79" s="1684">
        <f t="shared" si="51"/>
        <v>0.0288461538461537</v>
      </c>
      <c r="R79" s="1652"/>
      <c r="S79" s="1631"/>
      <c r="T79" s="1632"/>
      <c r="U79" s="1632"/>
      <c r="V79" s="1632"/>
      <c r="X79" s="1696"/>
      <c r="Y79" s="1696"/>
      <c r="Z79" s="1696"/>
    </row>
    <row r="80" spans="1:26">
      <c r="A80" s="1596" t="s">
        <v>2132</v>
      </c>
      <c r="B80" s="1597">
        <f t="shared" si="52"/>
        <v>116.990990990991</v>
      </c>
      <c r="C80" s="1597">
        <f t="shared" si="52"/>
        <v>118.848484848485</v>
      </c>
      <c r="D80" s="1597">
        <f t="shared" si="20"/>
        <v>118.848484848485</v>
      </c>
      <c r="E80" s="1597">
        <f t="shared" si="53"/>
        <v>117.60960960961</v>
      </c>
      <c r="F80" s="1597">
        <f t="shared" si="53"/>
        <v>104</v>
      </c>
      <c r="G80" s="1602">
        <v>2004</v>
      </c>
      <c r="H80" s="1603">
        <v>2</v>
      </c>
      <c r="I80" s="1603">
        <v>1</v>
      </c>
      <c r="J80" s="1603">
        <v>1.5</v>
      </c>
      <c r="K80" s="1603">
        <v>1.5</v>
      </c>
      <c r="L80" s="1635">
        <v>0</v>
      </c>
      <c r="N80" s="1683">
        <f t="shared" si="50"/>
        <v>0.0405811216622027</v>
      </c>
      <c r="O80" s="1684">
        <f t="shared" si="50"/>
        <v>0.0318979266347687</v>
      </c>
      <c r="P80" s="1684">
        <f t="shared" si="51"/>
        <v>0.0667334000667334</v>
      </c>
      <c r="Q80" s="1684">
        <f t="shared" si="51"/>
        <v>0</v>
      </c>
      <c r="R80" s="1652"/>
      <c r="S80" s="1631"/>
      <c r="T80" s="1632"/>
      <c r="U80" s="1632"/>
      <c r="V80" s="1632"/>
      <c r="X80" s="1696"/>
      <c r="Y80" s="1696"/>
      <c r="Z80" s="1696"/>
    </row>
    <row r="81" s="1579" customFormat="1" ht="13.25" spans="1:26">
      <c r="A81" s="1596" t="s">
        <v>2133</v>
      </c>
      <c r="B81" s="1664">
        <f t="shared" si="52"/>
        <v>112.486486486486</v>
      </c>
      <c r="C81" s="1664">
        <f t="shared" si="52"/>
        <v>115.212121212121</v>
      </c>
      <c r="D81" s="1664">
        <f t="shared" si="20"/>
        <v>115.212121212121</v>
      </c>
      <c r="E81" s="1664">
        <f t="shared" si="53"/>
        <v>110.402402402402</v>
      </c>
      <c r="F81" s="1664">
        <f t="shared" si="53"/>
        <v>104</v>
      </c>
      <c r="G81" s="1610">
        <v>2004</v>
      </c>
      <c r="H81" s="1665">
        <v>1</v>
      </c>
      <c r="I81" s="1665">
        <v>0.33</v>
      </c>
      <c r="J81" s="1665">
        <v>0.5</v>
      </c>
      <c r="K81" s="1665">
        <v>0.5</v>
      </c>
      <c r="L81" s="1679">
        <v>0</v>
      </c>
      <c r="N81" s="1687">
        <f t="shared" si="50"/>
        <v>0.0133917701485269</v>
      </c>
      <c r="O81" s="1688">
        <f t="shared" si="50"/>
        <v>0.0106326422115896</v>
      </c>
      <c r="P81" s="1688">
        <f t="shared" si="51"/>
        <v>0.0222444666889111</v>
      </c>
      <c r="Q81" s="1688">
        <f t="shared" si="51"/>
        <v>0</v>
      </c>
      <c r="R81" s="1695"/>
      <c r="S81" s="1680">
        <f>B81/B82-1</f>
        <v>0.0133917701485269</v>
      </c>
      <c r="T81" s="1681">
        <f>C81/C82-1</f>
        <v>0.0106326422115897</v>
      </c>
      <c r="U81" s="1681">
        <f>E81/E82-1</f>
        <v>0.0222444666889112</v>
      </c>
      <c r="V81" s="1681">
        <f>F81/F82-1</f>
        <v>0</v>
      </c>
      <c r="X81" s="1697"/>
      <c r="Y81" s="1697"/>
      <c r="Z81" s="1697"/>
    </row>
    <row r="82" ht="13.75" spans="1:26">
      <c r="A82" s="1596" t="s">
        <v>2134</v>
      </c>
      <c r="B82" s="1667">
        <v>111</v>
      </c>
      <c r="C82" s="1667">
        <v>114</v>
      </c>
      <c r="D82" s="1667">
        <f t="shared" si="20"/>
        <v>114</v>
      </c>
      <c r="E82" s="1667">
        <v>108</v>
      </c>
      <c r="F82" s="1668">
        <v>104</v>
      </c>
      <c r="G82" s="1611">
        <v>2003</v>
      </c>
      <c r="H82" s="1666">
        <v>4</v>
      </c>
      <c r="I82" s="1689"/>
      <c r="J82" s="1689"/>
      <c r="K82" s="1689"/>
      <c r="L82" s="1689"/>
      <c r="N82" s="1690"/>
      <c r="O82" s="1689"/>
      <c r="P82" s="1689"/>
      <c r="Q82" s="1689"/>
      <c r="S82" s="1690"/>
      <c r="T82" s="1689"/>
      <c r="U82" s="1689"/>
      <c r="V82" s="1689"/>
      <c r="X82" s="1696"/>
      <c r="Y82" s="1696"/>
      <c r="Z82" s="1696"/>
    </row>
    <row r="83" spans="1:26">
      <c r="A83" s="1596" t="s">
        <v>2135</v>
      </c>
      <c r="B83" s="1669">
        <f t="shared" ref="B83:C85" si="54">B84+(B$82-B$86)/4</f>
        <v>109.75</v>
      </c>
      <c r="C83" s="1669">
        <f t="shared" si="54"/>
        <v>112.25</v>
      </c>
      <c r="D83" s="1669">
        <f t="shared" si="20"/>
        <v>112.25</v>
      </c>
      <c r="E83" s="1669">
        <f t="shared" ref="E83:F85" si="55">E84+(E$82-E$86)/4</f>
        <v>107.25</v>
      </c>
      <c r="F83" s="1669">
        <f t="shared" si="55"/>
        <v>103.5</v>
      </c>
      <c r="G83" s="1602">
        <v>2003</v>
      </c>
      <c r="H83" s="1613">
        <v>3</v>
      </c>
      <c r="I83" s="1689"/>
      <c r="J83" s="1689"/>
      <c r="K83" s="1689"/>
      <c r="L83" s="1689"/>
      <c r="X83" s="1696"/>
      <c r="Y83" s="1696"/>
      <c r="Z83" s="1696"/>
    </row>
    <row r="84" spans="1:26">
      <c r="A84" s="1596" t="s">
        <v>2136</v>
      </c>
      <c r="B84" s="1669">
        <f t="shared" si="54"/>
        <v>108.5</v>
      </c>
      <c r="C84" s="1669">
        <f t="shared" si="54"/>
        <v>110.5</v>
      </c>
      <c r="D84" s="1669">
        <f t="shared" si="20"/>
        <v>110.5</v>
      </c>
      <c r="E84" s="1669">
        <f t="shared" si="55"/>
        <v>106.5</v>
      </c>
      <c r="F84" s="1669">
        <f t="shared" si="55"/>
        <v>103</v>
      </c>
      <c r="G84" s="1602">
        <v>2003</v>
      </c>
      <c r="H84" s="1603">
        <v>2</v>
      </c>
      <c r="I84" s="1689"/>
      <c r="J84" s="1689"/>
      <c r="K84" s="1689"/>
      <c r="L84" s="1689"/>
      <c r="X84" s="1696"/>
      <c r="Y84" s="1696"/>
      <c r="Z84" s="1696"/>
    </row>
    <row r="85" ht="13.25" spans="1:26">
      <c r="A85" s="1596" t="s">
        <v>2137</v>
      </c>
      <c r="B85" s="1669">
        <f t="shared" si="54"/>
        <v>107.25</v>
      </c>
      <c r="C85" s="1669">
        <f t="shared" si="54"/>
        <v>108.75</v>
      </c>
      <c r="D85" s="1669">
        <f t="shared" si="20"/>
        <v>108.75</v>
      </c>
      <c r="E85" s="1669">
        <f t="shared" si="55"/>
        <v>105.75</v>
      </c>
      <c r="F85" s="1669">
        <f t="shared" si="55"/>
        <v>102.5</v>
      </c>
      <c r="G85" s="1610">
        <v>2003</v>
      </c>
      <c r="H85" s="1670">
        <v>1</v>
      </c>
      <c r="I85" s="1689"/>
      <c r="J85" s="1689"/>
      <c r="K85" s="1689"/>
      <c r="L85" s="1689"/>
      <c r="S85" s="1631"/>
      <c r="T85" s="1632"/>
      <c r="U85" s="1632"/>
      <c r="X85" s="1696"/>
      <c r="Y85" s="1696"/>
      <c r="Z85" s="1696"/>
    </row>
    <row r="86" ht="13.75" spans="1:26">
      <c r="A86" s="1596" t="s">
        <v>2138</v>
      </c>
      <c r="B86" s="1671">
        <v>106</v>
      </c>
      <c r="C86" s="1671">
        <v>107</v>
      </c>
      <c r="D86" s="1671">
        <f t="shared" si="20"/>
        <v>107</v>
      </c>
      <c r="E86" s="1671">
        <v>105</v>
      </c>
      <c r="F86" s="1672">
        <v>102</v>
      </c>
      <c r="G86" s="1611">
        <v>2002</v>
      </c>
      <c r="H86" s="1612">
        <v>4</v>
      </c>
      <c r="I86" s="1689"/>
      <c r="J86" s="1689"/>
      <c r="K86" s="1689"/>
      <c r="L86" s="1689"/>
      <c r="N86" s="1690"/>
      <c r="O86" s="1689"/>
      <c r="P86" s="1689"/>
      <c r="Q86" s="1689"/>
      <c r="S86" s="1690"/>
      <c r="T86" s="1689"/>
      <c r="U86" s="1689"/>
      <c r="V86" s="1689"/>
      <c r="X86" s="1696"/>
      <c r="Y86" s="1696"/>
      <c r="Z86" s="1696"/>
    </row>
    <row r="87" spans="1:26">
      <c r="A87" s="1596" t="s">
        <v>2139</v>
      </c>
      <c r="B87" s="1669">
        <f t="shared" ref="B87:C89" si="56">B88+(B$86-B$90)/4</f>
        <v>105</v>
      </c>
      <c r="C87" s="1669">
        <f t="shared" si="56"/>
        <v>106</v>
      </c>
      <c r="D87" s="1669">
        <f t="shared" si="20"/>
        <v>106</v>
      </c>
      <c r="E87" s="1669">
        <f t="shared" ref="E87:F89" si="57">E88+(E$86-E$90)/4</f>
        <v>104.5</v>
      </c>
      <c r="F87" s="1669">
        <f t="shared" si="57"/>
        <v>101.5</v>
      </c>
      <c r="G87" s="1602">
        <v>2002</v>
      </c>
      <c r="H87" s="1613">
        <v>3</v>
      </c>
      <c r="I87" s="1689"/>
      <c r="J87" s="1689"/>
      <c r="K87" s="1689"/>
      <c r="L87" s="1689"/>
      <c r="X87" s="1696"/>
      <c r="Y87" s="1696"/>
      <c r="Z87" s="1696"/>
    </row>
    <row r="88" spans="1:26">
      <c r="A88" s="1596" t="s">
        <v>2140</v>
      </c>
      <c r="B88" s="1669">
        <f t="shared" si="56"/>
        <v>104</v>
      </c>
      <c r="C88" s="1669">
        <f t="shared" si="56"/>
        <v>105</v>
      </c>
      <c r="D88" s="1669">
        <f t="shared" si="20"/>
        <v>105</v>
      </c>
      <c r="E88" s="1669">
        <f t="shared" si="57"/>
        <v>104</v>
      </c>
      <c r="F88" s="1669">
        <f t="shared" si="57"/>
        <v>101</v>
      </c>
      <c r="G88" s="1602">
        <v>2002</v>
      </c>
      <c r="H88" s="1603">
        <v>2</v>
      </c>
      <c r="I88" s="1689"/>
      <c r="J88" s="1689"/>
      <c r="K88" s="1689"/>
      <c r="L88" s="1689"/>
      <c r="X88" s="1696"/>
      <c r="Y88" s="1696"/>
      <c r="Z88" s="1696"/>
    </row>
    <row r="89" s="1578" customFormat="1" ht="13.25" spans="1:26">
      <c r="A89" s="1617" t="s">
        <v>2141</v>
      </c>
      <c r="B89" s="1655">
        <f t="shared" si="56"/>
        <v>103</v>
      </c>
      <c r="C89" s="1655">
        <f t="shared" si="56"/>
        <v>104</v>
      </c>
      <c r="D89" s="1655">
        <f t="shared" si="20"/>
        <v>104</v>
      </c>
      <c r="E89" s="1655">
        <f t="shared" si="57"/>
        <v>103.5</v>
      </c>
      <c r="F89" s="1655">
        <f t="shared" si="57"/>
        <v>100.5</v>
      </c>
      <c r="G89" s="1610">
        <v>2002</v>
      </c>
      <c r="H89" s="1673">
        <v>1</v>
      </c>
      <c r="I89" s="1691"/>
      <c r="J89" s="1691"/>
      <c r="K89" s="1691"/>
      <c r="L89" s="1691"/>
      <c r="N89" s="1692"/>
      <c r="S89" s="1692"/>
      <c r="X89" s="1698"/>
      <c r="Y89" s="1698"/>
      <c r="Z89" s="1698"/>
    </row>
    <row r="90" ht="13.75" spans="2:26">
      <c r="B90" s="1674">
        <v>102</v>
      </c>
      <c r="C90" s="1675">
        <v>103</v>
      </c>
      <c r="D90" s="1675">
        <f t="shared" si="20"/>
        <v>103</v>
      </c>
      <c r="E90" s="1675">
        <v>103</v>
      </c>
      <c r="F90" s="1676">
        <v>100</v>
      </c>
      <c r="I90" s="1689"/>
      <c r="J90" s="1689"/>
      <c r="K90" s="1689"/>
      <c r="L90" s="1689"/>
      <c r="N90" s="1690"/>
      <c r="O90" s="1689"/>
      <c r="P90" s="1689"/>
      <c r="Q90" s="1689"/>
      <c r="S90" s="1690"/>
      <c r="T90" s="1689"/>
      <c r="U90" s="1689"/>
      <c r="V90" s="1689"/>
      <c r="X90" s="1654"/>
      <c r="Y90" s="1654"/>
      <c r="Z90" s="1654"/>
    </row>
    <row r="92" s="1580" customFormat="1" ht="13" spans="1:19">
      <c r="A92" s="1677" t="s">
        <v>2142</v>
      </c>
      <c r="G92" s="1678"/>
      <c r="N92" s="1678"/>
      <c r="S92" s="1678"/>
    </row>
    <row r="93" s="1580" customFormat="1" ht="13" spans="1:19">
      <c r="A93" s="1580" t="s">
        <v>2143</v>
      </c>
      <c r="G93" s="1678"/>
      <c r="N93" s="1678"/>
      <c r="S93" s="1678"/>
    </row>
    <row r="94" s="1580" customFormat="1" ht="13" spans="1:22">
      <c r="A94" s="1580" t="s">
        <v>2144</v>
      </c>
      <c r="G94" s="1678"/>
      <c r="I94" s="1693"/>
      <c r="J94" s="1693"/>
      <c r="K94" s="1693"/>
      <c r="L94" s="1693"/>
      <c r="N94" s="1694"/>
      <c r="O94" s="1693"/>
      <c r="P94" s="1693"/>
      <c r="Q94" s="1693"/>
      <c r="S94" s="1694"/>
      <c r="T94" s="1693"/>
      <c r="U94" s="1693"/>
      <c r="V94" s="1693"/>
    </row>
    <row r="95" s="1580" customFormat="1" ht="13" spans="1:19">
      <c r="A95" s="1580" t="s">
        <v>2145</v>
      </c>
      <c r="G95" s="1678"/>
      <c r="N95" s="1678"/>
      <c r="S95" s="1678"/>
    </row>
    <row r="102" ht="13.25"/>
    <row r="103" ht="13" spans="7:22">
      <c r="G103" s="1581"/>
      <c r="S103" s="1699" t="s">
        <v>2146</v>
      </c>
      <c r="T103" s="1700" t="s">
        <v>2147</v>
      </c>
      <c r="U103" s="1700" t="s">
        <v>2148</v>
      </c>
      <c r="V103" s="1700" t="s">
        <v>2149</v>
      </c>
    </row>
    <row r="104" spans="7:22">
      <c r="G104" s="1581"/>
      <c r="N104" s="1653"/>
      <c r="O104" s="1654"/>
      <c r="P104" s="1654"/>
      <c r="Q104" s="1654"/>
      <c r="S104" s="1701">
        <v>2006</v>
      </c>
      <c r="T104" s="1702">
        <v>15.1</v>
      </c>
      <c r="U104" s="1702">
        <v>7.43</v>
      </c>
      <c r="V104" s="1702">
        <v>26.26</v>
      </c>
    </row>
    <row r="105" spans="7:22">
      <c r="G105" s="1581"/>
      <c r="N105" s="1653"/>
      <c r="O105" s="1654"/>
      <c r="P105" s="1654"/>
      <c r="Q105" s="1654"/>
      <c r="S105" s="1703">
        <v>2005</v>
      </c>
      <c r="T105" s="1704">
        <v>13.9</v>
      </c>
      <c r="U105" s="1704">
        <v>7.49</v>
      </c>
      <c r="V105" s="1704">
        <v>24.92</v>
      </c>
    </row>
    <row r="106" spans="7:22">
      <c r="G106" s="1581"/>
      <c r="N106" s="1653"/>
      <c r="O106" s="1654"/>
      <c r="P106" s="1654"/>
      <c r="Q106" s="1654"/>
      <c r="S106" s="1701">
        <v>2004</v>
      </c>
      <c r="T106" s="1702">
        <v>9.48</v>
      </c>
      <c r="U106" s="1702">
        <v>7.2</v>
      </c>
      <c r="V106" s="1702">
        <v>14.68</v>
      </c>
    </row>
    <row r="107" spans="7:22">
      <c r="G107" s="1581"/>
      <c r="N107" s="1653"/>
      <c r="O107" s="1654"/>
      <c r="P107" s="1654"/>
      <c r="Q107" s="1654"/>
      <c r="S107" s="1703">
        <v>2003</v>
      </c>
      <c r="T107" s="1704">
        <v>4.5</v>
      </c>
      <c r="U107" s="1704">
        <v>6.12</v>
      </c>
      <c r="V107" s="1704">
        <v>2.34</v>
      </c>
    </row>
    <row r="108" ht="13.25" spans="7:22">
      <c r="G108" s="1581"/>
      <c r="N108" s="1653"/>
      <c r="O108" s="1654"/>
      <c r="P108" s="1654"/>
      <c r="Q108" s="1654"/>
      <c r="S108" s="1705">
        <v>2002</v>
      </c>
      <c r="T108" s="1706">
        <v>3.59</v>
      </c>
      <c r="U108" s="1706">
        <v>4.54</v>
      </c>
      <c r="V108" s="1706">
        <v>2.55</v>
      </c>
    </row>
    <row r="109" spans="7:17">
      <c r="G109" s="1581"/>
      <c r="N109" s="1653"/>
      <c r="O109" s="1654"/>
      <c r="P109" s="1654"/>
      <c r="Q109" s="1654"/>
    </row>
    <row r="110" spans="7:17">
      <c r="G110" s="1581"/>
      <c r="N110" s="1653"/>
      <c r="O110" s="1654"/>
      <c r="P110" s="1654"/>
      <c r="Q110" s="1654"/>
    </row>
    <row r="111" spans="7:17">
      <c r="G111" s="1581"/>
      <c r="N111" s="1653"/>
      <c r="O111" s="1654"/>
      <c r="P111" s="1654"/>
      <c r="Q111" s="1654"/>
    </row>
    <row r="112" spans="7:17">
      <c r="G112" s="1581"/>
      <c r="N112" s="1653"/>
      <c r="O112" s="1654"/>
      <c r="P112" s="1654"/>
      <c r="Q112" s="1654"/>
    </row>
    <row r="113" spans="7:17">
      <c r="G113" s="1581"/>
      <c r="N113" s="1653"/>
      <c r="O113" s="1654"/>
      <c r="P113" s="1654"/>
      <c r="Q113" s="1654"/>
    </row>
    <row r="114" spans="7:17">
      <c r="G114" s="1581"/>
      <c r="N114" s="1653"/>
      <c r="O114" s="1654"/>
      <c r="P114" s="1654"/>
      <c r="Q114" s="1654"/>
    </row>
    <row r="115" spans="7:17">
      <c r="G115" s="1581"/>
      <c r="N115" s="1653"/>
      <c r="O115" s="1654"/>
      <c r="P115" s="1654"/>
      <c r="Q115" s="1654"/>
    </row>
    <row r="116" spans="7:17">
      <c r="G116" s="1581"/>
      <c r="N116" s="1653"/>
      <c r="O116" s="1654"/>
      <c r="P116" s="1654"/>
      <c r="Q116" s="1654"/>
    </row>
    <row r="117" spans="7:17">
      <c r="G117" s="1581"/>
      <c r="N117" s="1653"/>
      <c r="O117" s="1654"/>
      <c r="P117" s="1654"/>
      <c r="Q117" s="1654"/>
    </row>
    <row r="118" spans="7:17">
      <c r="G118" s="1581"/>
      <c r="N118" s="1653"/>
      <c r="O118" s="1654"/>
      <c r="P118" s="1654"/>
      <c r="Q118" s="1654"/>
    </row>
    <row r="119" spans="7:19">
      <c r="G119" s="1581"/>
      <c r="N119" s="1653"/>
      <c r="O119" s="1654"/>
      <c r="P119" s="1654"/>
      <c r="Q119" s="1654"/>
      <c r="S119" s="1581"/>
    </row>
    <row r="120" spans="7:19">
      <c r="G120" s="1581"/>
      <c r="N120" s="1653"/>
      <c r="O120" s="1654"/>
      <c r="P120" s="1654"/>
      <c r="Q120" s="1654"/>
      <c r="S120" s="1581"/>
    </row>
    <row r="121" spans="7:19">
      <c r="G121" s="1581"/>
      <c r="N121" s="1653"/>
      <c r="O121" s="1654"/>
      <c r="P121" s="1654"/>
      <c r="Q121" s="1654"/>
      <c r="S121" s="1581"/>
    </row>
    <row r="122" spans="7:19">
      <c r="G122" s="1581"/>
      <c r="N122" s="1653"/>
      <c r="O122" s="1654"/>
      <c r="P122" s="1654"/>
      <c r="Q122" s="1654"/>
      <c r="S122" s="1581"/>
    </row>
    <row r="123" spans="7:19">
      <c r="G123" s="1581"/>
      <c r="N123" s="1653"/>
      <c r="O123" s="1654"/>
      <c r="P123" s="1654"/>
      <c r="Q123" s="1654"/>
      <c r="S123" s="1581"/>
    </row>
    <row r="124" spans="7:19">
      <c r="G124" s="1581"/>
      <c r="N124" s="1653"/>
      <c r="O124" s="1654"/>
      <c r="P124" s="1654"/>
      <c r="Q124" s="1654"/>
      <c r="S124" s="1581"/>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F48"/>
  <sheetViews>
    <sheetView zoomScale="90" zoomScaleNormal="90" workbookViewId="0">
      <selection activeCell="A10" sqref="$A10:$XFD13"/>
    </sheetView>
  </sheetViews>
  <sheetFormatPr defaultColWidth="9" defaultRowHeight="14"/>
  <cols>
    <col min="1" max="1" width="12.3636363636364" customWidth="1"/>
    <col min="11" max="17" width="9" hidden="1" customWidth="1"/>
    <col min="24" max="30" width="9" hidden="1" customWidth="1"/>
  </cols>
  <sheetData>
    <row r="1" spans="1:30">
      <c r="A1" s="1494">
        <f>基准地价!G23</f>
        <v>45734</v>
      </c>
      <c r="B1" s="1495" t="s">
        <v>2150</v>
      </c>
      <c r="C1" s="1496"/>
      <c r="D1" s="1496"/>
      <c r="E1" s="1496"/>
      <c r="F1" s="1496"/>
      <c r="G1" s="1496"/>
      <c r="H1" s="1496"/>
      <c r="I1" s="1496"/>
      <c r="J1" s="1526"/>
      <c r="K1" s="1496" t="s">
        <v>2049</v>
      </c>
      <c r="L1" s="1496"/>
      <c r="M1" s="1496"/>
      <c r="N1" s="1496"/>
      <c r="O1" s="1496"/>
      <c r="P1" s="1496"/>
      <c r="Q1" s="1526"/>
      <c r="R1" s="1546" t="s">
        <v>2051</v>
      </c>
      <c r="S1" s="1523"/>
      <c r="T1" s="1523"/>
      <c r="U1" s="1523"/>
      <c r="V1" s="1523"/>
      <c r="W1" s="1523"/>
      <c r="X1" s="1526"/>
      <c r="Y1" s="1546" t="s">
        <v>2052</v>
      </c>
      <c r="Z1" s="1523"/>
      <c r="AA1" s="1523"/>
      <c r="AB1" s="1523"/>
      <c r="AC1" s="1523"/>
      <c r="AD1" s="1523"/>
    </row>
    <row r="2" ht="14.75" spans="1:30">
      <c r="A2" s="1497"/>
      <c r="B2" s="1498"/>
      <c r="C2" s="1499"/>
      <c r="D2" s="1500" t="s">
        <v>2151</v>
      </c>
      <c r="E2" s="1501" t="s">
        <v>479</v>
      </c>
      <c r="F2" s="1501" t="s">
        <v>480</v>
      </c>
      <c r="G2" s="1501" t="s">
        <v>430</v>
      </c>
      <c r="H2" s="1501" t="s">
        <v>164</v>
      </c>
      <c r="I2" s="1501" t="s">
        <v>297</v>
      </c>
      <c r="J2" s="1527"/>
      <c r="K2" s="1500" t="s">
        <v>2151</v>
      </c>
      <c r="L2" s="1501" t="s">
        <v>479</v>
      </c>
      <c r="M2" s="1501" t="s">
        <v>480</v>
      </c>
      <c r="N2" s="1501" t="s">
        <v>430</v>
      </c>
      <c r="O2" s="1501" t="s">
        <v>164</v>
      </c>
      <c r="P2" s="1501" t="s">
        <v>297</v>
      </c>
      <c r="Q2" s="1527"/>
      <c r="R2" s="1500" t="s">
        <v>2151</v>
      </c>
      <c r="S2" s="1501" t="s">
        <v>479</v>
      </c>
      <c r="T2" s="1501" t="s">
        <v>480</v>
      </c>
      <c r="U2" s="1501" t="s">
        <v>430</v>
      </c>
      <c r="V2" s="1501" t="s">
        <v>164</v>
      </c>
      <c r="W2" s="1501" t="s">
        <v>297</v>
      </c>
      <c r="X2" s="1527"/>
      <c r="Y2" s="1500" t="s">
        <v>2151</v>
      </c>
      <c r="Z2" s="1501" t="s">
        <v>479</v>
      </c>
      <c r="AA2" s="1501" t="s">
        <v>480</v>
      </c>
      <c r="AB2" s="1501" t="s">
        <v>430</v>
      </c>
      <c r="AC2" s="1501" t="s">
        <v>164</v>
      </c>
      <c r="AD2" s="1501" t="s">
        <v>297</v>
      </c>
    </row>
    <row r="3" spans="1:30">
      <c r="A3" s="1502" t="s">
        <v>2055</v>
      </c>
      <c r="B3" s="1503"/>
      <c r="C3" s="1504"/>
      <c r="D3" s="1504">
        <f>ROUND(AVERAGEIF(D4:D21,"&lt;&gt;0"),2)</f>
        <v>0.38</v>
      </c>
      <c r="E3" s="1504">
        <f>ROUND(AVERAGEIF(E4:E21,"&lt;&gt;0"),2)</f>
        <v>0.26</v>
      </c>
      <c r="F3" s="1504">
        <f>ROUND(AVERAGEIF(F4:F21,"&lt;&gt;0"),2)</f>
        <v>-0.01</v>
      </c>
      <c r="G3" s="1504">
        <f>ROUND(AVERAGEIF(G4:G21,"&lt;&gt;0"),2)</f>
        <v>0.41</v>
      </c>
      <c r="H3" s="1504">
        <f>ROUND(AVERAGEIF(H4:H21,"&lt;&gt;0"),2)</f>
        <v>0.52</v>
      </c>
      <c r="I3" s="1504">
        <f>F3</f>
        <v>-0.01</v>
      </c>
      <c r="J3" s="1528"/>
      <c r="K3" s="1529">
        <f>ROUND(AVERAGEIF(K4:K21,"&lt;&gt;0"),4)</f>
        <v>0.0038</v>
      </c>
      <c r="L3" s="1530">
        <f>ROUND(AVERAGEIF(L4:L21,"&lt;&gt;0"),4)</f>
        <v>0.0026</v>
      </c>
      <c r="M3" s="1530">
        <f>ROUND(AVERAGEIF(M4:M21,"&lt;&gt;0"),4)</f>
        <v>-0.0001</v>
      </c>
      <c r="N3" s="1530">
        <f>ROUND(AVERAGEIF(N4:N21,"&lt;&gt;0"),4)</f>
        <v>0.0041</v>
      </c>
      <c r="O3" s="1530">
        <f>ROUND(AVERAGEIF(O4:O21,"&lt;&gt;0"),4)</f>
        <v>0.0052</v>
      </c>
      <c r="P3" s="1530">
        <f>M3</f>
        <v>-0.0001</v>
      </c>
      <c r="Q3" s="1528"/>
      <c r="R3" s="1547">
        <f>ROUND(SUMPRODUCT(PRODUCT(1+K4:K21)),4)</f>
        <v>1.0614</v>
      </c>
      <c r="S3" s="1548">
        <f>ROUND(SUMPRODUCT(PRODUCT(1+L4:L21)),4)</f>
        <v>1.0415</v>
      </c>
      <c r="T3" s="1548">
        <f>ROUND(SUMPRODUCT(PRODUCT(1+M4:M21)),4)</f>
        <v>0.9978</v>
      </c>
      <c r="U3" s="1548">
        <f>ROUND(SUMPRODUCT(PRODUCT(1+N4:N21)),4)</f>
        <v>1.0678</v>
      </c>
      <c r="V3" s="1548">
        <f>ROUND(SUMPRODUCT(PRODUCT(1+O4:O21)),4)</f>
        <v>1.0866</v>
      </c>
      <c r="W3" s="1547">
        <f>T3</f>
        <v>0.9978</v>
      </c>
      <c r="X3" s="1528"/>
      <c r="Y3" s="1555">
        <f>ROUND(AVERAGEIF(Y8:Y21,"&lt;&gt;0"),4)</f>
        <v>0.0081</v>
      </c>
      <c r="Z3" s="1556">
        <f>ROUND(AVERAGEIF(Z8:Z21,"&lt;&gt;0"),4)</f>
        <v>0.0037</v>
      </c>
      <c r="AA3" s="1557">
        <f>ROUND(AVERAGEIF(AA8:AA21,"&lt;&gt;0"),4)</f>
        <v>0.0013</v>
      </c>
      <c r="AB3" s="1555">
        <f>ROUND(AVERAGEIF(AB8:AB21,"&lt;&gt;0"),4)</f>
        <v>0.0088</v>
      </c>
      <c r="AC3" s="1558">
        <f>ROUND(AVERAGEIF(AC8:AC21,"&lt;&gt;0"),4)</f>
        <v>0.0062</v>
      </c>
      <c r="AD3" s="1555">
        <f>AA3</f>
        <v>0.0013</v>
      </c>
    </row>
    <row r="4" spans="1:30">
      <c r="A4" s="1505"/>
      <c r="B4" s="1506"/>
      <c r="C4" s="1507"/>
      <c r="D4" s="1507"/>
      <c r="E4" s="1507"/>
      <c r="F4" s="1507"/>
      <c r="G4" s="1507"/>
      <c r="H4" s="1507"/>
      <c r="I4" s="1507"/>
      <c r="J4" s="1526"/>
      <c r="K4" s="1531"/>
      <c r="L4" s="1532"/>
      <c r="M4" s="1532"/>
      <c r="N4" s="1532"/>
      <c r="O4" s="1532"/>
      <c r="P4" s="1532"/>
      <c r="Q4" s="1526"/>
      <c r="R4" s="1549"/>
      <c r="S4" s="1550"/>
      <c r="T4" s="1551"/>
      <c r="U4" s="1549"/>
      <c r="V4" s="1552"/>
      <c r="W4" s="1549"/>
      <c r="X4" s="1526"/>
      <c r="Y4" s="1536"/>
      <c r="Z4" s="1559"/>
      <c r="AA4" s="1560"/>
      <c r="AB4" s="1536"/>
      <c r="AC4" s="1561"/>
      <c r="AD4" s="1536"/>
    </row>
    <row r="5" spans="1:30">
      <c r="A5" s="1508" t="s">
        <v>2152</v>
      </c>
      <c r="B5" s="1509">
        <v>2025</v>
      </c>
      <c r="C5" s="1510">
        <v>1</v>
      </c>
      <c r="D5" s="1510">
        <v>0</v>
      </c>
      <c r="E5" s="1510">
        <v>0</v>
      </c>
      <c r="F5" s="1510">
        <v>0</v>
      </c>
      <c r="G5" s="1510">
        <v>0</v>
      </c>
      <c r="H5" s="1510">
        <v>0</v>
      </c>
      <c r="I5" s="1533">
        <f t="shared" ref="I5" si="0">F5</f>
        <v>0</v>
      </c>
      <c r="J5" s="1534"/>
      <c r="K5" s="1535">
        <f t="shared" ref="K5" si="1">D5/100</f>
        <v>0</v>
      </c>
      <c r="L5" s="1536">
        <f t="shared" ref="L5" si="2">E5/100</f>
        <v>0</v>
      </c>
      <c r="M5" s="1536">
        <f t="shared" ref="M5" si="3">F5/100</f>
        <v>0</v>
      </c>
      <c r="N5" s="1536">
        <f t="shared" ref="N5" si="4">G5/100</f>
        <v>0</v>
      </c>
      <c r="O5" s="1536">
        <f t="shared" ref="O5" si="5">H5/100</f>
        <v>0</v>
      </c>
      <c r="P5" s="1536">
        <f>M5</f>
        <v>0</v>
      </c>
      <c r="Q5" s="1534"/>
      <c r="R5" s="1553">
        <f>ROUND(IF(项目基本情况!$B$8="出让",SUMPRODUCT(PRODUCT(1+K5:$K$21)),SUMPRODUCT(PRODUCT(1+K5:$K$20))),4)</f>
        <v>1.0512</v>
      </c>
      <c r="S5" s="1553">
        <f>ROUND(IF(项目基本情况!$B$8="出让",SUMPRODUCT(PRODUCT(1+L5:$L$21)),SUMPRODUCT(PRODUCT(1+L5:$L$20))),4)</f>
        <v>1.0398</v>
      </c>
      <c r="T5" s="1553">
        <f>ROUND(IF(项目基本情况!$B$8="出让",SUMPRODUCT(PRODUCT(1+M5:$M$21)),SUMPRODUCT(PRODUCT(1+M5:$M$20))),4)</f>
        <v>1.0003</v>
      </c>
      <c r="U5" s="1553">
        <f>ROUND(IF(项目基本情况!$B$8="出让",SUMPRODUCT(PRODUCT(1+N5:$N$21)),SUMPRODUCT(PRODUCT(1+N5:$N$20))),4)</f>
        <v>1.0561</v>
      </c>
      <c r="V5" s="1553">
        <f>ROUND(IF(项目基本情况!$B$8="出让",SUMPRODUCT(PRODUCT(1+O5:$O$21)),SUMPRODUCT(PRODUCT(1+O5:$O$20))),4)</f>
        <v>1.0827</v>
      </c>
      <c r="W5" s="1553">
        <f>T5</f>
        <v>1.0003</v>
      </c>
      <c r="X5" s="1534"/>
      <c r="Y5" s="1562">
        <f t="shared" ref="Y5" si="6">IF(D5=0,0,ROUND(AVERAGE(D5:D18)/100,4))</f>
        <v>0</v>
      </c>
      <c r="Z5" s="1562">
        <f t="shared" ref="Z5" si="7">IF(E5=0,0,ROUND(AVERAGE(E5:E18)/100,4))</f>
        <v>0</v>
      </c>
      <c r="AA5" s="1562">
        <f t="shared" ref="AA5" si="8">IF(F5=0,0,ROUND(AVERAGE(F5:F18)/100,4))</f>
        <v>0</v>
      </c>
      <c r="AB5" s="1562">
        <f t="shared" ref="AB5" si="9">IF(G5=0,0,ROUND(AVERAGE(G5:G18)/100,4))</f>
        <v>0</v>
      </c>
      <c r="AC5" s="1562">
        <f t="shared" ref="AC5" si="10">IF(H5=0,0,ROUND(AVERAGE(H5:H18)/100,4))</f>
        <v>0</v>
      </c>
      <c r="AD5" s="1562">
        <f t="shared" ref="AD5" si="11">AA5</f>
        <v>0</v>
      </c>
    </row>
    <row r="6" spans="1:32">
      <c r="A6" s="1511" t="s">
        <v>2153</v>
      </c>
      <c r="B6" s="1512">
        <v>2024</v>
      </c>
      <c r="C6" s="1513">
        <v>4</v>
      </c>
      <c r="D6" s="1513">
        <v>-1.02</v>
      </c>
      <c r="E6" s="1513">
        <v>-0.48</v>
      </c>
      <c r="F6" s="1513">
        <v>-0.75</v>
      </c>
      <c r="G6" s="1513">
        <v>-1.05</v>
      </c>
      <c r="H6" s="1514">
        <v>0.08</v>
      </c>
      <c r="I6" s="1537">
        <f t="shared" ref="I6" si="12">F6</f>
        <v>-0.75</v>
      </c>
      <c r="J6" s="1538"/>
      <c r="K6" s="1539">
        <f t="shared" ref="K6" si="13">D6/100</f>
        <v>-0.0102</v>
      </c>
      <c r="L6" s="1540">
        <f t="shared" ref="L6" si="14">E6/100</f>
        <v>-0.0048</v>
      </c>
      <c r="M6" s="1540">
        <f t="shared" ref="M6" si="15">F6/100</f>
        <v>-0.0075</v>
      </c>
      <c r="N6" s="1540">
        <f t="shared" ref="N6" si="16">G6/100</f>
        <v>-0.0105</v>
      </c>
      <c r="O6" s="1540">
        <f t="shared" ref="O6" si="17">H6/100</f>
        <v>0.0008</v>
      </c>
      <c r="P6" s="1540">
        <f>M6</f>
        <v>-0.0075</v>
      </c>
      <c r="Q6" s="1538"/>
      <c r="R6" s="1538">
        <f>ROUND(IF(项目基本情况!$B$8="出让",SUMPRODUCT(PRODUCT(1+K6:$K$21)),SUMPRODUCT(PRODUCT(1+K6:$K$20))),4)</f>
        <v>1.0512</v>
      </c>
      <c r="S6" s="1538">
        <f>ROUND(IF(项目基本情况!$B$8="出让",SUMPRODUCT(PRODUCT(1+L6:$L$21)),SUMPRODUCT(PRODUCT(1+L6:$L$20))),4)</f>
        <v>1.0398</v>
      </c>
      <c r="T6" s="1538">
        <f>ROUND(IF(项目基本情况!$B$8="出让",SUMPRODUCT(PRODUCT(1+M6:$M$21)),SUMPRODUCT(PRODUCT(1+M6:$M$20))),4)</f>
        <v>1.0003</v>
      </c>
      <c r="U6" s="1538">
        <f>ROUND(IF(项目基本情况!$B$8="出让",SUMPRODUCT(PRODUCT(1+N6:$N$21)),SUMPRODUCT(PRODUCT(1+N6:$N$20))),4)</f>
        <v>1.0561</v>
      </c>
      <c r="V6" s="1538">
        <f>ROUND(IF(项目基本情况!$B$8="出让",SUMPRODUCT(PRODUCT(1+O6:$O$21)),SUMPRODUCT(PRODUCT(1+O6:$O$20))),4)</f>
        <v>1.0827</v>
      </c>
      <c r="W6" s="1538">
        <f>T6</f>
        <v>1.0003</v>
      </c>
      <c r="X6" s="1538"/>
      <c r="Y6" s="1540">
        <f t="shared" ref="Y6" si="18">IF(D6=0,0,ROUND(AVERAGE(D6:D19)/100,4))</f>
        <v>0.0029</v>
      </c>
      <c r="Z6" s="1540">
        <f t="shared" ref="Z6" si="19">IF(E6=0,0,ROUND(AVERAGE(E6:E19)/100,4))</f>
        <v>0.0023</v>
      </c>
      <c r="AA6" s="1540">
        <f t="shared" ref="AA6" si="20">IF(F6=0,0,ROUND(AVERAGE(F6:F19)/100,4))</f>
        <v>-0.0003</v>
      </c>
      <c r="AB6" s="1540">
        <f t="shared" ref="AB6" si="21">IF(G6=0,0,ROUND(AVERAGE(G6:G19)/100,4))</f>
        <v>0.0033</v>
      </c>
      <c r="AC6" s="1540">
        <f t="shared" ref="AC6" si="22">IF(H6=0,0,ROUND(AVERAGE(H6:H19)/100,4))</f>
        <v>0.005</v>
      </c>
      <c r="AD6" s="1540">
        <f t="shared" ref="AD6" si="23">AA6</f>
        <v>-0.0003</v>
      </c>
      <c r="AF6">
        <v>100</v>
      </c>
    </row>
    <row r="7" spans="1:32">
      <c r="A7" s="1508" t="s">
        <v>2154</v>
      </c>
      <c r="B7" s="1509">
        <v>2024</v>
      </c>
      <c r="C7" s="1510">
        <v>3</v>
      </c>
      <c r="D7" s="1510">
        <v>-1.19</v>
      </c>
      <c r="E7" s="1510">
        <v>-0.47</v>
      </c>
      <c r="F7" s="1510">
        <v>-0.29</v>
      </c>
      <c r="G7" s="1510">
        <v>-0.74</v>
      </c>
      <c r="H7" s="1510">
        <v>-0.21</v>
      </c>
      <c r="I7" s="1533">
        <f t="shared" ref="I7" si="24">F7</f>
        <v>-0.29</v>
      </c>
      <c r="J7" s="1534"/>
      <c r="K7" s="1535">
        <f t="shared" ref="K7" si="25">D7/100</f>
        <v>-0.0119</v>
      </c>
      <c r="L7" s="1536">
        <f t="shared" ref="L7" si="26">E7/100</f>
        <v>-0.0047</v>
      </c>
      <c r="M7" s="1536">
        <f t="shared" ref="M7" si="27">F7/100</f>
        <v>-0.0029</v>
      </c>
      <c r="N7" s="1536">
        <f t="shared" ref="N7" si="28">G7/100</f>
        <v>-0.0074</v>
      </c>
      <c r="O7" s="1536">
        <f t="shared" ref="O7" si="29">H7/100</f>
        <v>-0.0021</v>
      </c>
      <c r="P7" s="1536">
        <f>M7</f>
        <v>-0.0029</v>
      </c>
      <c r="Q7" s="1534"/>
      <c r="R7" s="1553">
        <f>ROUND(IF(项目基本情况!$B$8="出让",SUMPRODUCT(PRODUCT(1+K7:$K$21)),SUMPRODUCT(PRODUCT(1+K7:$K$20))),4)</f>
        <v>1.062</v>
      </c>
      <c r="S7" s="1553">
        <f>ROUND(IF(项目基本情况!$B$8="出让",SUMPRODUCT(PRODUCT(1+L7:$L$21)),SUMPRODUCT(PRODUCT(1+L7:$L$20))),4)</f>
        <v>1.0448</v>
      </c>
      <c r="T7" s="1553">
        <f>ROUND(IF(项目基本情况!$B$8="出让",SUMPRODUCT(PRODUCT(1+M7:$M$21)),SUMPRODUCT(PRODUCT(1+M7:$M$20))),4)</f>
        <v>1.0079</v>
      </c>
      <c r="U7" s="1553">
        <f>ROUND(IF(项目基本情况!$B$8="出让",SUMPRODUCT(PRODUCT(1+N7:$N$21)),SUMPRODUCT(PRODUCT(1+N7:$N$20))),4)</f>
        <v>1.0673</v>
      </c>
      <c r="V7" s="1553">
        <f>ROUND(IF(项目基本情况!$B$8="出让",SUMPRODUCT(PRODUCT(1+O7:$O$21)),SUMPRODUCT(PRODUCT(1+O7:$O$20))),4)</f>
        <v>1.0818</v>
      </c>
      <c r="W7" s="1553">
        <f>T7</f>
        <v>1.0079</v>
      </c>
      <c r="X7" s="1534"/>
      <c r="Y7" s="1562">
        <f t="shared" ref="Y7:AC8" si="30">IF(D7=0,0,ROUND(AVERAGE(D7:D20)/100,4))</f>
        <v>0.0043</v>
      </c>
      <c r="Z7" s="1562">
        <f t="shared" si="30"/>
        <v>0.0031</v>
      </c>
      <c r="AA7" s="1562">
        <f t="shared" si="30"/>
        <v>0.0006</v>
      </c>
      <c r="AB7" s="1562">
        <f t="shared" si="30"/>
        <v>0.0047</v>
      </c>
      <c r="AC7" s="1562">
        <f t="shared" si="30"/>
        <v>0.0056</v>
      </c>
      <c r="AD7" s="1562">
        <f t="shared" ref="AD7" si="31">AA7</f>
        <v>0.0006</v>
      </c>
      <c r="AF7" s="1563">
        <f>AF6/(1+F6/100)</f>
        <v>100.755667506297</v>
      </c>
    </row>
    <row r="8" spans="1:32">
      <c r="A8" s="1515" t="s">
        <v>2155</v>
      </c>
      <c r="B8" s="1509">
        <v>2024</v>
      </c>
      <c r="C8" s="1510">
        <v>2</v>
      </c>
      <c r="D8" s="1510">
        <v>-0.59</v>
      </c>
      <c r="E8" s="1510">
        <v>-0.21</v>
      </c>
      <c r="F8" s="1510">
        <v>-1.38</v>
      </c>
      <c r="G8" s="1510">
        <v>-1.24</v>
      </c>
      <c r="H8" s="1516">
        <v>0.34</v>
      </c>
      <c r="I8" s="1533">
        <f t="shared" ref="I8:I21" si="32">F8</f>
        <v>-1.38</v>
      </c>
      <c r="J8" s="1534"/>
      <c r="K8" s="1535">
        <f t="shared" ref="K8:O21" si="33">D8/100</f>
        <v>-0.0059</v>
      </c>
      <c r="L8" s="1536">
        <f t="shared" si="33"/>
        <v>-0.0021</v>
      </c>
      <c r="M8" s="1536">
        <f t="shared" si="33"/>
        <v>-0.0138</v>
      </c>
      <c r="N8" s="1536">
        <f t="shared" si="33"/>
        <v>-0.0124</v>
      </c>
      <c r="O8" s="1536">
        <f t="shared" si="33"/>
        <v>0.0034</v>
      </c>
      <c r="P8" s="1536">
        <f>M8</f>
        <v>-0.0138</v>
      </c>
      <c r="Q8" s="1534"/>
      <c r="R8" s="1553">
        <f>ROUND(IF(项目基本情况!$B$8="出让",SUMPRODUCT(PRODUCT(1+K8:$K$21)),SUMPRODUCT(PRODUCT(1+K8:$K$20))),4)</f>
        <v>1.0748</v>
      </c>
      <c r="S8" s="1553">
        <f>ROUND(IF(项目基本情况!$B$8="出让",SUMPRODUCT(PRODUCT(1+L8:$L$21)),SUMPRODUCT(PRODUCT(1+L8:$L$20))),4)</f>
        <v>1.0498</v>
      </c>
      <c r="T8" s="1553">
        <f>ROUND(IF(项目基本情况!$B$8="出让",SUMPRODUCT(PRODUCT(1+M8:$M$21)),SUMPRODUCT(PRODUCT(1+M8:$M$20))),4)</f>
        <v>1.0108</v>
      </c>
      <c r="U8" s="1553">
        <f>ROUND(IF(项目基本情况!$B$8="出让",SUMPRODUCT(PRODUCT(1+N8:$N$21)),SUMPRODUCT(PRODUCT(1+N8:$N$20))),4)</f>
        <v>1.0753</v>
      </c>
      <c r="V8" s="1553">
        <f>ROUND(IF(项目基本情况!$B$8="出让",SUMPRODUCT(PRODUCT(1+O8:$O$21)),SUMPRODUCT(PRODUCT(1+O8:$O$20))),4)</f>
        <v>1.0841</v>
      </c>
      <c r="W8" s="1553">
        <f>T8</f>
        <v>1.0108</v>
      </c>
      <c r="X8" s="1534"/>
      <c r="Y8" s="1562">
        <f t="shared" si="30"/>
        <v>0.0059</v>
      </c>
      <c r="Z8" s="1562">
        <f t="shared" si="30"/>
        <v>0.0036</v>
      </c>
      <c r="AA8" s="1562">
        <f t="shared" si="30"/>
        <v>0.0006</v>
      </c>
      <c r="AB8" s="1562">
        <f t="shared" si="30"/>
        <v>0.006</v>
      </c>
      <c r="AC8" s="1562">
        <f t="shared" si="30"/>
        <v>0.006</v>
      </c>
      <c r="AD8" s="1562">
        <f t="shared" ref="AD8:AD21" si="34">AA8</f>
        <v>0.0006</v>
      </c>
      <c r="AF8" s="1563">
        <f t="shared" ref="AF8:AF21" si="35">AF7/(1+F7/100)</f>
        <v>101.048708761706</v>
      </c>
    </row>
    <row r="9" spans="1:32">
      <c r="A9" s="1515" t="s">
        <v>2156</v>
      </c>
      <c r="B9" s="1509">
        <v>2024</v>
      </c>
      <c r="C9" s="1510">
        <v>1</v>
      </c>
      <c r="D9" s="1510">
        <v>0.08</v>
      </c>
      <c r="E9" s="1510">
        <v>0.46</v>
      </c>
      <c r="F9" s="1510">
        <v>-0.16</v>
      </c>
      <c r="G9" s="1510">
        <v>0.26</v>
      </c>
      <c r="H9" s="1516">
        <v>0.59</v>
      </c>
      <c r="I9" s="1533">
        <f t="shared" si="32"/>
        <v>-0.16</v>
      </c>
      <c r="J9" s="1534"/>
      <c r="K9" s="1535">
        <f t="shared" ref="K9" si="36">D9/100</f>
        <v>0.0008</v>
      </c>
      <c r="L9" s="1536">
        <f t="shared" ref="L9" si="37">E9/100</f>
        <v>0.0046</v>
      </c>
      <c r="M9" s="1536">
        <f t="shared" ref="M9" si="38">F9/100</f>
        <v>-0.0016</v>
      </c>
      <c r="N9" s="1536">
        <f t="shared" ref="N9" si="39">G9/100</f>
        <v>0.0026</v>
      </c>
      <c r="O9" s="1536">
        <f t="shared" ref="O9" si="40">H9/100</f>
        <v>0.0059</v>
      </c>
      <c r="P9" s="1536">
        <f t="shared" ref="P9" si="41">M9</f>
        <v>-0.0016</v>
      </c>
      <c r="Q9" s="1534"/>
      <c r="R9" s="1553">
        <f>ROUND(IF(项目基本情况!$B$8="出让",SUMPRODUCT(PRODUCT(1+K9:$K$21)),SUMPRODUCT(PRODUCT(1+K9:$K$20))),4)</f>
        <v>1.0812</v>
      </c>
      <c r="S9" s="1553">
        <f>ROUND(IF(项目基本情况!$B$8="出让",SUMPRODUCT(PRODUCT(1+L9:$L$21)),SUMPRODUCT(PRODUCT(1+L9:$L$20))),4)</f>
        <v>1.052</v>
      </c>
      <c r="T9" s="1553">
        <f>ROUND(IF(项目基本情况!$B$8="出让",SUMPRODUCT(PRODUCT(1+M9:$M$21)),SUMPRODUCT(PRODUCT(1+M9:$M$20))),4)</f>
        <v>1.025</v>
      </c>
      <c r="U9" s="1553">
        <f>ROUND(IF(项目基本情况!$B$8="出让",SUMPRODUCT(PRODUCT(1+N9:$N$21)),SUMPRODUCT(PRODUCT(1+N9:$N$20))),4)</f>
        <v>1.0888</v>
      </c>
      <c r="V9" s="1553">
        <f>ROUND(IF(项目基本情况!$B$8="出让",SUMPRODUCT(PRODUCT(1+O9:$O$21)),SUMPRODUCT(PRODUCT(1+O9:$O$20))),4)</f>
        <v>1.0804</v>
      </c>
      <c r="W9" s="1553">
        <f t="shared" ref="W9" si="42">T9</f>
        <v>1.025</v>
      </c>
      <c r="X9" s="1534"/>
      <c r="Y9" s="1562">
        <f t="shared" ref="Y9" si="43">IF(D9=0,0,ROUND(AVERAGE(D9:D20)/100,4))</f>
        <v>0.0065</v>
      </c>
      <c r="Z9" s="1562">
        <f t="shared" ref="Z9" si="44">IF(E9=0,0,ROUND(AVERAGE(E9:E20)/100,4))</f>
        <v>0.0042</v>
      </c>
      <c r="AA9" s="1562">
        <f t="shared" ref="AA9" si="45">IF(F9=0,0,ROUND(AVERAGE(F9:F20)/100,4))</f>
        <v>0.0021</v>
      </c>
      <c r="AB9" s="1562">
        <f t="shared" ref="AB9" si="46">IF(G9=0,0,ROUND(AVERAGE(G9:G20)/100,4))</f>
        <v>0.0071</v>
      </c>
      <c r="AC9" s="1562">
        <f t="shared" ref="AC9" si="47">IF(H9=0,0,ROUND(AVERAGE(H9:H20)/100,4))</f>
        <v>0.0065</v>
      </c>
      <c r="AD9" s="1562">
        <f t="shared" ref="AD9" si="48">AA9</f>
        <v>0.0021</v>
      </c>
      <c r="AF9" s="1563">
        <f t="shared" si="35"/>
        <v>102.462693938051</v>
      </c>
    </row>
    <row r="10" spans="1:32">
      <c r="A10" s="1515" t="s">
        <v>2157</v>
      </c>
      <c r="B10" s="1509">
        <v>2023</v>
      </c>
      <c r="C10" s="1510">
        <v>4</v>
      </c>
      <c r="D10" s="1510">
        <v>0.19</v>
      </c>
      <c r="E10" s="1510">
        <v>0.24</v>
      </c>
      <c r="F10" s="1510">
        <v>-0.16</v>
      </c>
      <c r="G10" s="1510">
        <v>0.17</v>
      </c>
      <c r="H10" s="1516">
        <v>0.61</v>
      </c>
      <c r="I10" s="1533">
        <f t="shared" ref="I10" si="49">F10</f>
        <v>-0.16</v>
      </c>
      <c r="J10" s="1534"/>
      <c r="K10" s="1535">
        <f t="shared" si="33"/>
        <v>0.0019</v>
      </c>
      <c r="L10" s="1536">
        <f t="shared" si="33"/>
        <v>0.0024</v>
      </c>
      <c r="M10" s="1536">
        <f t="shared" si="33"/>
        <v>-0.0016</v>
      </c>
      <c r="N10" s="1536">
        <f t="shared" si="33"/>
        <v>0.0017</v>
      </c>
      <c r="O10" s="1536">
        <f t="shared" si="33"/>
        <v>0.0061</v>
      </c>
      <c r="P10" s="1536">
        <f t="shared" ref="P10" si="50">M10</f>
        <v>-0.0016</v>
      </c>
      <c r="Q10" s="1534"/>
      <c r="R10" s="1553">
        <f>ROUND(IF(项目基本情况!$B$8="出让",SUMPRODUCT(PRODUCT(1+K10:$K$21)),SUMPRODUCT(PRODUCT(1+K10:$K$20))),4)</f>
        <v>1.0804</v>
      </c>
      <c r="S10" s="1553">
        <f>ROUND(IF(项目基本情况!$B$8="出让",SUMPRODUCT(PRODUCT(1+L10:$L$21)),SUMPRODUCT(PRODUCT(1+L10:$L$20))),4)</f>
        <v>1.0472</v>
      </c>
      <c r="T10" s="1553">
        <f>ROUND(IF(项目基本情况!$B$8="出让",SUMPRODUCT(PRODUCT(1+M10:$M$21)),SUMPRODUCT(PRODUCT(1+M10:$M$20))),4)</f>
        <v>1.0266</v>
      </c>
      <c r="U10" s="1553">
        <f>ROUND(IF(项目基本情况!$B$8="出让",SUMPRODUCT(PRODUCT(1+N10:$N$21)),SUMPRODUCT(PRODUCT(1+N10:$N$20))),4)</f>
        <v>1.0859</v>
      </c>
      <c r="V10" s="1553">
        <f>ROUND(IF(项目基本情况!$B$8="出让",SUMPRODUCT(PRODUCT(1+O10:$O$21)),SUMPRODUCT(PRODUCT(1+O10:$O$20))),4)</f>
        <v>1.0741</v>
      </c>
      <c r="W10" s="1553">
        <f t="shared" ref="W10" si="51">T10</f>
        <v>1.0266</v>
      </c>
      <c r="X10" s="1534"/>
      <c r="Y10" s="1562">
        <f t="shared" ref="Y10" si="52">IF(D10=0,0,ROUND(AVERAGE(D10:D21)/100,4))</f>
        <v>0.0073</v>
      </c>
      <c r="Z10" s="1562">
        <f t="shared" ref="Z10" si="53">IF(E10=0,0,ROUND(AVERAGE(E10:E21)/100,4))</f>
        <v>0.004</v>
      </c>
      <c r="AA10" s="1562">
        <f t="shared" ref="AA10" si="54">IF(F10=0,0,ROUND(AVERAGE(F10:F21)/100,4))</f>
        <v>0.002</v>
      </c>
      <c r="AB10" s="1562">
        <f t="shared" ref="AB10" si="55">IF(G10=0,0,ROUND(AVERAGE(G10:G21)/100,4))</f>
        <v>0.0078</v>
      </c>
      <c r="AC10" s="1562">
        <f t="shared" ref="AC10" si="56">IF(H10=0,0,ROUND(AVERAGE(H10:H21)/100,4))</f>
        <v>0.0063</v>
      </c>
      <c r="AD10" s="1562">
        <f t="shared" si="34"/>
        <v>0.002</v>
      </c>
      <c r="AF10" s="1563">
        <f t="shared" si="35"/>
        <v>102.626896973208</v>
      </c>
    </row>
    <row r="11" spans="1:32">
      <c r="A11" s="1515" t="s">
        <v>2158</v>
      </c>
      <c r="B11" s="1509">
        <v>2023</v>
      </c>
      <c r="C11" s="1510">
        <v>3</v>
      </c>
      <c r="D11" s="1510">
        <v>0.25</v>
      </c>
      <c r="E11" s="1510">
        <v>0.5</v>
      </c>
      <c r="F11" s="1510">
        <v>0.31</v>
      </c>
      <c r="G11" s="1510">
        <v>0.21</v>
      </c>
      <c r="H11" s="1516">
        <v>0.43</v>
      </c>
      <c r="I11" s="1533">
        <f t="shared" si="32"/>
        <v>0.31</v>
      </c>
      <c r="J11" s="1534"/>
      <c r="K11" s="1535">
        <f t="shared" ref="K11:K13" si="57">D11/100</f>
        <v>0.0025</v>
      </c>
      <c r="L11" s="1536">
        <f t="shared" ref="L11:L13" si="58">E11/100</f>
        <v>0.005</v>
      </c>
      <c r="M11" s="1536">
        <f t="shared" ref="M11:M13" si="59">F11/100</f>
        <v>0.0031</v>
      </c>
      <c r="N11" s="1536">
        <f t="shared" ref="N11:N13" si="60">G11/100</f>
        <v>0.0021</v>
      </c>
      <c r="O11" s="1536">
        <f t="shared" ref="O11:O13" si="61">H11/100</f>
        <v>0.0043</v>
      </c>
      <c r="P11" s="1536">
        <f t="shared" ref="P11:P13" si="62">M11</f>
        <v>0.0031</v>
      </c>
      <c r="Q11" s="1534"/>
      <c r="R11" s="1553">
        <f>ROUND(IF(项目基本情况!$B$8="出让",SUMPRODUCT(PRODUCT(1+K11:$K$21)),SUMPRODUCT(PRODUCT(1+K11:$K$20))),4)</f>
        <v>1.0783</v>
      </c>
      <c r="S11" s="1553">
        <f>ROUND(IF(项目基本情况!$B$8="出让",SUMPRODUCT(PRODUCT(1+L11:$L$21)),SUMPRODUCT(PRODUCT(1+L11:$L$20))),4)</f>
        <v>1.0447</v>
      </c>
      <c r="T11" s="1553">
        <f>ROUND(IF(项目基本情况!$B$8="出让",SUMPRODUCT(PRODUCT(1+M11:$M$21)),SUMPRODUCT(PRODUCT(1+M11:$M$20))),4)</f>
        <v>1.0282</v>
      </c>
      <c r="U11" s="1553">
        <f>ROUND(IF(项目基本情况!$B$8="出让",SUMPRODUCT(PRODUCT(1+N11:$N$21)),SUMPRODUCT(PRODUCT(1+N11:$N$20))),4)</f>
        <v>1.0841</v>
      </c>
      <c r="V11" s="1553">
        <f>ROUND(IF(项目基本情况!$B$8="出让",SUMPRODUCT(PRODUCT(1+O11:$O$21)),SUMPRODUCT(PRODUCT(1+O11:$O$20))),4)</f>
        <v>1.0675</v>
      </c>
      <c r="W11" s="1553">
        <f t="shared" ref="W11:W13" si="63">T11</f>
        <v>1.0282</v>
      </c>
      <c r="X11" s="1534"/>
      <c r="Y11" s="1562">
        <f t="shared" ref="Y11:AC11" si="64">IF(D11=0,0,ROUND(AVERAGE(D11:D22)/100,4))</f>
        <v>0.0078</v>
      </c>
      <c r="Z11" s="1562">
        <f t="shared" si="64"/>
        <v>0.0041</v>
      </c>
      <c r="AA11" s="1562">
        <f t="shared" si="64"/>
        <v>0.0023</v>
      </c>
      <c r="AB11" s="1562">
        <f t="shared" si="64"/>
        <v>0.0084</v>
      </c>
      <c r="AC11" s="1562">
        <f t="shared" si="64"/>
        <v>0.0063</v>
      </c>
      <c r="AD11" s="1562">
        <f t="shared" ref="AD11:AD13" si="65">AA11</f>
        <v>0.0023</v>
      </c>
      <c r="AF11" s="1563">
        <f t="shared" si="35"/>
        <v>102.791363154255</v>
      </c>
    </row>
    <row r="12" spans="1:32">
      <c r="A12" s="1515" t="s">
        <v>2159</v>
      </c>
      <c r="B12" s="1509">
        <v>2023</v>
      </c>
      <c r="C12" s="1510">
        <v>2</v>
      </c>
      <c r="D12" s="1510">
        <v>0.91</v>
      </c>
      <c r="E12" s="1510">
        <v>0.66</v>
      </c>
      <c r="F12" s="1510">
        <v>0.47</v>
      </c>
      <c r="G12" s="1510">
        <v>0.96</v>
      </c>
      <c r="H12" s="1516">
        <v>0.71</v>
      </c>
      <c r="I12" s="1533">
        <f t="shared" si="32"/>
        <v>0.47</v>
      </c>
      <c r="J12" s="1534"/>
      <c r="K12" s="1535">
        <f t="shared" si="57"/>
        <v>0.0091</v>
      </c>
      <c r="L12" s="1536">
        <f t="shared" si="58"/>
        <v>0.0066</v>
      </c>
      <c r="M12" s="1536">
        <f t="shared" si="59"/>
        <v>0.0047</v>
      </c>
      <c r="N12" s="1536">
        <f t="shared" si="60"/>
        <v>0.0096</v>
      </c>
      <c r="O12" s="1536">
        <f t="shared" si="61"/>
        <v>0.0071</v>
      </c>
      <c r="P12" s="1536">
        <f t="shared" si="62"/>
        <v>0.0047</v>
      </c>
      <c r="Q12" s="1534"/>
      <c r="R12" s="1553">
        <f>ROUND(IF(项目基本情况!$B$8="出让",SUMPRODUCT(PRODUCT(1+K12:$K$21)),SUMPRODUCT(PRODUCT(1+K12:$K$20))),4)</f>
        <v>1.0756</v>
      </c>
      <c r="S12" s="1553">
        <f>ROUND(IF(项目基本情况!$B$8="出让",SUMPRODUCT(PRODUCT(1+L12:$L$21)),SUMPRODUCT(PRODUCT(1+L12:$L$20))),4)</f>
        <v>1.0395</v>
      </c>
      <c r="T12" s="1553">
        <f>ROUND(IF(项目基本情况!$B$8="出让",SUMPRODUCT(PRODUCT(1+M12:$M$21)),SUMPRODUCT(PRODUCT(1+M12:$M$20))),4)</f>
        <v>1.0251</v>
      </c>
      <c r="U12" s="1553">
        <f>ROUND(IF(项目基本情况!$B$8="出让",SUMPRODUCT(PRODUCT(1+N12:$N$21)),SUMPRODUCT(PRODUCT(1+N12:$N$20))),4)</f>
        <v>1.0818</v>
      </c>
      <c r="V12" s="1553">
        <f>ROUND(IF(项目基本情况!$B$8="出让",SUMPRODUCT(PRODUCT(1+O12:$O$21)),SUMPRODUCT(PRODUCT(1+O12:$O$20))),4)</f>
        <v>1.063</v>
      </c>
      <c r="W12" s="1553">
        <f t="shared" si="63"/>
        <v>1.0251</v>
      </c>
      <c r="X12" s="1534"/>
      <c r="Y12" s="1562">
        <f t="shared" ref="Y12:AC12" si="66">IF(D12=0,0,ROUND(AVERAGE(D12:D23)/100,4))</f>
        <v>0.0083</v>
      </c>
      <c r="Z12" s="1562">
        <f t="shared" si="66"/>
        <v>0.004</v>
      </c>
      <c r="AA12" s="1562">
        <f t="shared" si="66"/>
        <v>0.0022</v>
      </c>
      <c r="AB12" s="1562">
        <f t="shared" si="66"/>
        <v>0.009</v>
      </c>
      <c r="AC12" s="1562">
        <f t="shared" si="66"/>
        <v>0.0065</v>
      </c>
      <c r="AD12" s="1562">
        <f t="shared" si="65"/>
        <v>0.0022</v>
      </c>
      <c r="AF12" s="1563">
        <f t="shared" si="35"/>
        <v>102.473694700683</v>
      </c>
    </row>
    <row r="13" spans="1:32">
      <c r="A13" s="1515" t="s">
        <v>2056</v>
      </c>
      <c r="B13" s="1509">
        <v>2023</v>
      </c>
      <c r="C13" s="1510">
        <v>1</v>
      </c>
      <c r="D13" s="1510">
        <v>0.89</v>
      </c>
      <c r="E13" s="1510">
        <v>0.74</v>
      </c>
      <c r="F13" s="1510">
        <v>0.57</v>
      </c>
      <c r="G13" s="1510">
        <v>0.92</v>
      </c>
      <c r="H13" s="1516">
        <v>0.5</v>
      </c>
      <c r="I13" s="1533">
        <f t="shared" si="32"/>
        <v>0.57</v>
      </c>
      <c r="J13" s="1534"/>
      <c r="K13" s="1535">
        <f t="shared" si="57"/>
        <v>0.0089</v>
      </c>
      <c r="L13" s="1536">
        <f t="shared" si="58"/>
        <v>0.0074</v>
      </c>
      <c r="M13" s="1536">
        <f t="shared" si="59"/>
        <v>0.0057</v>
      </c>
      <c r="N13" s="1536">
        <f t="shared" si="60"/>
        <v>0.0092</v>
      </c>
      <c r="O13" s="1536">
        <f t="shared" si="61"/>
        <v>0.005</v>
      </c>
      <c r="P13" s="1536">
        <f t="shared" si="62"/>
        <v>0.0057</v>
      </c>
      <c r="Q13" s="1534"/>
      <c r="R13" s="1553">
        <f>ROUND(IF(项目基本情况!$B$8="出让",SUMPRODUCT(PRODUCT(1+K13:$K$21)),SUMPRODUCT(PRODUCT(1+K13:$K$20))),4)</f>
        <v>1.0659</v>
      </c>
      <c r="S13" s="1553">
        <f>ROUND(IF(项目基本情况!$B$8="出让",SUMPRODUCT(PRODUCT(1+L13:$L$21)),SUMPRODUCT(PRODUCT(1+L13:$L$20))),4)</f>
        <v>1.0326</v>
      </c>
      <c r="T13" s="1553">
        <f>ROUND(IF(项目基本情况!$B$8="出让",SUMPRODUCT(PRODUCT(1+M13:$M$21)),SUMPRODUCT(PRODUCT(1+M13:$M$20))),4)</f>
        <v>1.0203</v>
      </c>
      <c r="U13" s="1553">
        <f>ROUND(IF(项目基本情况!$B$8="出让",SUMPRODUCT(PRODUCT(1+N13:$N$21)),SUMPRODUCT(PRODUCT(1+N13:$N$20))),4)</f>
        <v>1.0715</v>
      </c>
      <c r="V13" s="1553">
        <f>ROUND(IF(项目基本情况!$B$8="出让",SUMPRODUCT(PRODUCT(1+O13:$O$21)),SUMPRODUCT(PRODUCT(1+O13:$O$20))),4)</f>
        <v>1.0555</v>
      </c>
      <c r="W13" s="1553">
        <f t="shared" si="63"/>
        <v>1.0203</v>
      </c>
      <c r="X13" s="1534"/>
      <c r="Y13" s="1562">
        <f t="shared" ref="Y13:AC13" si="67">IF(D13=0,0,ROUND(AVERAGE(D13:D24)/100,4))</f>
        <v>0.0082</v>
      </c>
      <c r="Z13" s="1562">
        <f t="shared" si="67"/>
        <v>0.0038</v>
      </c>
      <c r="AA13" s="1562">
        <f t="shared" si="67"/>
        <v>0.002</v>
      </c>
      <c r="AB13" s="1562">
        <f t="shared" si="67"/>
        <v>0.0089</v>
      </c>
      <c r="AC13" s="1562">
        <f t="shared" si="67"/>
        <v>0.0064</v>
      </c>
      <c r="AD13" s="1562">
        <f t="shared" si="65"/>
        <v>0.002</v>
      </c>
      <c r="AF13" s="1563">
        <f t="shared" si="35"/>
        <v>101.994321390149</v>
      </c>
    </row>
    <row r="14" spans="1:32">
      <c r="A14" s="1515" t="s">
        <v>2057</v>
      </c>
      <c r="B14" s="1509">
        <v>2022</v>
      </c>
      <c r="C14" s="1510">
        <v>4</v>
      </c>
      <c r="D14" s="1510">
        <v>0.62</v>
      </c>
      <c r="E14" s="1510">
        <v>0.2</v>
      </c>
      <c r="F14" s="1510">
        <v>0.11</v>
      </c>
      <c r="G14" s="1510">
        <v>0.69</v>
      </c>
      <c r="H14" s="1516">
        <v>0.53</v>
      </c>
      <c r="I14" s="1533">
        <f t="shared" si="32"/>
        <v>0.11</v>
      </c>
      <c r="J14" s="1534"/>
      <c r="K14" s="1535">
        <f t="shared" si="33"/>
        <v>0.0062</v>
      </c>
      <c r="L14" s="1536">
        <f t="shared" si="33"/>
        <v>0.002</v>
      </c>
      <c r="M14" s="1536">
        <f t="shared" si="33"/>
        <v>0.0011</v>
      </c>
      <c r="N14" s="1536">
        <f t="shared" si="33"/>
        <v>0.0069</v>
      </c>
      <c r="O14" s="1536">
        <f t="shared" si="33"/>
        <v>0.0053</v>
      </c>
      <c r="P14" s="1536">
        <f t="shared" ref="P14:P21" si="68">M14</f>
        <v>0.0011</v>
      </c>
      <c r="Q14" s="1534"/>
      <c r="R14" s="1553">
        <f>ROUND(IF(项目基本情况!B8="出让",SUMPRODUCT(PRODUCT(1+K14:K21)),SUMPRODUCT(PRODUCT(1+K14:K20))),4)</f>
        <v>1.0565</v>
      </c>
      <c r="S14" s="1553">
        <f>ROUND(IF(项目基本情况!B8="出让",SUMPRODUCT(PRODUCT(1+L14:L21)),SUMPRODUCT(PRODUCT(1+L14:L20))),4)</f>
        <v>1.0251</v>
      </c>
      <c r="T14" s="1553">
        <f>ROUND(IF(项目基本情况!B8="出让",SUMPRODUCT(PRODUCT(1+M14:M21)),SUMPRODUCT(PRODUCT(1+M14:M20))),4)</f>
        <v>1.0145</v>
      </c>
      <c r="U14" s="1553">
        <f>ROUND(IF(项目基本情况!B8="出让",SUMPRODUCT(PRODUCT(1+N14:N21)),SUMPRODUCT(PRODUCT(1+N14:N20))),4)</f>
        <v>1.0618</v>
      </c>
      <c r="V14" s="1553">
        <f>ROUND(IF(项目基本情况!B8="出让",SUMPRODUCT(PRODUCT(1+O14:O21)),SUMPRODUCT(PRODUCT(1+O14:O20))),4)</f>
        <v>1.0502</v>
      </c>
      <c r="W14" s="1553">
        <f t="shared" ref="W14:W21" si="69">T14</f>
        <v>1.0145</v>
      </c>
      <c r="X14" s="1534"/>
      <c r="Y14" s="1562">
        <f>IF(D14=0,0,ROUND(AVERAGE(D14:D22)/100,4))</f>
        <v>0.0081</v>
      </c>
      <c r="Z14" s="1562">
        <f>IF(E14=0,0,ROUND(AVERAGE(E14:E21)/100,4))</f>
        <v>0.0033</v>
      </c>
      <c r="AA14" s="1562">
        <f>IF(F14=0,0,ROUND(AVERAGE(F14:F21)/100,4))</f>
        <v>0.0015</v>
      </c>
      <c r="AB14" s="1562">
        <f>IF(G14=0,0,ROUND(AVERAGE(G14:G21)/100,4))</f>
        <v>0.0089</v>
      </c>
      <c r="AC14" s="1562">
        <f>IF(H14=0,0,ROUND(AVERAGE(H14:H21)/100,4))</f>
        <v>0.0066</v>
      </c>
      <c r="AD14" s="1562">
        <f t="shared" si="34"/>
        <v>0.0015</v>
      </c>
      <c r="AF14" s="1563">
        <f t="shared" si="35"/>
        <v>101.416248772148</v>
      </c>
    </row>
    <row r="15" spans="1:32">
      <c r="A15" s="1515" t="s">
        <v>2058</v>
      </c>
      <c r="B15" s="1509">
        <v>2022</v>
      </c>
      <c r="C15" s="1510">
        <v>3</v>
      </c>
      <c r="D15" s="1510">
        <v>0.66</v>
      </c>
      <c r="E15" s="1510">
        <v>0.32</v>
      </c>
      <c r="F15" s="1510">
        <v>0.23</v>
      </c>
      <c r="G15" s="1510">
        <v>0.72</v>
      </c>
      <c r="H15" s="1516">
        <v>0.63</v>
      </c>
      <c r="I15" s="1533">
        <f t="shared" si="32"/>
        <v>0.23</v>
      </c>
      <c r="J15" s="1534"/>
      <c r="K15" s="1535">
        <f t="shared" si="33"/>
        <v>0.0066</v>
      </c>
      <c r="L15" s="1536">
        <f t="shared" si="33"/>
        <v>0.0032</v>
      </c>
      <c r="M15" s="1536">
        <f t="shared" si="33"/>
        <v>0.0023</v>
      </c>
      <c r="N15" s="1536">
        <f t="shared" si="33"/>
        <v>0.0072</v>
      </c>
      <c r="O15" s="1536">
        <f t="shared" si="33"/>
        <v>0.0063</v>
      </c>
      <c r="P15" s="1536">
        <f t="shared" si="68"/>
        <v>0.0023</v>
      </c>
      <c r="Q15" s="1534"/>
      <c r="R15" s="1553">
        <f>ROUND(IF(项目基本情况!B8="出让",SUMPRODUCT(PRODUCT(1+K15:K21)),SUMPRODUCT(PRODUCT(1+K15:K20))),4)</f>
        <v>1.05</v>
      </c>
      <c r="S15" s="1553">
        <f>ROUND(IF(项目基本情况!B8="出让",SUMPRODUCT(PRODUCT(1+L15:L21)),SUMPRODUCT(PRODUCT(1+L15:L20))),4)</f>
        <v>1.023</v>
      </c>
      <c r="T15" s="1553">
        <f>ROUND(IF(项目基本情况!B8="出让",SUMPRODUCT(PRODUCT(1+M15:M21)),SUMPRODUCT(PRODUCT(1+M15:M20))),4)</f>
        <v>1.0134</v>
      </c>
      <c r="U15" s="1553">
        <f>ROUND(IF(项目基本情况!B8="出让",SUMPRODUCT(PRODUCT(1+N15:N21)),SUMPRODUCT(PRODUCT(1+N15:N20))),4)</f>
        <v>1.0545</v>
      </c>
      <c r="V15" s="1553">
        <f>ROUND(IF(项目基本情况!B8="出让",SUMPRODUCT(PRODUCT(1+O15:O21)),SUMPRODUCT(PRODUCT(1+O15:O20))),4)</f>
        <v>1.0447</v>
      </c>
      <c r="W15" s="1553">
        <f t="shared" si="69"/>
        <v>1.0134</v>
      </c>
      <c r="X15" s="1534"/>
      <c r="Y15" s="1562">
        <f>IF(D15=0,0,ROUND(AVERAGE(D15:D21)/100,4))</f>
        <v>0.0084</v>
      </c>
      <c r="Z15" s="1562">
        <f>IF(E15=0,0,ROUND(AVERAGE(E15:E21)/100,4))</f>
        <v>0.0035</v>
      </c>
      <c r="AA15" s="1562">
        <f>IF(F15=0,0,ROUND(AVERAGE(F15:F21)/100,4))</f>
        <v>0.0015</v>
      </c>
      <c r="AB15" s="1562">
        <f>IF(G15=0,0,ROUND(AVERAGE(G15:G21)/100,4))</f>
        <v>0.0092</v>
      </c>
      <c r="AC15" s="1562">
        <f>IF(H15=0,0,ROUND(AVERAGE(H15:H21)/100,4))</f>
        <v>0.0068</v>
      </c>
      <c r="AD15" s="1562">
        <f t="shared" si="34"/>
        <v>0.0015</v>
      </c>
      <c r="AF15" s="1563">
        <f t="shared" si="35"/>
        <v>101.304813477323</v>
      </c>
    </row>
    <row r="16" spans="1:32">
      <c r="A16" s="1515" t="s">
        <v>2059</v>
      </c>
      <c r="B16" s="1509">
        <v>2022</v>
      </c>
      <c r="C16" s="1510">
        <v>2</v>
      </c>
      <c r="D16" s="1510">
        <v>0.93</v>
      </c>
      <c r="E16" s="1510">
        <v>0.15</v>
      </c>
      <c r="F16" s="1510">
        <v>0.01</v>
      </c>
      <c r="G16" s="1510">
        <v>1.05</v>
      </c>
      <c r="H16" s="1516">
        <v>1.08</v>
      </c>
      <c r="I16" s="1533">
        <f t="shared" si="32"/>
        <v>0.01</v>
      </c>
      <c r="J16" s="1534"/>
      <c r="K16" s="1535">
        <f t="shared" si="33"/>
        <v>0.0093</v>
      </c>
      <c r="L16" s="1536">
        <f t="shared" si="33"/>
        <v>0.0015</v>
      </c>
      <c r="M16" s="1536">
        <f t="shared" si="33"/>
        <v>0.0001</v>
      </c>
      <c r="N16" s="1536">
        <f t="shared" si="33"/>
        <v>0.0105</v>
      </c>
      <c r="O16" s="1536">
        <f t="shared" si="33"/>
        <v>0.0108</v>
      </c>
      <c r="P16" s="1536">
        <f t="shared" si="68"/>
        <v>0.0001</v>
      </c>
      <c r="Q16" s="1534"/>
      <c r="R16" s="1553">
        <f>ROUND(IF(项目基本情况!B8="出让",SUMPRODUCT(PRODUCT(1+K16:K21)),SUMPRODUCT(PRODUCT(1+K16:K20))),4)</f>
        <v>1.0431</v>
      </c>
      <c r="S16" s="1553">
        <f>ROUND(IF(项目基本情况!B8="出让",SUMPRODUCT(PRODUCT(1+L16:L21)),SUMPRODUCT(PRODUCT(1+L16:L20))),4)</f>
        <v>1.0197</v>
      </c>
      <c r="T16" s="1553">
        <f>ROUND(IF(项目基本情况!B8="出让",SUMPRODUCT(PRODUCT(1+M16:M21)),SUMPRODUCT(PRODUCT(1+M16:M20))),4)</f>
        <v>1.011</v>
      </c>
      <c r="U16" s="1553">
        <f>ROUND(IF(项目基本情况!B8="出让",SUMPRODUCT(PRODUCT(1+N16:N21)),SUMPRODUCT(PRODUCT(1+N16:N20))),4)</f>
        <v>1.0469</v>
      </c>
      <c r="V16" s="1553">
        <f>ROUND(IF(项目基本情况!B8="出让",SUMPRODUCT(PRODUCT(1+O16:O21)),SUMPRODUCT(PRODUCT(1+O16:O20))),4)</f>
        <v>1.0382</v>
      </c>
      <c r="W16" s="1553">
        <f t="shared" si="69"/>
        <v>1.011</v>
      </c>
      <c r="X16" s="1534"/>
      <c r="Y16" s="1562">
        <f>IF(D16=0,0,ROUND(AVERAGE(D16:D21)/100,4))</f>
        <v>0.0087</v>
      </c>
      <c r="Z16" s="1562">
        <f>IF(E16=0,0,ROUND(AVERAGE(E16:E21)/100,4))</f>
        <v>0.0035</v>
      </c>
      <c r="AA16" s="1562">
        <f>IF(F16=0,0,ROUND(AVERAGE(F16:F21)/100,4))</f>
        <v>0.0014</v>
      </c>
      <c r="AB16" s="1562">
        <f>IF(G16=0,0,ROUND(AVERAGE(G16:G21)/100,4))</f>
        <v>0.0095</v>
      </c>
      <c r="AC16" s="1562">
        <f>IF(H16=0,0,ROUND(AVERAGE(H16:H21)/100,4))</f>
        <v>0.0069</v>
      </c>
      <c r="AD16" s="1562">
        <f t="shared" si="34"/>
        <v>0.0014</v>
      </c>
      <c r="AF16" s="1563">
        <f t="shared" si="35"/>
        <v>101.072347079041</v>
      </c>
    </row>
    <row r="17" spans="1:32">
      <c r="A17" s="1515" t="s">
        <v>2060</v>
      </c>
      <c r="B17" s="1509">
        <v>2022</v>
      </c>
      <c r="C17" s="1510">
        <v>1</v>
      </c>
      <c r="D17" s="1510">
        <v>0.89</v>
      </c>
      <c r="E17" s="1510">
        <v>0.44</v>
      </c>
      <c r="F17" s="1510">
        <v>0.37</v>
      </c>
      <c r="G17" s="1510">
        <v>0.96</v>
      </c>
      <c r="H17" s="1516">
        <v>0.64</v>
      </c>
      <c r="I17" s="1533">
        <f t="shared" si="32"/>
        <v>0.37</v>
      </c>
      <c r="J17" s="1534"/>
      <c r="K17" s="1535">
        <f t="shared" si="33"/>
        <v>0.0089</v>
      </c>
      <c r="L17" s="1536">
        <f t="shared" si="33"/>
        <v>0.0044</v>
      </c>
      <c r="M17" s="1536">
        <f t="shared" si="33"/>
        <v>0.0037</v>
      </c>
      <c r="N17" s="1536">
        <f t="shared" si="33"/>
        <v>0.0096</v>
      </c>
      <c r="O17" s="1536">
        <f t="shared" si="33"/>
        <v>0.0064</v>
      </c>
      <c r="P17" s="1536">
        <f t="shared" si="68"/>
        <v>0.0037</v>
      </c>
      <c r="Q17" s="1534"/>
      <c r="R17" s="1553">
        <f>ROUND(IF(项目基本情况!B8="出让",SUMPRODUCT(PRODUCT(1+K17:K21)),SUMPRODUCT(PRODUCT(1+K17:K20))),4)</f>
        <v>1.0335</v>
      </c>
      <c r="S17" s="1553">
        <f>ROUND(IF(项目基本情况!B8="出让",SUMPRODUCT(PRODUCT(1+L17:L21)),SUMPRODUCT(PRODUCT(1+L17:L20))),4)</f>
        <v>1.0182</v>
      </c>
      <c r="T17" s="1553">
        <f>ROUND(IF(项目基本情况!B8="出让",SUMPRODUCT(PRODUCT(1+M17:M21)),SUMPRODUCT(PRODUCT(1+M17:M20))),4)</f>
        <v>1.0109</v>
      </c>
      <c r="U17" s="1553">
        <f>ROUND(IF(项目基本情况!B8="出让",SUMPRODUCT(PRODUCT(1+N17:N21)),SUMPRODUCT(PRODUCT(1+N17:N20))),4)</f>
        <v>1.0361</v>
      </c>
      <c r="V17" s="1553">
        <f>ROUND(IF(项目基本情况!B8="出让",SUMPRODUCT(PRODUCT(1+O17:O21)),SUMPRODUCT(PRODUCT(1+O17:O20))),4)</f>
        <v>1.0271</v>
      </c>
      <c r="W17" s="1553">
        <f t="shared" si="69"/>
        <v>1.0109</v>
      </c>
      <c r="X17" s="1534"/>
      <c r="Y17" s="1562">
        <f>IF(D17=0,0,ROUND(AVERAGE(D17:D21)/100,4))</f>
        <v>0.0086</v>
      </c>
      <c r="Z17" s="1562">
        <f>IF(E17=0,0,ROUND(AVERAGE(E17:E21)/100,4))</f>
        <v>0.0039</v>
      </c>
      <c r="AA17" s="1562">
        <f>IF(F17=0,0,ROUND(AVERAGE(F17:F21)/100,4))</f>
        <v>0.0017</v>
      </c>
      <c r="AB17" s="1562">
        <f>IF(G17=0,0,ROUND(AVERAGE(G17:G21)/100,4))</f>
        <v>0.0093</v>
      </c>
      <c r="AC17" s="1562">
        <f>IF(H17=0,0,ROUND(AVERAGE(H17:H21)/100,4))</f>
        <v>0.0061</v>
      </c>
      <c r="AD17" s="1562">
        <f t="shared" si="34"/>
        <v>0.0017</v>
      </c>
      <c r="AF17" s="1563">
        <f t="shared" si="35"/>
        <v>101.062240854956</v>
      </c>
    </row>
    <row r="18" spans="1:32">
      <c r="A18" s="1515" t="s">
        <v>2061</v>
      </c>
      <c r="B18" s="1509">
        <v>2021</v>
      </c>
      <c r="C18" s="1510">
        <v>4</v>
      </c>
      <c r="D18" s="1510">
        <v>1.03</v>
      </c>
      <c r="E18" s="1510">
        <v>0.24</v>
      </c>
      <c r="F18" s="1510">
        <v>0.07</v>
      </c>
      <c r="G18" s="1510">
        <v>1.17</v>
      </c>
      <c r="H18" s="1516">
        <v>0.55</v>
      </c>
      <c r="I18" s="1533">
        <f t="shared" si="32"/>
        <v>0.07</v>
      </c>
      <c r="J18" s="1534"/>
      <c r="K18" s="1535">
        <f t="shared" si="33"/>
        <v>0.0103</v>
      </c>
      <c r="L18" s="1536">
        <f t="shared" si="33"/>
        <v>0.0024</v>
      </c>
      <c r="M18" s="1536">
        <f t="shared" si="33"/>
        <v>0.0007</v>
      </c>
      <c r="N18" s="1536">
        <f t="shared" si="33"/>
        <v>0.0117</v>
      </c>
      <c r="O18" s="1536">
        <f t="shared" si="33"/>
        <v>0.0055</v>
      </c>
      <c r="P18" s="1536">
        <f t="shared" si="68"/>
        <v>0.0007</v>
      </c>
      <c r="Q18" s="1534"/>
      <c r="R18" s="1553">
        <f>ROUND(IF(项目基本情况!B8="出让",SUMPRODUCT(PRODUCT(1+K18:K21)),SUMPRODUCT(PRODUCT(1+K18:K20))),4)</f>
        <v>1.0244</v>
      </c>
      <c r="S18" s="1553">
        <f>ROUND(IF(项目基本情况!B8="出让",SUMPRODUCT(PRODUCT(1+L18:L21)),SUMPRODUCT(PRODUCT(1+L18:L20))),4)</f>
        <v>1.0138</v>
      </c>
      <c r="T18" s="1553">
        <f>ROUND(IF(项目基本情况!B8="出让",SUMPRODUCT(PRODUCT(1+M18:M21)),SUMPRODUCT(PRODUCT(1+M18:M20))),4)</f>
        <v>1.0072</v>
      </c>
      <c r="U18" s="1553">
        <f>ROUND(IF(项目基本情况!B8="出让",SUMPRODUCT(PRODUCT(1+N18:N21)),SUMPRODUCT(PRODUCT(1+N18:N20))),4)</f>
        <v>1.0262</v>
      </c>
      <c r="V18" s="1553">
        <f>ROUND(IF(项目基本情况!B8="出让",SUMPRODUCT(PRODUCT(1+O18:O21)),SUMPRODUCT(PRODUCT(1+O18:O20))),4)</f>
        <v>1.0205</v>
      </c>
      <c r="W18" s="1553">
        <f t="shared" si="69"/>
        <v>1.0072</v>
      </c>
      <c r="X18" s="1534"/>
      <c r="Y18" s="1562">
        <f>IF(D18=0,0,ROUND(AVERAGE(D18:D21)/100,4))</f>
        <v>0.0085</v>
      </c>
      <c r="Z18" s="1562">
        <f>IF(E18=0,0,ROUND(AVERAGE(E18:E21)/100,4))</f>
        <v>0.0038</v>
      </c>
      <c r="AA18" s="1562">
        <f>IF(F18=0,0,ROUND(AVERAGE(F18:F21)/100,4))</f>
        <v>0.0012</v>
      </c>
      <c r="AB18" s="1562">
        <f>IF(G18=0,0,ROUND(AVERAGE(G18:G21)/100,4))</f>
        <v>0.0093</v>
      </c>
      <c r="AC18" s="1562">
        <f>IF(H18=0,0,ROUND(AVERAGE(H18:H21)/100,4))</f>
        <v>0.006</v>
      </c>
      <c r="AD18" s="1562">
        <f t="shared" si="34"/>
        <v>0.0012</v>
      </c>
      <c r="AF18" s="1563">
        <f t="shared" si="35"/>
        <v>100.689689005635</v>
      </c>
    </row>
    <row r="19" spans="1:32">
      <c r="A19" s="1515" t="s">
        <v>2062</v>
      </c>
      <c r="B19" s="1509">
        <v>2021</v>
      </c>
      <c r="C19" s="1510">
        <v>3</v>
      </c>
      <c r="D19" s="1510">
        <v>0.47</v>
      </c>
      <c r="E19" s="1510">
        <v>0.41</v>
      </c>
      <c r="F19" s="1510">
        <v>0.24</v>
      </c>
      <c r="G19" s="1510">
        <v>0.48</v>
      </c>
      <c r="H19" s="1516">
        <v>0.48</v>
      </c>
      <c r="I19" s="1533">
        <f t="shared" si="32"/>
        <v>0.24</v>
      </c>
      <c r="J19" s="1534"/>
      <c r="K19" s="1535">
        <f t="shared" si="33"/>
        <v>0.0047</v>
      </c>
      <c r="L19" s="1536">
        <f t="shared" si="33"/>
        <v>0.0041</v>
      </c>
      <c r="M19" s="1536">
        <f t="shared" si="33"/>
        <v>0.0024</v>
      </c>
      <c r="N19" s="1536">
        <f t="shared" si="33"/>
        <v>0.0048</v>
      </c>
      <c r="O19" s="1536">
        <f t="shared" si="33"/>
        <v>0.0048</v>
      </c>
      <c r="P19" s="1536">
        <f t="shared" si="68"/>
        <v>0.0024</v>
      </c>
      <c r="Q19" s="1534"/>
      <c r="R19" s="1553">
        <f>ROUND(IF(项目基本情况!B8="出让",SUMPRODUCT(PRODUCT(1+K19:K21)),SUMPRODUCT(PRODUCT(1+K19:K20))),4)</f>
        <v>1.0139</v>
      </c>
      <c r="S19" s="1553">
        <f>ROUND(IF(项目基本情况!B8="出让",SUMPRODUCT(PRODUCT(1+L19:L21)),SUMPRODUCT(PRODUCT(1+L19:L20))),4)</f>
        <v>1.0113</v>
      </c>
      <c r="T19" s="1553">
        <f>ROUND(IF(项目基本情况!B8="出让",SUMPRODUCT(PRODUCT(1+M19:M21)),SUMPRODUCT(PRODUCT(1+M19:M20))),4)</f>
        <v>1.0065</v>
      </c>
      <c r="U19" s="1553">
        <f>ROUND(IF(项目基本情况!B8="出让",SUMPRODUCT(PRODUCT(1+N19:N21)),SUMPRODUCT(PRODUCT(1+N19:N20))),4)</f>
        <v>1.0143</v>
      </c>
      <c r="V19" s="1553">
        <f>ROUND(IF(项目基本情况!B8="出让",SUMPRODUCT(PRODUCT(1+O19:O21)),SUMPRODUCT(PRODUCT(1+O19:O20))),4)</f>
        <v>1.0149</v>
      </c>
      <c r="W19" s="1553">
        <f t="shared" si="69"/>
        <v>1.0065</v>
      </c>
      <c r="X19" s="1534"/>
      <c r="Y19" s="1562">
        <f>IF(D19=0,0,ROUND(AVERAGE(D19:D21)/100,4))</f>
        <v>0.0079</v>
      </c>
      <c r="Z19" s="1562">
        <f>IF(E19=0,0,ROUND(AVERAGE(E19:E21)/100,4))</f>
        <v>0.0043</v>
      </c>
      <c r="AA19" s="1562">
        <f>IF(F19=0,0,ROUND(AVERAGE(F19:F21)/100,4))</f>
        <v>0.0013</v>
      </c>
      <c r="AB19" s="1562">
        <f>IF(G19=0,0,ROUND(AVERAGE(G19:G21)/100,4))</f>
        <v>0.0085</v>
      </c>
      <c r="AC19" s="1562">
        <f>IF(H19=0,0,ROUND(AVERAGE(H19:H21)/100,4))</f>
        <v>0.0062</v>
      </c>
      <c r="AD19" s="1562">
        <f t="shared" si="34"/>
        <v>0.0013</v>
      </c>
      <c r="AF19" s="1563">
        <f t="shared" si="35"/>
        <v>100.619255526766</v>
      </c>
    </row>
    <row r="20" spans="1:32">
      <c r="A20" s="1515" t="s">
        <v>2063</v>
      </c>
      <c r="B20" s="1509">
        <v>2021</v>
      </c>
      <c r="C20" s="1510">
        <v>2</v>
      </c>
      <c r="D20" s="1510">
        <v>0.92</v>
      </c>
      <c r="E20" s="1510">
        <v>0.72</v>
      </c>
      <c r="F20" s="1510">
        <v>0.41</v>
      </c>
      <c r="G20" s="1510">
        <v>0.95</v>
      </c>
      <c r="H20" s="1516">
        <v>1.01</v>
      </c>
      <c r="I20" s="1533">
        <f t="shared" si="32"/>
        <v>0.41</v>
      </c>
      <c r="J20" s="1534"/>
      <c r="K20" s="1535">
        <f t="shared" si="33"/>
        <v>0.0092</v>
      </c>
      <c r="L20" s="1536">
        <f t="shared" si="33"/>
        <v>0.0072</v>
      </c>
      <c r="M20" s="1536">
        <f t="shared" si="33"/>
        <v>0.0041</v>
      </c>
      <c r="N20" s="1536">
        <f t="shared" si="33"/>
        <v>0.0095</v>
      </c>
      <c r="O20" s="1536">
        <f t="shared" si="33"/>
        <v>0.0101</v>
      </c>
      <c r="P20" s="1536">
        <f t="shared" si="68"/>
        <v>0.0041</v>
      </c>
      <c r="Q20" s="1534"/>
      <c r="R20" s="1553">
        <f>ROUND(IF(项目基本情况!B8="出让",SUMPRODUCT(PRODUCT(1+K20:K21)),SUMPRODUCT(PRODUCT(1+K20:K20))),4)</f>
        <v>1.0092</v>
      </c>
      <c r="S20" s="1553">
        <f>ROUND(IF(项目基本情况!B8="出让",SUMPRODUCT(PRODUCT(1+L20:L21)),SUMPRODUCT(PRODUCT(1+L20:L20))),4)</f>
        <v>1.0072</v>
      </c>
      <c r="T20" s="1553">
        <f>ROUND(IF(项目基本情况!B8="出让",SUMPRODUCT(PRODUCT(1+M20:M21)),SUMPRODUCT(PRODUCT(1+M20:M20))),4)</f>
        <v>1.0041</v>
      </c>
      <c r="U20" s="1553">
        <f>ROUND(IF(项目基本情况!B8="出让",SUMPRODUCT(PRODUCT(1+N20:N21)),SUMPRODUCT(PRODUCT(1+N20:N20))),4)</f>
        <v>1.0095</v>
      </c>
      <c r="V20" s="1553">
        <f>ROUND(IF(项目基本情况!B8="出让",SUMPRODUCT(PRODUCT(1+O20:O21)),SUMPRODUCT(PRODUCT(1+O20:O20))),4)</f>
        <v>1.0101</v>
      </c>
      <c r="W20" s="1553">
        <f t="shared" si="69"/>
        <v>1.0041</v>
      </c>
      <c r="X20" s="1534"/>
      <c r="Y20" s="1562">
        <f>IF(D20=0,0,ROUND(AVERAGE(D20:D21)/100,4))</f>
        <v>0.0095</v>
      </c>
      <c r="Z20" s="1562">
        <f>IF(E20=0,0,ROUND(AVERAGE(E20:E21)/100,4))</f>
        <v>0.0044</v>
      </c>
      <c r="AA20" s="1562">
        <f>IF(F20=0,0,ROUND(AVERAGE(F20:F21)/100,4))</f>
        <v>0.0008</v>
      </c>
      <c r="AB20" s="1562">
        <f>IF(G20=0,0,ROUND(AVERAGE(G20:G21)/100,4))</f>
        <v>0.0103</v>
      </c>
      <c r="AC20" s="1562">
        <f>IF(H20=0,0,ROUND(AVERAGE(H20:H21)/100,4))</f>
        <v>0.0069</v>
      </c>
      <c r="AD20" s="1562">
        <f t="shared" si="34"/>
        <v>0.0008</v>
      </c>
      <c r="AF20" s="1563">
        <f t="shared" si="35"/>
        <v>100.378347492784</v>
      </c>
    </row>
    <row r="21" ht="14.75" spans="1:32">
      <c r="A21" s="1517" t="s">
        <v>2064</v>
      </c>
      <c r="B21" s="1518">
        <v>2021</v>
      </c>
      <c r="C21" s="1519">
        <v>1</v>
      </c>
      <c r="D21" s="1519">
        <v>0.97</v>
      </c>
      <c r="E21" s="1519">
        <v>0.16</v>
      </c>
      <c r="F21" s="1519">
        <v>-0.25</v>
      </c>
      <c r="G21" s="1519">
        <v>1.11</v>
      </c>
      <c r="H21" s="1520">
        <v>0.36</v>
      </c>
      <c r="I21" s="1541">
        <f t="shared" si="32"/>
        <v>-0.25</v>
      </c>
      <c r="J21" s="1542"/>
      <c r="K21" s="1543">
        <f t="shared" si="33"/>
        <v>0.0097</v>
      </c>
      <c r="L21" s="1544">
        <f t="shared" si="33"/>
        <v>0.0016</v>
      </c>
      <c r="M21" s="1544">
        <f>F21/100</f>
        <v>-0.0025</v>
      </c>
      <c r="N21" s="1544">
        <f t="shared" si="33"/>
        <v>0.0111</v>
      </c>
      <c r="O21" s="1544">
        <f t="shared" si="33"/>
        <v>0.0036</v>
      </c>
      <c r="P21" s="1544">
        <f t="shared" si="68"/>
        <v>-0.0025</v>
      </c>
      <c r="Q21" s="1542"/>
      <c r="R21" s="1554">
        <v>1</v>
      </c>
      <c r="S21" s="1554">
        <v>1</v>
      </c>
      <c r="T21" s="1554">
        <v>1</v>
      </c>
      <c r="U21" s="1554">
        <v>1</v>
      </c>
      <c r="V21" s="1554">
        <v>1</v>
      </c>
      <c r="W21" s="1554">
        <f t="shared" si="69"/>
        <v>1</v>
      </c>
      <c r="X21" s="1542"/>
      <c r="Y21" s="1544">
        <f>IF(D21=0,0,ROUND(AVERAGE(D21:D21)/100,4))</f>
        <v>0.0097</v>
      </c>
      <c r="Z21" s="1544">
        <f>IF(E21=0,0,ROUND(AVERAGE(E21:E21)/100,4))</f>
        <v>0.0016</v>
      </c>
      <c r="AA21" s="1544">
        <f>IF(F21=0,0,ROUND(AVERAGE(F21:F21)/100,4))</f>
        <v>-0.0025</v>
      </c>
      <c r="AB21" s="1544">
        <f>IF(G21=0,0,ROUND(AVERAGE(G21:G21)/100,4))</f>
        <v>0.0111</v>
      </c>
      <c r="AC21" s="1544">
        <f>IF(H21=0,0,ROUND(AVERAGE(H21:H21)/100,4))</f>
        <v>0.0036</v>
      </c>
      <c r="AD21" s="1544">
        <f t="shared" si="34"/>
        <v>-0.0025</v>
      </c>
      <c r="AF21" s="1563">
        <f t="shared" si="35"/>
        <v>99.9684767381572</v>
      </c>
    </row>
    <row r="22" ht="14.75" spans="1:30">
      <c r="A22" s="1521"/>
      <c r="B22" s="1521"/>
      <c r="C22" s="1521"/>
      <c r="D22" s="1521"/>
      <c r="E22" s="1521"/>
      <c r="F22" s="1521"/>
      <c r="G22" s="1521"/>
      <c r="H22" s="1521"/>
      <c r="I22" s="1521"/>
      <c r="J22" s="1521"/>
      <c r="K22" s="1521"/>
      <c r="L22" s="1521"/>
      <c r="M22" s="1521"/>
      <c r="N22" s="1521"/>
      <c r="O22" s="1521"/>
      <c r="P22" s="1521"/>
      <c r="Q22" s="1521"/>
      <c r="R22" s="1521"/>
      <c r="S22" s="1521"/>
      <c r="T22" s="1521"/>
      <c r="U22" s="1521"/>
      <c r="V22" s="1521"/>
      <c r="W22" s="1521"/>
      <c r="X22" s="1521"/>
      <c r="Y22" s="1521"/>
      <c r="Z22" s="1521"/>
      <c r="AA22" s="1521"/>
      <c r="AB22" s="1521"/>
      <c r="AC22" s="1521"/>
      <c r="AD22" s="1521"/>
    </row>
    <row r="23" spans="1:30">
      <c r="A23" s="1522" t="s">
        <v>2160</v>
      </c>
      <c r="B23" s="1521"/>
      <c r="C23" s="1521"/>
      <c r="D23" s="1521"/>
      <c r="E23" s="1521"/>
      <c r="F23" s="1521"/>
      <c r="G23" s="1521"/>
      <c r="H23" s="1521"/>
      <c r="I23" s="1521"/>
      <c r="J23" s="1521"/>
      <c r="K23" s="1521"/>
      <c r="L23" s="1521"/>
      <c r="M23" s="1521"/>
      <c r="N23" s="1521"/>
      <c r="O23" s="1521"/>
      <c r="P23" s="1521"/>
      <c r="Q23" s="1521"/>
      <c r="R23" s="1521"/>
      <c r="S23" s="1521"/>
      <c r="T23" s="1521"/>
      <c r="U23" s="1521"/>
      <c r="V23" s="1521"/>
      <c r="W23" s="1521"/>
      <c r="X23" s="1521"/>
      <c r="Y23" s="1521"/>
      <c r="Z23" s="1521"/>
      <c r="AA23" s="1521"/>
      <c r="AB23" s="1521"/>
      <c r="AC23" s="1521"/>
      <c r="AD23" s="1521"/>
    </row>
    <row r="24" spans="1:30">
      <c r="A24" s="1521"/>
      <c r="B24" s="1521"/>
      <c r="C24" s="1521"/>
      <c r="D24" s="1521"/>
      <c r="E24" s="1521"/>
      <c r="F24" s="1521"/>
      <c r="G24" s="1521"/>
      <c r="H24" s="1521"/>
      <c r="I24" s="1545" t="s">
        <v>2161</v>
      </c>
      <c r="J24" s="1521"/>
      <c r="K24" s="1521"/>
      <c r="L24" s="1521"/>
      <c r="M24" s="1521"/>
      <c r="N24" s="1521"/>
      <c r="O24" s="1521"/>
      <c r="P24" s="1521"/>
      <c r="Q24" s="1521"/>
      <c r="R24" s="1521"/>
      <c r="S24" s="1521"/>
      <c r="T24" s="1521"/>
      <c r="U24" s="1521"/>
      <c r="V24" s="1521"/>
      <c r="W24" s="1521"/>
      <c r="X24" s="1521"/>
      <c r="Y24" s="1521"/>
      <c r="Z24" s="1521"/>
      <c r="AA24" s="1521"/>
      <c r="AB24" s="1521"/>
      <c r="AC24" s="1521"/>
      <c r="AD24" s="1521"/>
    </row>
    <row r="25" spans="1:30">
      <c r="A25" s="1521"/>
      <c r="B25" s="1521"/>
      <c r="C25" s="1521"/>
      <c r="D25" s="1521"/>
      <c r="E25" s="1521"/>
      <c r="F25" s="1521"/>
      <c r="G25" s="1521"/>
      <c r="H25" s="1521"/>
      <c r="I25" s="1521"/>
      <c r="J25" s="1521"/>
      <c r="K25" s="1521"/>
      <c r="L25" s="1521"/>
      <c r="M25" s="1521"/>
      <c r="N25" s="1521"/>
      <c r="O25" s="1521"/>
      <c r="P25" s="1521"/>
      <c r="Q25" s="1521"/>
      <c r="R25" s="1521"/>
      <c r="S25" s="1521"/>
      <c r="T25" s="1521"/>
      <c r="U25" s="1521"/>
      <c r="V25" s="1521"/>
      <c r="W25" s="1521"/>
      <c r="X25" s="1521"/>
      <c r="Y25" s="1521"/>
      <c r="Z25" s="1521"/>
      <c r="AA25" s="1521"/>
      <c r="AB25" s="1521"/>
      <c r="AC25" s="1521"/>
      <c r="AD25" s="1521"/>
    </row>
    <row r="26" spans="1:30">
      <c r="A26" s="1523"/>
      <c r="B26" s="1495" t="s">
        <v>2162</v>
      </c>
      <c r="C26" s="1496"/>
      <c r="D26" s="1496"/>
      <c r="E26" s="1496"/>
      <c r="F26" s="1496"/>
      <c r="G26" s="1496"/>
      <c r="H26" s="1496"/>
      <c r="I26" s="1496"/>
      <c r="J26" s="1526"/>
      <c r="K26" s="1496" t="s">
        <v>2049</v>
      </c>
      <c r="L26" s="1496"/>
      <c r="M26" s="1496"/>
      <c r="N26" s="1496"/>
      <c r="O26" s="1496"/>
      <c r="P26" s="1496"/>
      <c r="Q26" s="1526"/>
      <c r="R26" s="1546" t="s">
        <v>2051</v>
      </c>
      <c r="S26" s="1523"/>
      <c r="T26" s="1523"/>
      <c r="U26" s="1523"/>
      <c r="V26" s="1523"/>
      <c r="W26" s="1523"/>
      <c r="X26" s="1526"/>
      <c r="Y26" s="1546" t="s">
        <v>2052</v>
      </c>
      <c r="Z26" s="1523"/>
      <c r="AA26" s="1523"/>
      <c r="AB26" s="1523"/>
      <c r="AC26" s="1523"/>
      <c r="AD26" s="1523"/>
    </row>
    <row r="27" ht="14.75" spans="1:30">
      <c r="A27" s="1497"/>
      <c r="B27" s="1498"/>
      <c r="C27" s="1499"/>
      <c r="D27" s="1500" t="s">
        <v>2151</v>
      </c>
      <c r="E27" s="1501" t="s">
        <v>479</v>
      </c>
      <c r="F27" s="1501" t="s">
        <v>480</v>
      </c>
      <c r="G27" s="1501" t="s">
        <v>430</v>
      </c>
      <c r="H27" s="1501"/>
      <c r="I27" s="1501" t="s">
        <v>297</v>
      </c>
      <c r="J27" s="1527"/>
      <c r="K27" s="1500" t="s">
        <v>2151</v>
      </c>
      <c r="L27" s="1501" t="s">
        <v>479</v>
      </c>
      <c r="M27" s="1501" t="s">
        <v>480</v>
      </c>
      <c r="N27" s="1501" t="s">
        <v>430</v>
      </c>
      <c r="O27" s="1501"/>
      <c r="P27" s="1501" t="s">
        <v>297</v>
      </c>
      <c r="Q27" s="1527"/>
      <c r="R27" s="1500" t="s">
        <v>2151</v>
      </c>
      <c r="S27" s="1501" t="s">
        <v>479</v>
      </c>
      <c r="T27" s="1501" t="s">
        <v>480</v>
      </c>
      <c r="U27" s="1501" t="s">
        <v>430</v>
      </c>
      <c r="V27" s="1501"/>
      <c r="W27" s="1501" t="s">
        <v>297</v>
      </c>
      <c r="X27" s="1527"/>
      <c r="Y27" s="1500" t="s">
        <v>2151</v>
      </c>
      <c r="Z27" s="1501" t="s">
        <v>479</v>
      </c>
      <c r="AA27" s="1501" t="s">
        <v>480</v>
      </c>
      <c r="AB27" s="1501" t="s">
        <v>430</v>
      </c>
      <c r="AC27" s="1501"/>
      <c r="AD27" s="1501" t="s">
        <v>297</v>
      </c>
    </row>
    <row r="28" spans="1:30">
      <c r="A28" s="1502" t="s">
        <v>2055</v>
      </c>
      <c r="B28" s="1503"/>
      <c r="C28" s="1504"/>
      <c r="D28" s="1504"/>
      <c r="E28" s="1504">
        <f>ROUND(AVERAGEIF(E29:E46,"&lt;&gt;0"),2)</f>
        <v>0.21</v>
      </c>
      <c r="F28" s="1504">
        <f>ROUND(AVERAGEIF(F29:F46,"&lt;&gt;0"),2)</f>
        <v>0.14</v>
      </c>
      <c r="G28" s="1504">
        <f>ROUND(AVERAGEIF(G29:G46,"&lt;&gt;0"),2)</f>
        <v>0.3</v>
      </c>
      <c r="H28" s="1504"/>
      <c r="I28" s="1504">
        <f>F28</f>
        <v>0.14</v>
      </c>
      <c r="J28" s="1528"/>
      <c r="K28" s="1529"/>
      <c r="L28" s="1530">
        <f>ROUND(AVERAGEIF(L29:L46,"&lt;&gt;0"),4)</f>
        <v>0.0021</v>
      </c>
      <c r="M28" s="1530">
        <f>ROUND(AVERAGEIF(M29:M46,"&lt;&gt;0"),4)</f>
        <v>0.0014</v>
      </c>
      <c r="N28" s="1530">
        <f>ROUND(AVERAGEIF(N29:N46,"&lt;&gt;0"),4)</f>
        <v>0.003</v>
      </c>
      <c r="O28" s="1530"/>
      <c r="P28" s="1530">
        <f>M28</f>
        <v>0.0014</v>
      </c>
      <c r="Q28" s="1528"/>
      <c r="R28" s="1547"/>
      <c r="S28" s="1548">
        <f>ROUND(SUMPRODUCT(PRODUCT(1+L29:L46)),4)</f>
        <v>1.0337</v>
      </c>
      <c r="T28" s="1548">
        <f>ROUND(SUMPRODUCT(PRODUCT(1+M29:M46)),4)</f>
        <v>1.022</v>
      </c>
      <c r="U28" s="1548">
        <f>ROUND(SUMPRODUCT(PRODUCT(1+N29:N46)),4)</f>
        <v>1.049</v>
      </c>
      <c r="V28" s="1548"/>
      <c r="W28" s="1547">
        <f>T28</f>
        <v>1.022</v>
      </c>
      <c r="X28" s="1528"/>
      <c r="Y28" s="1555"/>
      <c r="Z28" s="1556">
        <f>ROUND(AVERAGEIF(Z29:Z46,"&lt;&gt;0"),4)</f>
        <v>0.0039</v>
      </c>
      <c r="AA28" s="1557">
        <f>ROUND(AVERAGEIF(AA29:AA46,"&lt;&gt;0"),4)</f>
        <v>0.003</v>
      </c>
      <c r="AB28" s="1555">
        <f>ROUND(AVERAGEIF(AB29:AB46,"&lt;&gt;0"),4)</f>
        <v>0.0073</v>
      </c>
      <c r="AC28" s="1558"/>
      <c r="AD28" s="1555">
        <f>AA28</f>
        <v>0.003</v>
      </c>
    </row>
    <row r="29" spans="1:30">
      <c r="A29" s="1505"/>
      <c r="B29" s="1524"/>
      <c r="C29" s="1525"/>
      <c r="D29" s="1525"/>
      <c r="E29" s="1525"/>
      <c r="F29" s="1525"/>
      <c r="G29" s="1525"/>
      <c r="H29" s="1525"/>
      <c r="I29" s="1525"/>
      <c r="J29" s="1526"/>
      <c r="K29" s="1531"/>
      <c r="L29" s="1532"/>
      <c r="M29" s="1532"/>
      <c r="N29" s="1532"/>
      <c r="O29" s="1532"/>
      <c r="P29" s="1532"/>
      <c r="Q29" s="1526"/>
      <c r="R29" s="1549"/>
      <c r="S29" s="1550"/>
      <c r="T29" s="1551"/>
      <c r="U29" s="1549"/>
      <c r="V29" s="1552"/>
      <c r="W29" s="1549"/>
      <c r="X29" s="1526"/>
      <c r="Y29" s="1536"/>
      <c r="Z29" s="1559"/>
      <c r="AA29" s="1560"/>
      <c r="AB29" s="1536"/>
      <c r="AC29" s="1561"/>
      <c r="AD29" s="1536"/>
    </row>
    <row r="30" spans="1:30">
      <c r="A30" s="1508" t="s">
        <v>2152</v>
      </c>
      <c r="B30" s="1509">
        <v>2025</v>
      </c>
      <c r="C30" s="1510">
        <v>1</v>
      </c>
      <c r="D30" s="1510"/>
      <c r="E30" s="1510">
        <v>0</v>
      </c>
      <c r="F30" s="1510">
        <v>0</v>
      </c>
      <c r="G30" s="1510">
        <v>0</v>
      </c>
      <c r="H30" s="1510"/>
      <c r="I30" s="1533">
        <f t="shared" ref="I30" si="70">F30</f>
        <v>0</v>
      </c>
      <c r="J30" s="1534"/>
      <c r="K30" s="1535"/>
      <c r="L30" s="1536">
        <f t="shared" ref="L30" si="71">E30/100</f>
        <v>0</v>
      </c>
      <c r="M30" s="1536">
        <f t="shared" ref="M30" si="72">F30/100</f>
        <v>0</v>
      </c>
      <c r="N30" s="1536">
        <f t="shared" ref="N30" si="73">G30/100</f>
        <v>0</v>
      </c>
      <c r="O30" s="1536"/>
      <c r="P30" s="1536">
        <f>M30</f>
        <v>0</v>
      </c>
      <c r="Q30" s="1534"/>
      <c r="R30" s="1553"/>
      <c r="S30" s="1553">
        <f>ROUND(IF(项目基本情况!$B$8="出让",SUMPRODUCT(PRODUCT(1+L30:L$46)),SUMPRODUCT(PRODUCT(1+L30:L$45))),4)</f>
        <v>1.0301</v>
      </c>
      <c r="T30" s="1553">
        <f>ROUND(IF(项目基本情况!$B$8="出让",SUMPRODUCT(PRODUCT(1+M30:M$46)),SUMPRODUCT(PRODUCT(1+M30:M$45))),4)</f>
        <v>1.0171</v>
      </c>
      <c r="U30" s="1553">
        <f>ROUND(IF(项目基本情况!$B$8="出让",SUMPRODUCT(PRODUCT(1+N30:N$46)),SUMPRODUCT(PRODUCT(1+N30:N$45))),4)</f>
        <v>1.0388</v>
      </c>
      <c r="V30" s="1553"/>
      <c r="W30" s="1553">
        <f>T30</f>
        <v>1.0171</v>
      </c>
      <c r="X30" s="1534"/>
      <c r="Y30" s="1562"/>
      <c r="Z30" s="1564">
        <f t="shared" ref="Z30" si="74">IF(E30=0,0,ROUND(AVERAGE(E30:E43)/100,4))</f>
        <v>0</v>
      </c>
      <c r="AA30" s="1564">
        <f t="shared" ref="AA30" si="75">IF(F30=0,0,ROUND(AVERAGE(F30:F43)/100,4))</f>
        <v>0</v>
      </c>
      <c r="AB30" s="1564">
        <f t="shared" ref="AB30" si="76">IF(G30=0,0,ROUND(AVERAGE(G30:G43)/100,4))</f>
        <v>0</v>
      </c>
      <c r="AC30" s="1565"/>
      <c r="AD30" s="1562">
        <f>IF(I30=0,0,ROUND(AVERAGE(I30:I43)/100,4))</f>
        <v>0</v>
      </c>
    </row>
    <row r="31" spans="1:30">
      <c r="A31" s="1511" t="s">
        <v>2153</v>
      </c>
      <c r="B31" s="1512">
        <v>2024</v>
      </c>
      <c r="C31" s="1513">
        <v>4</v>
      </c>
      <c r="D31" s="1513"/>
      <c r="E31" s="1513">
        <v>-0.61</v>
      </c>
      <c r="F31" s="1513">
        <v>-0.71</v>
      </c>
      <c r="G31" s="1513">
        <v>-0.88</v>
      </c>
      <c r="H31" s="1514"/>
      <c r="I31" s="1537">
        <f t="shared" ref="I31" si="77">F31</f>
        <v>-0.71</v>
      </c>
      <c r="J31" s="1538"/>
      <c r="K31" s="1539"/>
      <c r="L31" s="1540">
        <f t="shared" ref="L31" si="78">E31/100</f>
        <v>-0.0061</v>
      </c>
      <c r="M31" s="1540">
        <f t="shared" ref="M31" si="79">F31/100</f>
        <v>-0.0071</v>
      </c>
      <c r="N31" s="1540">
        <f t="shared" ref="N31" si="80">G31/100</f>
        <v>-0.0088</v>
      </c>
      <c r="O31" s="1540"/>
      <c r="P31" s="1540">
        <f>M31</f>
        <v>-0.0071</v>
      </c>
      <c r="Q31" s="1538"/>
      <c r="R31" s="1538"/>
      <c r="S31" s="1538">
        <f>ROUND(IF(项目基本情况!$B$8="出让",SUMPRODUCT(PRODUCT(1+L31:L$46)),SUMPRODUCT(PRODUCT(1+L31:L$45))),4)</f>
        <v>1.0301</v>
      </c>
      <c r="T31" s="1538">
        <f>ROUND(IF(项目基本情况!$B$8="出让",SUMPRODUCT(PRODUCT(1+M31:M$46)),SUMPRODUCT(PRODUCT(1+M31:M$45))),4)</f>
        <v>1.0171</v>
      </c>
      <c r="U31" s="1538">
        <f>ROUND(IF(项目基本情况!$B$8="出让",SUMPRODUCT(PRODUCT(1+N31:N$46)),SUMPRODUCT(PRODUCT(1+N31:N$45))),4)</f>
        <v>1.0388</v>
      </c>
      <c r="V31" s="1538"/>
      <c r="W31" s="1538">
        <f>T31</f>
        <v>1.0171</v>
      </c>
      <c r="X31" s="1538"/>
      <c r="Y31" s="1540"/>
      <c r="Z31" s="1566">
        <f t="shared" ref="Z31" si="81">IF(E31=0,0,ROUND(AVERAGE(E31:E44)/100,4))</f>
        <v>0.0017</v>
      </c>
      <c r="AA31" s="1567">
        <f t="shared" ref="AA31" si="82">IF(F31=0,0,ROUND(AVERAGE(F31:F44)/100,4))</f>
        <v>0.0009</v>
      </c>
      <c r="AB31" s="1540">
        <f t="shared" ref="AB31" si="83">IF(G31=0,0,ROUND(AVERAGE(G31:G44)/100,4))</f>
        <v>0.002</v>
      </c>
      <c r="AC31" s="1568"/>
      <c r="AD31" s="1540">
        <f>IF(I31=0,0,ROUND(AVERAGE(I31:I44)/100,4))</f>
        <v>0.0009</v>
      </c>
    </row>
    <row r="32" spans="1:30">
      <c r="A32" s="1508" t="s">
        <v>2154</v>
      </c>
      <c r="B32" s="1509">
        <v>2024</v>
      </c>
      <c r="C32" s="1510">
        <v>3</v>
      </c>
      <c r="D32" s="1510"/>
      <c r="E32" s="1510">
        <v>-0.66</v>
      </c>
      <c r="F32" s="1510">
        <v>-0.52</v>
      </c>
      <c r="G32" s="1510">
        <v>-2.87</v>
      </c>
      <c r="H32" s="1510"/>
      <c r="I32" s="1533">
        <f t="shared" ref="I32" si="84">F32</f>
        <v>-0.52</v>
      </c>
      <c r="J32" s="1534"/>
      <c r="K32" s="1535"/>
      <c r="L32" s="1536">
        <f t="shared" ref="L32" si="85">E32/100</f>
        <v>-0.0066</v>
      </c>
      <c r="M32" s="1536">
        <f t="shared" ref="M32" si="86">F32/100</f>
        <v>-0.0052</v>
      </c>
      <c r="N32" s="1536">
        <f t="shared" ref="N32" si="87">G32/100</f>
        <v>-0.0287</v>
      </c>
      <c r="O32" s="1536"/>
      <c r="P32" s="1536">
        <f>M32</f>
        <v>-0.0052</v>
      </c>
      <c r="Q32" s="1534"/>
      <c r="R32" s="1553"/>
      <c r="S32" s="1553">
        <f>ROUND(IF(项目基本情况!$B$8="出让",SUMPRODUCT(PRODUCT(1+L32:L$46)),SUMPRODUCT(PRODUCT(1+L32:L$45))),4)</f>
        <v>1.0364</v>
      </c>
      <c r="T32" s="1553">
        <f>ROUND(IF(项目基本情况!$B$8="出让",SUMPRODUCT(PRODUCT(1+M32:M$46)),SUMPRODUCT(PRODUCT(1+M32:M$45))),4)</f>
        <v>1.0244</v>
      </c>
      <c r="U32" s="1553">
        <f>ROUND(IF(项目基本情况!$B$8="出让",SUMPRODUCT(PRODUCT(1+N32:N$46)),SUMPRODUCT(PRODUCT(1+N32:N$45))),4)</f>
        <v>1.048</v>
      </c>
      <c r="V32" s="1553"/>
      <c r="W32" s="1553">
        <f>T32</f>
        <v>1.0244</v>
      </c>
      <c r="X32" s="1534"/>
      <c r="Y32" s="1562"/>
      <c r="Z32" s="1564">
        <f t="shared" ref="Z32:AB33" si="88">IF(E32=0,0,ROUND(AVERAGE(E32:E45)/100,4))</f>
        <v>0.0026</v>
      </c>
      <c r="AA32" s="1564">
        <f t="shared" si="88"/>
        <v>0.0017</v>
      </c>
      <c r="AB32" s="1564">
        <f t="shared" si="88"/>
        <v>0.0034</v>
      </c>
      <c r="AC32" s="1565"/>
      <c r="AD32" s="1562">
        <f>IF(I32=0,0,ROUND(AVERAGE(I32:I45)/100,4))</f>
        <v>0.0017</v>
      </c>
    </row>
    <row r="33" spans="1:30">
      <c r="A33" s="1515" t="s">
        <v>2155</v>
      </c>
      <c r="B33" s="1509">
        <v>2024</v>
      </c>
      <c r="C33" s="1510">
        <v>2</v>
      </c>
      <c r="D33" s="1510"/>
      <c r="E33" s="1510">
        <v>-0.31</v>
      </c>
      <c r="F33" s="1510">
        <v>-0.39</v>
      </c>
      <c r="G33" s="1510">
        <v>1.23</v>
      </c>
      <c r="H33" s="1516"/>
      <c r="I33" s="1533">
        <f t="shared" ref="I33:I46" si="89">F33</f>
        <v>-0.39</v>
      </c>
      <c r="J33" s="1534"/>
      <c r="K33" s="1535"/>
      <c r="L33" s="1536">
        <f t="shared" ref="L33:N46" si="90">E33/100</f>
        <v>-0.0031</v>
      </c>
      <c r="M33" s="1536">
        <f t="shared" si="90"/>
        <v>-0.0039</v>
      </c>
      <c r="N33" s="1536">
        <f t="shared" si="90"/>
        <v>0.0123</v>
      </c>
      <c r="O33" s="1536"/>
      <c r="P33" s="1536">
        <f>M33</f>
        <v>-0.0039</v>
      </c>
      <c r="Q33" s="1534"/>
      <c r="R33" s="1553"/>
      <c r="S33" s="1553">
        <f>ROUND(IF(项目基本情况!$B$8="出让",SUMPRODUCT(PRODUCT(1+L33:L$46)),SUMPRODUCT(PRODUCT(1+L33:L$45))),4)</f>
        <v>1.0433</v>
      </c>
      <c r="T33" s="1553">
        <f>ROUND(IF(项目基本情况!$B$8="出让",SUMPRODUCT(PRODUCT(1+M33:M$46)),SUMPRODUCT(PRODUCT(1+M33:M$45))),4)</f>
        <v>1.0298</v>
      </c>
      <c r="U33" s="1553">
        <f>ROUND(IF(项目基本情况!$B$8="出让",SUMPRODUCT(PRODUCT(1+N33:N$46)),SUMPRODUCT(PRODUCT(1+N33:N$45))),4)</f>
        <v>1.079</v>
      </c>
      <c r="V33" s="1553"/>
      <c r="W33" s="1553">
        <f>T33</f>
        <v>1.0298</v>
      </c>
      <c r="X33" s="1534"/>
      <c r="Y33" s="1562"/>
      <c r="Z33" s="1564">
        <f t="shared" si="88"/>
        <v>0.0033</v>
      </c>
      <c r="AA33" s="1569">
        <f t="shared" si="88"/>
        <v>0.0024</v>
      </c>
      <c r="AB33" s="1562">
        <f t="shared" si="88"/>
        <v>0.0062</v>
      </c>
      <c r="AC33" s="1565"/>
      <c r="AD33" s="1562">
        <f>IF(I33=0,0,ROUND(AVERAGE(I33:I46)/100,4))</f>
        <v>0.0024</v>
      </c>
    </row>
    <row r="34" spans="1:30">
      <c r="A34" s="1515" t="s">
        <v>2156</v>
      </c>
      <c r="B34" s="1509">
        <v>2024</v>
      </c>
      <c r="C34" s="1510">
        <v>1</v>
      </c>
      <c r="D34" s="1510"/>
      <c r="E34" s="1510">
        <v>0.25</v>
      </c>
      <c r="F34" s="1510">
        <v>0.4</v>
      </c>
      <c r="G34" s="1510">
        <v>-0.63</v>
      </c>
      <c r="H34" s="1516"/>
      <c r="I34" s="1533">
        <f t="shared" si="89"/>
        <v>0.4</v>
      </c>
      <c r="J34" s="1534"/>
      <c r="K34" s="1535"/>
      <c r="L34" s="1536">
        <f t="shared" ref="L34" si="91">E34/100</f>
        <v>0.0025</v>
      </c>
      <c r="M34" s="1536">
        <f t="shared" ref="M34" si="92">F34/100</f>
        <v>0.004</v>
      </c>
      <c r="N34" s="1536">
        <f t="shared" ref="N34" si="93">G34/100</f>
        <v>-0.0063</v>
      </c>
      <c r="O34" s="1536"/>
      <c r="P34" s="1536">
        <f t="shared" ref="P34" si="94">M34</f>
        <v>0.004</v>
      </c>
      <c r="Q34" s="1534"/>
      <c r="R34" s="1553"/>
      <c r="S34" s="1553">
        <f>ROUND(IF(项目基本情况!$B$8="出让",SUMPRODUCT(PRODUCT(1+L34:L$46)),SUMPRODUCT(PRODUCT(1+L34:L$45))),4)</f>
        <v>1.0465</v>
      </c>
      <c r="T34" s="1553">
        <f>ROUND(IF(项目基本情况!$B$8="出让",SUMPRODUCT(PRODUCT(1+M34:M$46)),SUMPRODUCT(PRODUCT(1+M34:M$45))),4)</f>
        <v>1.0338</v>
      </c>
      <c r="U34" s="1553">
        <f>ROUND(IF(项目基本情况!$B$8="出让",SUMPRODUCT(PRODUCT(1+N34:N$46)),SUMPRODUCT(PRODUCT(1+N34:N$45))),4)</f>
        <v>1.0659</v>
      </c>
      <c r="V34" s="1553"/>
      <c r="W34" s="1553">
        <f t="shared" ref="W34" si="95">T34</f>
        <v>1.0338</v>
      </c>
      <c r="X34" s="1534"/>
      <c r="Y34" s="1562"/>
      <c r="Z34" s="1564">
        <f t="shared" ref="Z34" si="96">IF(E34=0,0,ROUND(AVERAGE(E34:E45)/100,4))</f>
        <v>0.0038</v>
      </c>
      <c r="AA34" s="1569">
        <f t="shared" ref="AA34" si="97">IF(F34=0,0,ROUND(AVERAGE(F34:F45)/100,4))</f>
        <v>0.0028</v>
      </c>
      <c r="AB34" s="1562">
        <f t="shared" ref="AB34" si="98">IF(G34=0,0,ROUND(AVERAGE(G34:G45)/100,4))</f>
        <v>0.0053</v>
      </c>
      <c r="AC34" s="1565"/>
      <c r="AD34" s="1562">
        <f t="shared" ref="AD34" si="99">IF(I34=0,0,ROUND(AVERAGE(I34:I45)/100,4))</f>
        <v>0.0028</v>
      </c>
    </row>
    <row r="35" spans="1:30">
      <c r="A35" s="1515" t="s">
        <v>2157</v>
      </c>
      <c r="B35" s="1509">
        <v>2023</v>
      </c>
      <c r="C35" s="1510">
        <v>4</v>
      </c>
      <c r="D35" s="1510"/>
      <c r="E35" s="1510">
        <v>0.07</v>
      </c>
      <c r="F35" s="1510">
        <v>0.09</v>
      </c>
      <c r="G35" s="1510">
        <v>0.03</v>
      </c>
      <c r="H35" s="1516"/>
      <c r="I35" s="1533">
        <f t="shared" ref="I35" si="100">F35</f>
        <v>0.09</v>
      </c>
      <c r="J35" s="1534"/>
      <c r="K35" s="1535"/>
      <c r="L35" s="1536">
        <f t="shared" si="90"/>
        <v>0.0007</v>
      </c>
      <c r="M35" s="1536">
        <f t="shared" si="90"/>
        <v>0.0009</v>
      </c>
      <c r="N35" s="1536">
        <f t="shared" si="90"/>
        <v>0.0003</v>
      </c>
      <c r="O35" s="1536"/>
      <c r="P35" s="1536">
        <f t="shared" ref="P35" si="101">M35</f>
        <v>0.0009</v>
      </c>
      <c r="Q35" s="1534"/>
      <c r="R35" s="1553"/>
      <c r="S35" s="1553">
        <f>ROUND(IF(项目基本情况!$B$8="出让",SUMPRODUCT(PRODUCT(1+L35:L$46)),SUMPRODUCT(PRODUCT(1+L35:L$45))),4)</f>
        <v>1.0439</v>
      </c>
      <c r="T35" s="1553">
        <f>ROUND(IF(项目基本情况!$B$8="出让",SUMPRODUCT(PRODUCT(1+M35:M$46)),SUMPRODUCT(PRODUCT(1+M35:M$45))),4)</f>
        <v>1.0297</v>
      </c>
      <c r="U35" s="1553">
        <f>ROUND(IF(项目基本情况!$B$8="出让",SUMPRODUCT(PRODUCT(1+N35:N$46)),SUMPRODUCT(PRODUCT(1+N35:N$45))),4)</f>
        <v>1.0727</v>
      </c>
      <c r="V35" s="1553"/>
      <c r="W35" s="1553">
        <f t="shared" ref="W35" si="102">T35</f>
        <v>1.0297</v>
      </c>
      <c r="X35" s="1534"/>
      <c r="Y35" s="1562"/>
      <c r="Z35" s="1564">
        <f t="shared" ref="Z35" si="103">IF(E35=0,0,ROUND(AVERAGE(E35:E46)/100,4))</f>
        <v>0.0039</v>
      </c>
      <c r="AA35" s="1569">
        <f t="shared" ref="AA35" si="104">IF(F35=0,0,ROUND(AVERAGE(F35:F46)/100,4))</f>
        <v>0.0028</v>
      </c>
      <c r="AB35" s="1562">
        <f t="shared" ref="AB35" si="105">IF(G35=0,0,ROUND(AVERAGE(G35:G46)/100,4))</f>
        <v>0.0067</v>
      </c>
      <c r="AC35" s="1565"/>
      <c r="AD35" s="1562">
        <f t="shared" ref="AD35" si="106">IF(I35=0,0,ROUND(AVERAGE(I35:I46)/100,4))</f>
        <v>0.0028</v>
      </c>
    </row>
    <row r="36" spans="1:30">
      <c r="A36" s="1515" t="s">
        <v>2158</v>
      </c>
      <c r="B36" s="1509">
        <v>2023</v>
      </c>
      <c r="C36" s="1510">
        <v>3</v>
      </c>
      <c r="D36" s="1510"/>
      <c r="E36" s="1510">
        <v>0.35</v>
      </c>
      <c r="F36" s="1510">
        <v>0.17</v>
      </c>
      <c r="G36" s="1510">
        <v>0.52</v>
      </c>
      <c r="H36" s="1516"/>
      <c r="I36" s="1533">
        <f t="shared" si="89"/>
        <v>0.17</v>
      </c>
      <c r="J36" s="1534"/>
      <c r="K36" s="1535"/>
      <c r="L36" s="1536">
        <f t="shared" ref="L36:L38" si="107">E36/100</f>
        <v>0.0035</v>
      </c>
      <c r="M36" s="1536">
        <f t="shared" ref="M36:M38" si="108">F36/100</f>
        <v>0.0017</v>
      </c>
      <c r="N36" s="1536">
        <f t="shared" ref="N36:N38" si="109">G36/100</f>
        <v>0.0052</v>
      </c>
      <c r="O36" s="1536"/>
      <c r="P36" s="1536">
        <f t="shared" ref="P36:P38" si="110">M36</f>
        <v>0.0017</v>
      </c>
      <c r="Q36" s="1534"/>
      <c r="R36" s="1553"/>
      <c r="S36" s="1553">
        <f>ROUND(IF(项目基本情况!$B$8="出让",SUMPRODUCT(PRODUCT(1+L36:L$46)),SUMPRODUCT(PRODUCT(1+L36:L$45))),4)</f>
        <v>1.0432</v>
      </c>
      <c r="T36" s="1553">
        <f>ROUND(IF(项目基本情况!$B$8="出让",SUMPRODUCT(PRODUCT(1+M36:M$46)),SUMPRODUCT(PRODUCT(1+M36:M$45))),4)</f>
        <v>1.0287</v>
      </c>
      <c r="U36" s="1553">
        <f>ROUND(IF(项目基本情况!$B$8="出让",SUMPRODUCT(PRODUCT(1+N36:N$46)),SUMPRODUCT(PRODUCT(1+N36:N$45))),4)</f>
        <v>1.0723</v>
      </c>
      <c r="V36" s="1553"/>
      <c r="W36" s="1553">
        <f t="shared" ref="W36:W38" si="111">T36</f>
        <v>1.0287</v>
      </c>
      <c r="X36" s="1534"/>
      <c r="Y36" s="1562"/>
      <c r="Z36" s="1564">
        <f t="shared" ref="Z36:AB36" si="112">IF(E36=0,0,ROUND(AVERAGE(E36:E47)/100,4))</f>
        <v>0.0042</v>
      </c>
      <c r="AA36" s="1569">
        <f t="shared" si="112"/>
        <v>0.003</v>
      </c>
      <c r="AB36" s="1562">
        <f t="shared" si="112"/>
        <v>0.0073</v>
      </c>
      <c r="AC36" s="1565"/>
      <c r="AD36" s="1562">
        <f t="shared" ref="AD36:AD38" si="113">IF(I36=0,0,ROUND(AVERAGE(I36:I47)/100,4))</f>
        <v>0.003</v>
      </c>
    </row>
    <row r="37" spans="1:30">
      <c r="A37" s="1515" t="s">
        <v>2159</v>
      </c>
      <c r="B37" s="1509">
        <v>2023</v>
      </c>
      <c r="C37" s="1510">
        <v>2</v>
      </c>
      <c r="D37" s="1510"/>
      <c r="E37" s="1510">
        <v>0.5</v>
      </c>
      <c r="F37" s="1510">
        <v>0.45</v>
      </c>
      <c r="G37" s="1510">
        <v>0.89</v>
      </c>
      <c r="H37" s="1516"/>
      <c r="I37" s="1533">
        <f t="shared" si="89"/>
        <v>0.45</v>
      </c>
      <c r="J37" s="1534"/>
      <c r="K37" s="1535"/>
      <c r="L37" s="1536">
        <f t="shared" si="107"/>
        <v>0.005</v>
      </c>
      <c r="M37" s="1536">
        <f t="shared" si="108"/>
        <v>0.0045</v>
      </c>
      <c r="N37" s="1536">
        <f t="shared" si="109"/>
        <v>0.0089</v>
      </c>
      <c r="O37" s="1536"/>
      <c r="P37" s="1536">
        <f t="shared" si="110"/>
        <v>0.0045</v>
      </c>
      <c r="Q37" s="1534"/>
      <c r="R37" s="1553"/>
      <c r="S37" s="1553">
        <f>ROUND(IF(项目基本情况!$B$8="出让",SUMPRODUCT(PRODUCT(1+L37:L$46)),SUMPRODUCT(PRODUCT(1+L37:L$45))),4)</f>
        <v>1.0396</v>
      </c>
      <c r="T37" s="1553">
        <f>ROUND(IF(项目基本情况!$B$8="出让",SUMPRODUCT(PRODUCT(1+M37:M$46)),SUMPRODUCT(PRODUCT(1+M37:M$45))),4)</f>
        <v>1.027</v>
      </c>
      <c r="U37" s="1553">
        <f>ROUND(IF(项目基本情况!$B$8="出让",SUMPRODUCT(PRODUCT(1+N37:N$46)),SUMPRODUCT(PRODUCT(1+N37:N$45))),4)</f>
        <v>1.0668</v>
      </c>
      <c r="V37" s="1553"/>
      <c r="W37" s="1553">
        <f t="shared" si="111"/>
        <v>1.027</v>
      </c>
      <c r="X37" s="1534"/>
      <c r="Y37" s="1562"/>
      <c r="Z37" s="1564">
        <f t="shared" ref="Z37:AB37" si="114">IF(E37=0,0,ROUND(AVERAGE(E37:E48)/100,4))</f>
        <v>0.0042</v>
      </c>
      <c r="AA37" s="1569">
        <f t="shared" si="114"/>
        <v>0.0032</v>
      </c>
      <c r="AB37" s="1562">
        <f t="shared" si="114"/>
        <v>0.0075</v>
      </c>
      <c r="AC37" s="1565"/>
      <c r="AD37" s="1562">
        <f t="shared" si="113"/>
        <v>0.0032</v>
      </c>
    </row>
    <row r="38" spans="1:30">
      <c r="A38" s="1515" t="s">
        <v>2056</v>
      </c>
      <c r="B38" s="1509">
        <v>2023</v>
      </c>
      <c r="C38" s="1510">
        <v>1</v>
      </c>
      <c r="D38" s="1510"/>
      <c r="E38" s="1510">
        <v>0.55</v>
      </c>
      <c r="F38" s="1510">
        <v>0.59</v>
      </c>
      <c r="G38" s="1510">
        <v>0.64</v>
      </c>
      <c r="H38" s="1516"/>
      <c r="I38" s="1533">
        <f t="shared" si="89"/>
        <v>0.59</v>
      </c>
      <c r="J38" s="1534"/>
      <c r="K38" s="1535"/>
      <c r="L38" s="1536">
        <f t="shared" si="107"/>
        <v>0.0055</v>
      </c>
      <c r="M38" s="1536">
        <f t="shared" si="108"/>
        <v>0.0059</v>
      </c>
      <c r="N38" s="1536">
        <f t="shared" si="109"/>
        <v>0.0064</v>
      </c>
      <c r="O38" s="1536"/>
      <c r="P38" s="1536">
        <f t="shared" si="110"/>
        <v>0.0059</v>
      </c>
      <c r="Q38" s="1534"/>
      <c r="R38" s="1553"/>
      <c r="S38" s="1553">
        <f>ROUND(IF(项目基本情况!$B$8="出让",SUMPRODUCT(PRODUCT(1+L38:L$46)),SUMPRODUCT(PRODUCT(1+L38:L$45))),4)</f>
        <v>1.0344</v>
      </c>
      <c r="T38" s="1553">
        <f>ROUND(IF(项目基本情况!$B$8="出让",SUMPRODUCT(PRODUCT(1+M38:M$46)),SUMPRODUCT(PRODUCT(1+M38:M$45))),4)</f>
        <v>1.0224</v>
      </c>
      <c r="U38" s="1553">
        <f>ROUND(IF(项目基本情况!$B$8="出让",SUMPRODUCT(PRODUCT(1+N38:N$46)),SUMPRODUCT(PRODUCT(1+N38:N$45))),4)</f>
        <v>1.0574</v>
      </c>
      <c r="V38" s="1553"/>
      <c r="W38" s="1553">
        <f t="shared" si="111"/>
        <v>1.0224</v>
      </c>
      <c r="X38" s="1534"/>
      <c r="Y38" s="1562"/>
      <c r="Z38" s="1564">
        <f t="shared" ref="Z38:AB38" si="115">IF(E38=0,0,ROUND(AVERAGE(E38:E49)/100,4))</f>
        <v>0.0042</v>
      </c>
      <c r="AA38" s="1569">
        <f t="shared" si="115"/>
        <v>0.003</v>
      </c>
      <c r="AB38" s="1562">
        <f t="shared" si="115"/>
        <v>0.0073</v>
      </c>
      <c r="AC38" s="1565"/>
      <c r="AD38" s="1562">
        <f t="shared" si="113"/>
        <v>0.003</v>
      </c>
    </row>
    <row r="39" spans="1:30">
      <c r="A39" s="1515" t="s">
        <v>2057</v>
      </c>
      <c r="B39" s="1509">
        <v>2022</v>
      </c>
      <c r="C39" s="1510">
        <v>4</v>
      </c>
      <c r="D39" s="1510"/>
      <c r="E39" s="1510">
        <v>0.45</v>
      </c>
      <c r="F39" s="1510">
        <v>0.2</v>
      </c>
      <c r="G39" s="1510">
        <v>0.38</v>
      </c>
      <c r="H39" s="1516"/>
      <c r="I39" s="1533">
        <f t="shared" si="89"/>
        <v>0.2</v>
      </c>
      <c r="J39" s="1534"/>
      <c r="K39" s="1535"/>
      <c r="L39" s="1536">
        <f t="shared" si="90"/>
        <v>0.0045</v>
      </c>
      <c r="M39" s="1536">
        <f t="shared" si="90"/>
        <v>0.002</v>
      </c>
      <c r="N39" s="1536">
        <f t="shared" si="90"/>
        <v>0.0038</v>
      </c>
      <c r="O39" s="1536"/>
      <c r="P39" s="1536">
        <f t="shared" ref="P39:P46" si="116">M39</f>
        <v>0.002</v>
      </c>
      <c r="Q39" s="1534"/>
      <c r="R39" s="1553"/>
      <c r="S39" s="1553">
        <f>ROUND(IF(项目基本情况!$B$8="出让",SUMPRODUCT(PRODUCT(1+L39:L$46)),SUMPRODUCT(PRODUCT(1+L39:L$45))),4)</f>
        <v>1.0287</v>
      </c>
      <c r="T39" s="1553">
        <f>ROUND(IF(项目基本情况!$B$8="出让",SUMPRODUCT(PRODUCT(1+M39:M$46)),SUMPRODUCT(PRODUCT(1+M39:M$45))),4)</f>
        <v>1.0164</v>
      </c>
      <c r="U39" s="1553">
        <f>ROUND(IF(项目基本情况!$B$8="出让",SUMPRODUCT(PRODUCT(1+N39:N$46)),SUMPRODUCT(PRODUCT(1+N39:N$45))),4)</f>
        <v>1.0506</v>
      </c>
      <c r="V39" s="1553"/>
      <c r="W39" s="1553">
        <f t="shared" ref="W39:W46" si="117">T39</f>
        <v>1.0164</v>
      </c>
      <c r="X39" s="1534"/>
      <c r="Y39" s="1562"/>
      <c r="Z39" s="1564">
        <f t="shared" ref="Z39:AD46" si="118">IF(E39=0,0,ROUND(AVERAGE(E39:E47)/100,4))</f>
        <v>0.004</v>
      </c>
      <c r="AA39" s="1569">
        <f t="shared" si="118"/>
        <v>0.0026</v>
      </c>
      <c r="AB39" s="1562">
        <f t="shared" si="118"/>
        <v>0.0074</v>
      </c>
      <c r="AC39" s="1565"/>
      <c r="AD39" s="1562">
        <f t="shared" si="118"/>
        <v>0.0026</v>
      </c>
    </row>
    <row r="40" spans="1:30">
      <c r="A40" s="1515" t="s">
        <v>2058</v>
      </c>
      <c r="B40" s="1509">
        <v>2022</v>
      </c>
      <c r="C40" s="1510">
        <v>3</v>
      </c>
      <c r="D40" s="1510"/>
      <c r="E40" s="1510">
        <v>0.3</v>
      </c>
      <c r="F40" s="1510">
        <v>0.29</v>
      </c>
      <c r="G40" s="1510">
        <v>0.83</v>
      </c>
      <c r="H40" s="1516"/>
      <c r="I40" s="1533">
        <f t="shared" si="89"/>
        <v>0.29</v>
      </c>
      <c r="J40" s="1534"/>
      <c r="K40" s="1535"/>
      <c r="L40" s="1536">
        <f t="shared" si="90"/>
        <v>0.003</v>
      </c>
      <c r="M40" s="1536">
        <f t="shared" si="90"/>
        <v>0.0029</v>
      </c>
      <c r="N40" s="1536">
        <f t="shared" si="90"/>
        <v>0.0083</v>
      </c>
      <c r="O40" s="1536"/>
      <c r="P40" s="1536">
        <f t="shared" si="116"/>
        <v>0.0029</v>
      </c>
      <c r="Q40" s="1534"/>
      <c r="R40" s="1553"/>
      <c r="S40" s="1553">
        <f>ROUND(IF(项目基本情况!$B$8="出让",SUMPRODUCT(PRODUCT(1+L40:L$46)),SUMPRODUCT(PRODUCT(1+L40:L$45))),4)</f>
        <v>1.0241</v>
      </c>
      <c r="T40" s="1553">
        <f>ROUND(IF(项目基本情况!$B$8="出让",SUMPRODUCT(PRODUCT(1+M40:M$46)),SUMPRODUCT(PRODUCT(1+M40:M$45))),4)</f>
        <v>1.0144</v>
      </c>
      <c r="U40" s="1553">
        <f>ROUND(IF(项目基本情况!$B$8="出让",SUMPRODUCT(PRODUCT(1+N40:N$46)),SUMPRODUCT(PRODUCT(1+N40:N$45))),4)</f>
        <v>1.0467</v>
      </c>
      <c r="V40" s="1553"/>
      <c r="W40" s="1553">
        <f t="shared" si="117"/>
        <v>1.0144</v>
      </c>
      <c r="X40" s="1534"/>
      <c r="Y40" s="1562"/>
      <c r="Z40" s="1564">
        <f t="shared" si="118"/>
        <v>0.0039</v>
      </c>
      <c r="AA40" s="1569">
        <f t="shared" si="118"/>
        <v>0.0027</v>
      </c>
      <c r="AB40" s="1562">
        <f t="shared" si="118"/>
        <v>0.0079</v>
      </c>
      <c r="AC40" s="1565"/>
      <c r="AD40" s="1562">
        <f t="shared" si="118"/>
        <v>0.0027</v>
      </c>
    </row>
    <row r="41" spans="1:30">
      <c r="A41" s="1515" t="s">
        <v>2059</v>
      </c>
      <c r="B41" s="1509">
        <v>2022</v>
      </c>
      <c r="C41" s="1510">
        <v>2</v>
      </c>
      <c r="D41" s="1510"/>
      <c r="E41" s="1510">
        <v>-0.11</v>
      </c>
      <c r="F41" s="1510">
        <v>-0.13</v>
      </c>
      <c r="G41" s="1510">
        <v>0.53</v>
      </c>
      <c r="H41" s="1516"/>
      <c r="I41" s="1533">
        <f t="shared" si="89"/>
        <v>-0.13</v>
      </c>
      <c r="J41" s="1534"/>
      <c r="K41" s="1535"/>
      <c r="L41" s="1536">
        <f t="shared" si="90"/>
        <v>-0.0011</v>
      </c>
      <c r="M41" s="1536">
        <f t="shared" si="90"/>
        <v>-0.0013</v>
      </c>
      <c r="N41" s="1536">
        <f t="shared" si="90"/>
        <v>0.0053</v>
      </c>
      <c r="O41" s="1536"/>
      <c r="P41" s="1536">
        <f t="shared" si="116"/>
        <v>-0.0013</v>
      </c>
      <c r="Q41" s="1534"/>
      <c r="R41" s="1553"/>
      <c r="S41" s="1553">
        <f>ROUND(IF(项目基本情况!$B$8="出让",SUMPRODUCT(PRODUCT(1+L41:L$46)),SUMPRODUCT(PRODUCT(1+L41:L$45))),4)</f>
        <v>1.0211</v>
      </c>
      <c r="T41" s="1553">
        <f>ROUND(IF(项目基本情况!$B$8="出让",SUMPRODUCT(PRODUCT(1+M41:M$46)),SUMPRODUCT(PRODUCT(1+M41:M$45))),4)</f>
        <v>1.0114</v>
      </c>
      <c r="U41" s="1553">
        <f>ROUND(IF(项目基本情况!$B$8="出让",SUMPRODUCT(PRODUCT(1+N41:N$46)),SUMPRODUCT(PRODUCT(1+N41:N$45))),4)</f>
        <v>1.0381</v>
      </c>
      <c r="V41" s="1553"/>
      <c r="W41" s="1553">
        <f t="shared" si="117"/>
        <v>1.0114</v>
      </c>
      <c r="X41" s="1534"/>
      <c r="Y41" s="1562"/>
      <c r="Z41" s="1564">
        <f t="shared" si="118"/>
        <v>0.0041</v>
      </c>
      <c r="AA41" s="1569">
        <f t="shared" si="118"/>
        <v>0.0027</v>
      </c>
      <c r="AB41" s="1562">
        <f t="shared" si="118"/>
        <v>0.0079</v>
      </c>
      <c r="AC41" s="1565"/>
      <c r="AD41" s="1562">
        <f t="shared" si="118"/>
        <v>0.0027</v>
      </c>
    </row>
    <row r="42" spans="1:30">
      <c r="A42" s="1515" t="s">
        <v>2060</v>
      </c>
      <c r="B42" s="1509">
        <v>2022</v>
      </c>
      <c r="C42" s="1510">
        <v>1</v>
      </c>
      <c r="D42" s="1510"/>
      <c r="E42" s="1510">
        <v>0.6</v>
      </c>
      <c r="F42" s="1510">
        <v>0.45</v>
      </c>
      <c r="G42" s="1510">
        <v>0.53</v>
      </c>
      <c r="H42" s="1516"/>
      <c r="I42" s="1533">
        <f t="shared" si="89"/>
        <v>0.45</v>
      </c>
      <c r="J42" s="1534"/>
      <c r="K42" s="1535"/>
      <c r="L42" s="1536">
        <f t="shared" si="90"/>
        <v>0.006</v>
      </c>
      <c r="M42" s="1536">
        <f t="shared" si="90"/>
        <v>0.0045</v>
      </c>
      <c r="N42" s="1536">
        <f t="shared" si="90"/>
        <v>0.0053</v>
      </c>
      <c r="O42" s="1536"/>
      <c r="P42" s="1536">
        <f t="shared" si="116"/>
        <v>0.0045</v>
      </c>
      <c r="Q42" s="1534"/>
      <c r="R42" s="1553"/>
      <c r="S42" s="1553">
        <f>ROUND(IF(项目基本情况!$B$8="出让",SUMPRODUCT(PRODUCT(1+L42:L$46)),SUMPRODUCT(PRODUCT(1+L42:L$45))),4)</f>
        <v>1.0222</v>
      </c>
      <c r="T42" s="1553">
        <f>ROUND(IF(项目基本情况!$B$8="出让",SUMPRODUCT(PRODUCT(1+M42:M$46)),SUMPRODUCT(PRODUCT(1+M42:M$45))),4)</f>
        <v>1.0128</v>
      </c>
      <c r="U42" s="1553">
        <f>ROUND(IF(项目基本情况!$B$8="出让",SUMPRODUCT(PRODUCT(1+N42:N$46)),SUMPRODUCT(PRODUCT(1+N42:N$45))),4)</f>
        <v>1.0326</v>
      </c>
      <c r="V42" s="1553"/>
      <c r="W42" s="1553">
        <f t="shared" si="117"/>
        <v>1.0128</v>
      </c>
      <c r="X42" s="1534"/>
      <c r="Y42" s="1562"/>
      <c r="Z42" s="1564">
        <f t="shared" si="118"/>
        <v>0.0051</v>
      </c>
      <c r="AA42" s="1569">
        <f t="shared" si="118"/>
        <v>0.0035</v>
      </c>
      <c r="AB42" s="1562">
        <f t="shared" si="118"/>
        <v>0.0084</v>
      </c>
      <c r="AC42" s="1565"/>
      <c r="AD42" s="1562">
        <f t="shared" si="118"/>
        <v>0.0035</v>
      </c>
    </row>
    <row r="43" spans="1:30">
      <c r="A43" s="1515" t="s">
        <v>2061</v>
      </c>
      <c r="B43" s="1509">
        <v>2021</v>
      </c>
      <c r="C43" s="1510">
        <v>4</v>
      </c>
      <c r="D43" s="1510"/>
      <c r="E43" s="1510">
        <v>0.58</v>
      </c>
      <c r="F43" s="1510">
        <v>0.08</v>
      </c>
      <c r="G43" s="1510">
        <v>0.68</v>
      </c>
      <c r="H43" s="1516"/>
      <c r="I43" s="1533">
        <f t="shared" si="89"/>
        <v>0.08</v>
      </c>
      <c r="J43" s="1534"/>
      <c r="K43" s="1535"/>
      <c r="L43" s="1536">
        <f t="shared" si="90"/>
        <v>0.0058</v>
      </c>
      <c r="M43" s="1536">
        <f t="shared" si="90"/>
        <v>0.0008</v>
      </c>
      <c r="N43" s="1536">
        <f t="shared" si="90"/>
        <v>0.0068</v>
      </c>
      <c r="O43" s="1536"/>
      <c r="P43" s="1536">
        <f t="shared" si="116"/>
        <v>0.0008</v>
      </c>
      <c r="Q43" s="1534"/>
      <c r="R43" s="1553"/>
      <c r="S43" s="1553">
        <f>ROUND(IF(项目基本情况!$B$8="出让",SUMPRODUCT(PRODUCT(1+L43:L$46)),SUMPRODUCT(PRODUCT(1+L43:L$45))),4)</f>
        <v>1.0161</v>
      </c>
      <c r="T43" s="1553">
        <f>ROUND(IF(项目基本情况!$B$8="出让",SUMPRODUCT(PRODUCT(1+M43:M$46)),SUMPRODUCT(PRODUCT(1+M43:M$45))),4)</f>
        <v>1.0082</v>
      </c>
      <c r="U43" s="1553">
        <f>ROUND(IF(项目基本情况!$B$8="出让",SUMPRODUCT(PRODUCT(1+N43:N$46)),SUMPRODUCT(PRODUCT(1+N43:N$45))),4)</f>
        <v>1.0271</v>
      </c>
      <c r="V43" s="1553"/>
      <c r="W43" s="1553">
        <f t="shared" si="117"/>
        <v>1.0082</v>
      </c>
      <c r="X43" s="1534"/>
      <c r="Y43" s="1562"/>
      <c r="Z43" s="1564">
        <f t="shared" si="118"/>
        <v>0.0049</v>
      </c>
      <c r="AA43" s="1569">
        <f t="shared" si="118"/>
        <v>0.0033</v>
      </c>
      <c r="AB43" s="1562">
        <f t="shared" si="118"/>
        <v>0.0092</v>
      </c>
      <c r="AC43" s="1565"/>
      <c r="AD43" s="1562">
        <f t="shared" si="118"/>
        <v>0.0033</v>
      </c>
    </row>
    <row r="44" spans="1:30">
      <c r="A44" s="1515" t="s">
        <v>2062</v>
      </c>
      <c r="B44" s="1509">
        <v>2021</v>
      </c>
      <c r="C44" s="1510">
        <v>3</v>
      </c>
      <c r="D44" s="1510"/>
      <c r="E44" s="1510">
        <v>0.47</v>
      </c>
      <c r="F44" s="1510">
        <v>0.28</v>
      </c>
      <c r="G44" s="1510">
        <v>0.91</v>
      </c>
      <c r="H44" s="1516"/>
      <c r="I44" s="1533">
        <f t="shared" si="89"/>
        <v>0.28</v>
      </c>
      <c r="J44" s="1534"/>
      <c r="K44" s="1535"/>
      <c r="L44" s="1536">
        <f t="shared" si="90"/>
        <v>0.0047</v>
      </c>
      <c r="M44" s="1536">
        <f t="shared" si="90"/>
        <v>0.0028</v>
      </c>
      <c r="N44" s="1536">
        <f t="shared" si="90"/>
        <v>0.0091</v>
      </c>
      <c r="O44" s="1536"/>
      <c r="P44" s="1536">
        <f t="shared" si="116"/>
        <v>0.0028</v>
      </c>
      <c r="Q44" s="1534"/>
      <c r="R44" s="1553"/>
      <c r="S44" s="1553">
        <f>ROUND(IF(项目基本情况!$B$8="出让",SUMPRODUCT(PRODUCT(1+L44:L$46)),SUMPRODUCT(PRODUCT(1+L44:L$45))),4)</f>
        <v>1.0102</v>
      </c>
      <c r="T44" s="1553">
        <f>ROUND(IF(项目基本情况!$B$8="出让",SUMPRODUCT(PRODUCT(1+M44:M$46)),SUMPRODUCT(PRODUCT(1+M44:M$45))),4)</f>
        <v>1.0074</v>
      </c>
      <c r="U44" s="1553">
        <f>ROUND(IF(项目基本情况!$B$8="出让",SUMPRODUCT(PRODUCT(1+N44:N$46)),SUMPRODUCT(PRODUCT(1+N44:N$45))),4)</f>
        <v>1.0202</v>
      </c>
      <c r="V44" s="1553"/>
      <c r="W44" s="1553">
        <f t="shared" si="117"/>
        <v>1.0074</v>
      </c>
      <c r="X44" s="1534"/>
      <c r="Y44" s="1562"/>
      <c r="Z44" s="1564">
        <f t="shared" si="118"/>
        <v>0.0046</v>
      </c>
      <c r="AA44" s="1569">
        <f t="shared" si="118"/>
        <v>0.0041</v>
      </c>
      <c r="AB44" s="1562">
        <f t="shared" si="118"/>
        <v>0.01</v>
      </c>
      <c r="AC44" s="1565"/>
      <c r="AD44" s="1562">
        <f t="shared" si="118"/>
        <v>0.0041</v>
      </c>
    </row>
    <row r="45" spans="1:30">
      <c r="A45" s="1515" t="s">
        <v>2063</v>
      </c>
      <c r="B45" s="1509">
        <v>2021</v>
      </c>
      <c r="C45" s="1510">
        <v>2</v>
      </c>
      <c r="D45" s="1510"/>
      <c r="E45" s="1510">
        <v>0.55</v>
      </c>
      <c r="F45" s="1510">
        <v>0.46</v>
      </c>
      <c r="G45" s="1510">
        <v>1.1</v>
      </c>
      <c r="H45" s="1516"/>
      <c r="I45" s="1533">
        <f t="shared" si="89"/>
        <v>0.46</v>
      </c>
      <c r="J45" s="1534"/>
      <c r="K45" s="1535"/>
      <c r="L45" s="1536">
        <f t="shared" si="90"/>
        <v>0.0055</v>
      </c>
      <c r="M45" s="1536">
        <f t="shared" si="90"/>
        <v>0.0046</v>
      </c>
      <c r="N45" s="1536">
        <f t="shared" si="90"/>
        <v>0.011</v>
      </c>
      <c r="O45" s="1536"/>
      <c r="P45" s="1536">
        <f t="shared" si="116"/>
        <v>0.0046</v>
      </c>
      <c r="Q45" s="1534"/>
      <c r="R45" s="1553"/>
      <c r="S45" s="1553">
        <f>ROUND(IF(项目基本情况!$B$8="出让",SUMPRODUCT(PRODUCT(1+L45:L$46)),SUMPRODUCT(PRODUCT(1+L45:L$45))),4)</f>
        <v>1.0055</v>
      </c>
      <c r="T45" s="1553">
        <f>ROUND(IF(项目基本情况!$B$8="出让",SUMPRODUCT(PRODUCT(1+M45:M$46)),SUMPRODUCT(PRODUCT(1+M45:M$45))),4)</f>
        <v>1.0046</v>
      </c>
      <c r="U45" s="1553">
        <f>ROUND(IF(项目基本情况!$B$8="出让",SUMPRODUCT(PRODUCT(1+N45:N$46)),SUMPRODUCT(PRODUCT(1+N45:N$45))),4)</f>
        <v>1.011</v>
      </c>
      <c r="V45" s="1553"/>
      <c r="W45" s="1553">
        <f t="shared" si="117"/>
        <v>1.0046</v>
      </c>
      <c r="X45" s="1534"/>
      <c r="Y45" s="1562"/>
      <c r="Z45" s="1564">
        <f t="shared" si="118"/>
        <v>0.0045</v>
      </c>
      <c r="AA45" s="1569">
        <f t="shared" si="118"/>
        <v>0.0047</v>
      </c>
      <c r="AB45" s="1562">
        <f t="shared" si="118"/>
        <v>0.0104</v>
      </c>
      <c r="AC45" s="1565"/>
      <c r="AD45" s="1562">
        <f t="shared" si="118"/>
        <v>0.0047</v>
      </c>
    </row>
    <row r="46" ht="14.75" spans="1:30">
      <c r="A46" s="1517" t="s">
        <v>2064</v>
      </c>
      <c r="B46" s="1518">
        <v>2021</v>
      </c>
      <c r="C46" s="1519">
        <v>1</v>
      </c>
      <c r="D46" s="1519"/>
      <c r="E46" s="1519">
        <v>0.35</v>
      </c>
      <c r="F46" s="1519">
        <v>0.48</v>
      </c>
      <c r="G46" s="1519">
        <v>0.98</v>
      </c>
      <c r="H46" s="1520"/>
      <c r="I46" s="1541">
        <f t="shared" si="89"/>
        <v>0.48</v>
      </c>
      <c r="J46" s="1542"/>
      <c r="K46" s="1543"/>
      <c r="L46" s="1544">
        <f t="shared" si="90"/>
        <v>0.0035</v>
      </c>
      <c r="M46" s="1544">
        <f>F46/100</f>
        <v>0.0048</v>
      </c>
      <c r="N46" s="1544">
        <f t="shared" si="90"/>
        <v>0.0098</v>
      </c>
      <c r="O46" s="1544"/>
      <c r="P46" s="1544">
        <f t="shared" si="116"/>
        <v>0.0048</v>
      </c>
      <c r="Q46" s="1542"/>
      <c r="R46" s="1554"/>
      <c r="S46" s="1554">
        <v>1</v>
      </c>
      <c r="T46" s="1554">
        <v>1</v>
      </c>
      <c r="U46" s="1554">
        <v>1</v>
      </c>
      <c r="V46" s="1554"/>
      <c r="W46" s="1554">
        <f t="shared" si="117"/>
        <v>1</v>
      </c>
      <c r="X46" s="1542"/>
      <c r="Y46" s="1544"/>
      <c r="Z46" s="1570">
        <f t="shared" si="118"/>
        <v>0.0035</v>
      </c>
      <c r="AA46" s="1571">
        <f t="shared" si="118"/>
        <v>0.0048</v>
      </c>
      <c r="AB46" s="1544">
        <f t="shared" si="118"/>
        <v>0.0098</v>
      </c>
      <c r="AC46" s="1572"/>
      <c r="AD46" s="1544">
        <f t="shared" si="118"/>
        <v>0.0048</v>
      </c>
    </row>
    <row r="47" ht="14.75"/>
    <row r="48" spans="1:1">
      <c r="A48" s="1522" t="s">
        <v>2163</v>
      </c>
    </row>
  </sheetData>
  <sheetProtection formatCells="0" formatColumns="0" formatRows="0"/>
  <mergeCells count="4">
    <mergeCell ref="R1:W1"/>
    <mergeCell ref="Y1:AD1"/>
    <mergeCell ref="R26:W26"/>
    <mergeCell ref="Y26:AD26"/>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57" sqref="$A57:$XFD57"/>
    </sheetView>
  </sheetViews>
  <sheetFormatPr defaultColWidth="8.90909090909091" defaultRowHeight="14"/>
  <cols>
    <col min="1" max="1" width="22.7272727272727" style="1481" customWidth="1"/>
    <col min="2" max="2" width="12.4545454545455" style="1481" customWidth="1"/>
    <col min="3" max="3" width="12.0909090909091" style="1481" customWidth="1"/>
    <col min="4" max="4" width="16.6363636363636" style="1481" customWidth="1"/>
    <col min="5" max="5" width="12.4545454545455" style="1481" customWidth="1"/>
    <col min="6" max="6" width="12.7272727272727" style="1481" customWidth="1"/>
    <col min="7" max="16384" width="8.90909090909091" style="1481"/>
  </cols>
  <sheetData>
    <row r="1" ht="21" spans="1:14">
      <c r="A1" s="1482" t="s">
        <v>330</v>
      </c>
      <c r="B1" s="1483"/>
      <c r="C1" s="1483"/>
      <c r="D1" s="1483"/>
      <c r="E1" s="1483"/>
      <c r="F1" s="1483"/>
      <c r="G1" s="1484"/>
      <c r="H1" s="1484"/>
      <c r="I1" s="1484"/>
      <c r="J1" s="1484"/>
      <c r="K1" s="1484"/>
      <c r="L1" s="1484"/>
      <c r="M1" s="1484"/>
      <c r="N1" s="1484"/>
    </row>
    <row r="2" ht="15" spans="1:14">
      <c r="A2" s="1485" t="s">
        <v>1254</v>
      </c>
      <c r="B2" s="1486">
        <f ca="1">SUMIF(B7:B14,"&lt;&gt;#ref!",B7:B14)</f>
        <v>0</v>
      </c>
      <c r="C2" s="1485" t="s">
        <v>1255</v>
      </c>
      <c r="D2" s="1487"/>
      <c r="E2" s="1487"/>
      <c r="F2" s="1487"/>
      <c r="G2" s="1484"/>
      <c r="H2" s="1484"/>
      <c r="I2" s="1484"/>
      <c r="J2" s="1484"/>
      <c r="K2" s="1484"/>
      <c r="L2" s="1484"/>
      <c r="M2" s="1484"/>
      <c r="N2" s="1484"/>
    </row>
    <row r="3" ht="15" spans="1:14">
      <c r="A3" s="1485" t="s">
        <v>1006</v>
      </c>
      <c r="B3" s="1486" t="e">
        <f ca="1">ROUND(B2*10000/E3,0)</f>
        <v>#DIV/0!</v>
      </c>
      <c r="C3" s="1485" t="s">
        <v>1257</v>
      </c>
      <c r="D3" s="1485" t="s">
        <v>2164</v>
      </c>
      <c r="E3" s="1488">
        <f ca="1">SUMIF(E7:E14,"&lt;&gt;#ref!",E7:E14)</f>
        <v>0</v>
      </c>
      <c r="F3" s="1487"/>
      <c r="G3" s="1484"/>
      <c r="H3" s="1484"/>
      <c r="I3" s="1484"/>
      <c r="J3" s="1484"/>
      <c r="K3" s="1484"/>
      <c r="L3" s="1484"/>
      <c r="M3" s="1484"/>
      <c r="N3" s="1484"/>
    </row>
    <row r="4" ht="15" spans="1:14">
      <c r="A4" s="1485" t="s">
        <v>1262</v>
      </c>
      <c r="B4" s="1486" t="e">
        <f ca="1">ROUND(B2*10000/E4,0)</f>
        <v>#DIV/0!</v>
      </c>
      <c r="C4" s="1485" t="s">
        <v>1257</v>
      </c>
      <c r="D4" s="1485" t="s">
        <v>2165</v>
      </c>
      <c r="E4" s="1488">
        <f ca="1">SUMIF(F7:F14,"&lt;&gt;#ref!",F7:F14)</f>
        <v>0</v>
      </c>
      <c r="F4" s="1487"/>
      <c r="G4" s="1484"/>
      <c r="H4" s="1484"/>
      <c r="I4" s="1484"/>
      <c r="J4" s="1484"/>
      <c r="K4" s="1484"/>
      <c r="L4" s="1484"/>
      <c r="M4" s="1484"/>
      <c r="N4" s="1484"/>
    </row>
    <row r="5" ht="15" spans="1:14">
      <c r="A5" s="1489"/>
      <c r="B5" s="1487"/>
      <c r="C5" s="1487"/>
      <c r="D5" s="1487"/>
      <c r="E5" s="1487"/>
      <c r="F5" s="1487"/>
      <c r="G5" s="1484"/>
      <c r="H5" s="1484"/>
      <c r="I5" s="1484"/>
      <c r="J5" s="1484"/>
      <c r="K5" s="1484"/>
      <c r="L5" s="1484"/>
      <c r="M5" s="1484"/>
      <c r="N5" s="1484"/>
    </row>
    <row r="6" ht="30" spans="1:14">
      <c r="A6" s="1490" t="s">
        <v>2166</v>
      </c>
      <c r="B6" s="1485" t="s">
        <v>2167</v>
      </c>
      <c r="C6" s="1491"/>
      <c r="D6" s="1487"/>
      <c r="E6" s="1485" t="s">
        <v>488</v>
      </c>
      <c r="F6" s="1485" t="s">
        <v>491</v>
      </c>
      <c r="G6" s="1484"/>
      <c r="H6" s="1484"/>
      <c r="I6" s="1484"/>
      <c r="J6" s="1484"/>
      <c r="K6" s="1484"/>
      <c r="L6" s="1484"/>
      <c r="M6" s="1484"/>
      <c r="N6" s="1484"/>
    </row>
    <row r="7" ht="15" spans="1:14">
      <c r="A7" s="1492"/>
      <c r="B7" s="1486" t="e">
        <f ca="1">SUMIF(INDIRECT("'"&amp;A7&amp;"'"&amp;"!A:A"),"总价",INDIRECT("'"&amp;A7&amp;"'"&amp;"!B:B"))</f>
        <v>#REF!</v>
      </c>
      <c r="C7" s="1485" t="s">
        <v>1255</v>
      </c>
      <c r="D7" s="1487"/>
      <c r="E7" s="1488" t="e">
        <f ca="1">SUMIF(INDIRECT("'"&amp;A7&amp;"'"&amp;"!C:C"),"建筑面积",INDIRECT("'"&amp;A7&amp;"'"&amp;"!D:D"))</f>
        <v>#REF!</v>
      </c>
      <c r="F7" s="1488" t="e">
        <f ca="1">SUMIF(INDIRECT("'"&amp;A7&amp;"'"&amp;"!E:E"),"土地面积",INDIRECT("'"&amp;A7&amp;"'"&amp;"!F:F"))</f>
        <v>#REF!</v>
      </c>
      <c r="G7" s="1484"/>
      <c r="H7" s="1484"/>
      <c r="I7" s="1484"/>
      <c r="J7" s="1484"/>
      <c r="K7" s="1484"/>
      <c r="L7" s="1484"/>
      <c r="M7" s="1484"/>
      <c r="N7" s="1484"/>
    </row>
    <row r="8" ht="15" spans="1:14">
      <c r="A8" s="1492"/>
      <c r="B8" s="1486" t="e">
        <f ca="1" t="shared" ref="B8:B14" si="0">SUMIF(INDIRECT("'"&amp;A8&amp;"'"&amp;"!A:A"),"总价",INDIRECT("'"&amp;A8&amp;"'"&amp;"!B:B"))</f>
        <v>#REF!</v>
      </c>
      <c r="C8" s="1485" t="s">
        <v>1255</v>
      </c>
      <c r="D8" s="1487"/>
      <c r="E8" s="1488" t="e">
        <f ca="1" t="shared" ref="E8:E14" si="1">SUMIF(INDIRECT("'"&amp;A8&amp;"'"&amp;"!C:C"),"建筑面积",INDIRECT("'"&amp;A8&amp;"'"&amp;"!D:D"))</f>
        <v>#REF!</v>
      </c>
      <c r="F8" s="1488" t="e">
        <f ca="1" t="shared" ref="F8:F14" si="2">SUMIF(INDIRECT("'"&amp;A8&amp;"'"&amp;"!E:E"),"土地面积",INDIRECT("'"&amp;A8&amp;"'"&amp;"!F:F"))</f>
        <v>#REF!</v>
      </c>
      <c r="G8" s="1484"/>
      <c r="H8" s="1484"/>
      <c r="I8" s="1484"/>
      <c r="J8" s="1484"/>
      <c r="K8" s="1484"/>
      <c r="L8" s="1484"/>
      <c r="M8" s="1484"/>
      <c r="N8" s="1484"/>
    </row>
    <row r="9" ht="15" spans="1:14">
      <c r="A9" s="1492"/>
      <c r="B9" s="1486" t="e">
        <f ca="1" t="shared" si="0"/>
        <v>#REF!</v>
      </c>
      <c r="C9" s="1485" t="s">
        <v>1255</v>
      </c>
      <c r="D9" s="1487"/>
      <c r="E9" s="1488" t="e">
        <f ca="1" t="shared" si="1"/>
        <v>#REF!</v>
      </c>
      <c r="F9" s="1488" t="e">
        <f ca="1" t="shared" si="2"/>
        <v>#REF!</v>
      </c>
      <c r="G9" s="1484"/>
      <c r="H9" s="1484"/>
      <c r="I9" s="1484"/>
      <c r="J9" s="1484"/>
      <c r="K9" s="1484"/>
      <c r="L9" s="1484"/>
      <c r="M9" s="1484"/>
      <c r="N9" s="1484"/>
    </row>
    <row r="10" ht="15" spans="1:14">
      <c r="A10" s="1492"/>
      <c r="B10" s="1486" t="e">
        <f ca="1" t="shared" si="0"/>
        <v>#REF!</v>
      </c>
      <c r="C10" s="1485" t="s">
        <v>1255</v>
      </c>
      <c r="D10" s="1487"/>
      <c r="E10" s="1488" t="e">
        <f ca="1" t="shared" si="1"/>
        <v>#REF!</v>
      </c>
      <c r="F10" s="1488" t="e">
        <f ca="1" t="shared" si="2"/>
        <v>#REF!</v>
      </c>
      <c r="G10" s="1484"/>
      <c r="H10" s="1484"/>
      <c r="I10" s="1484"/>
      <c r="J10" s="1484"/>
      <c r="K10" s="1484"/>
      <c r="L10" s="1484"/>
      <c r="M10" s="1484"/>
      <c r="N10" s="1484"/>
    </row>
    <row r="11" ht="15" spans="1:14">
      <c r="A11" s="1492"/>
      <c r="B11" s="1486" t="e">
        <f ca="1" t="shared" si="0"/>
        <v>#REF!</v>
      </c>
      <c r="C11" s="1485" t="s">
        <v>1255</v>
      </c>
      <c r="D11" s="1487"/>
      <c r="E11" s="1488" t="e">
        <f ca="1" t="shared" si="1"/>
        <v>#REF!</v>
      </c>
      <c r="F11" s="1488" t="e">
        <f ca="1" t="shared" si="2"/>
        <v>#REF!</v>
      </c>
      <c r="G11" s="1484"/>
      <c r="H11" s="1484"/>
      <c r="I11" s="1484"/>
      <c r="J11" s="1484"/>
      <c r="K11" s="1484"/>
      <c r="L11" s="1484"/>
      <c r="M11" s="1484"/>
      <c r="N11" s="1484"/>
    </row>
    <row r="12" ht="15" spans="1:14">
      <c r="A12" s="1492"/>
      <c r="B12" s="1486" t="e">
        <f ca="1" t="shared" si="0"/>
        <v>#REF!</v>
      </c>
      <c r="C12" s="1485" t="s">
        <v>1255</v>
      </c>
      <c r="D12" s="1487"/>
      <c r="E12" s="1488" t="e">
        <f ca="1" t="shared" si="1"/>
        <v>#REF!</v>
      </c>
      <c r="F12" s="1488" t="e">
        <f ca="1" t="shared" si="2"/>
        <v>#REF!</v>
      </c>
      <c r="G12" s="1484"/>
      <c r="H12" s="1484"/>
      <c r="I12" s="1484"/>
      <c r="J12" s="1484"/>
      <c r="K12" s="1484"/>
      <c r="L12" s="1484"/>
      <c r="M12" s="1484"/>
      <c r="N12" s="1484"/>
    </row>
    <row r="13" ht="15" spans="1:14">
      <c r="A13" s="1492"/>
      <c r="B13" s="1486" t="e">
        <f ca="1" t="shared" si="0"/>
        <v>#REF!</v>
      </c>
      <c r="C13" s="1485" t="s">
        <v>1255</v>
      </c>
      <c r="D13" s="1487"/>
      <c r="E13" s="1488" t="e">
        <f ca="1" t="shared" si="1"/>
        <v>#REF!</v>
      </c>
      <c r="F13" s="1488" t="e">
        <f ca="1" t="shared" si="2"/>
        <v>#REF!</v>
      </c>
      <c r="G13" s="1484"/>
      <c r="H13" s="1484"/>
      <c r="I13" s="1484"/>
      <c r="J13" s="1484"/>
      <c r="K13" s="1484"/>
      <c r="L13" s="1484"/>
      <c r="M13" s="1484"/>
      <c r="N13" s="1484"/>
    </row>
    <row r="14" ht="15" spans="1:14">
      <c r="A14" s="1493"/>
      <c r="B14" s="1486" t="e">
        <f ca="1" t="shared" si="0"/>
        <v>#REF!</v>
      </c>
      <c r="C14" s="1485" t="s">
        <v>1255</v>
      </c>
      <c r="D14" s="1487"/>
      <c r="E14" s="1488" t="e">
        <f ca="1" t="shared" si="1"/>
        <v>#REF!</v>
      </c>
      <c r="F14" s="1488" t="e">
        <f ca="1" t="shared" si="2"/>
        <v>#REF!</v>
      </c>
      <c r="G14" s="1484"/>
      <c r="H14" s="1484"/>
      <c r="I14" s="1484"/>
      <c r="J14" s="1484"/>
      <c r="K14" s="1484"/>
      <c r="L14" s="1484"/>
      <c r="M14" s="1484"/>
      <c r="N14" s="1484"/>
    </row>
    <row r="15" spans="1:14">
      <c r="A15" s="1484"/>
      <c r="B15" s="1484"/>
      <c r="C15" s="1484"/>
      <c r="D15" s="1484"/>
      <c r="E15" s="1484"/>
      <c r="F15" s="1484"/>
      <c r="G15" s="1484"/>
      <c r="H15" s="1484"/>
      <c r="I15" s="1484"/>
      <c r="J15" s="1484"/>
      <c r="K15" s="1484"/>
      <c r="L15" s="1484"/>
      <c r="M15" s="1484"/>
      <c r="N15" s="1484"/>
    </row>
    <row r="16" spans="1:14">
      <c r="A16" s="1484"/>
      <c r="B16" s="1484"/>
      <c r="C16" s="1484"/>
      <c r="D16" s="1484"/>
      <c r="E16" s="1484"/>
      <c r="F16" s="1484"/>
      <c r="G16" s="1484"/>
      <c r="H16" s="1484"/>
      <c r="I16" s="1484"/>
      <c r="J16" s="1484"/>
      <c r="K16" s="1484"/>
      <c r="L16" s="1484"/>
      <c r="M16" s="1484"/>
      <c r="N16" s="1484"/>
    </row>
    <row r="17" spans="1:14">
      <c r="A17" s="1484"/>
      <c r="B17" s="1484"/>
      <c r="C17" s="1484"/>
      <c r="D17" s="1484"/>
      <c r="E17" s="1484"/>
      <c r="F17" s="1484"/>
      <c r="G17" s="1484"/>
      <c r="H17" s="1484"/>
      <c r="I17" s="1484"/>
      <c r="J17" s="1484"/>
      <c r="K17" s="1484"/>
      <c r="L17" s="1484"/>
      <c r="M17" s="1484"/>
      <c r="N17" s="1484"/>
    </row>
    <row r="18" spans="1:14">
      <c r="A18" s="1484"/>
      <c r="B18" s="1484"/>
      <c r="C18" s="1484"/>
      <c r="D18" s="1484"/>
      <c r="E18" s="1484"/>
      <c r="F18" s="1484"/>
      <c r="G18" s="1484"/>
      <c r="H18" s="1484"/>
      <c r="I18" s="1484"/>
      <c r="J18" s="1484"/>
      <c r="K18" s="1484"/>
      <c r="L18" s="1484"/>
      <c r="M18" s="1484"/>
      <c r="N18" s="1484"/>
    </row>
    <row r="19" spans="1:14">
      <c r="A19" s="1484"/>
      <c r="B19" s="1484"/>
      <c r="C19" s="1484"/>
      <c r="D19" s="1484"/>
      <c r="E19" s="1484"/>
      <c r="F19" s="1484"/>
      <c r="G19" s="1484"/>
      <c r="H19" s="1484"/>
      <c r="I19" s="1484"/>
      <c r="J19" s="1484"/>
      <c r="K19" s="1484"/>
      <c r="L19" s="1484"/>
      <c r="M19" s="1484"/>
      <c r="N19" s="1484"/>
    </row>
    <row r="20" spans="1:14">
      <c r="A20" s="1484"/>
      <c r="B20" s="1484"/>
      <c r="C20" s="1484"/>
      <c r="D20" s="1484"/>
      <c r="E20" s="1484"/>
      <c r="F20" s="1484"/>
      <c r="G20" s="1484"/>
      <c r="H20" s="1484"/>
      <c r="I20" s="1484"/>
      <c r="J20" s="1484"/>
      <c r="K20" s="1484"/>
      <c r="L20" s="1484"/>
      <c r="M20" s="1484"/>
      <c r="N20" s="1484"/>
    </row>
    <row r="21" spans="1:14">
      <c r="A21" s="1484"/>
      <c r="B21" s="1484"/>
      <c r="C21" s="1484"/>
      <c r="D21" s="1484"/>
      <c r="E21" s="1484"/>
      <c r="F21" s="1484"/>
      <c r="G21" s="1484"/>
      <c r="H21" s="1484"/>
      <c r="I21" s="1484"/>
      <c r="J21" s="1484"/>
      <c r="K21" s="1484"/>
      <c r="L21" s="1484"/>
      <c r="M21" s="1484"/>
      <c r="N21" s="1484"/>
    </row>
    <row r="22" spans="1:14">
      <c r="A22" s="1484"/>
      <c r="B22" s="1484"/>
      <c r="C22" s="1484"/>
      <c r="D22" s="1484"/>
      <c r="E22" s="1484"/>
      <c r="F22" s="1484"/>
      <c r="G22" s="1484"/>
      <c r="H22" s="1484"/>
      <c r="I22" s="1484"/>
      <c r="J22" s="1484"/>
      <c r="K22" s="1484"/>
      <c r="L22" s="1484"/>
      <c r="M22" s="1484"/>
      <c r="N22" s="1484"/>
    </row>
    <row r="23" spans="1:14">
      <c r="A23" s="1484"/>
      <c r="B23" s="1484"/>
      <c r="C23" s="1484"/>
      <c r="D23" s="1484"/>
      <c r="E23" s="1484"/>
      <c r="F23" s="1484"/>
      <c r="G23" s="1484"/>
      <c r="H23" s="1484"/>
      <c r="I23" s="1484"/>
      <c r="J23" s="1484"/>
      <c r="K23" s="1484"/>
      <c r="L23" s="1484"/>
      <c r="M23" s="1484"/>
      <c r="N23" s="1484"/>
    </row>
    <row r="24" spans="1:14">
      <c r="A24" s="1484"/>
      <c r="B24" s="1484"/>
      <c r="C24" s="1484"/>
      <c r="D24" s="1484"/>
      <c r="E24" s="1484"/>
      <c r="F24" s="1484"/>
      <c r="G24" s="1484"/>
      <c r="H24" s="1484"/>
      <c r="I24" s="1484"/>
      <c r="J24" s="1484"/>
      <c r="K24" s="1484"/>
      <c r="L24" s="1484"/>
      <c r="M24" s="1484"/>
      <c r="N24" s="1484"/>
    </row>
    <row r="25" spans="1:14">
      <c r="A25" s="1484"/>
      <c r="B25" s="1484"/>
      <c r="C25" s="1484"/>
      <c r="D25" s="1484"/>
      <c r="E25" s="1484"/>
      <c r="F25" s="1484"/>
      <c r="G25" s="1484"/>
      <c r="H25" s="1484"/>
      <c r="I25" s="1484"/>
      <c r="J25" s="1484"/>
      <c r="K25" s="1484"/>
      <c r="L25" s="1484"/>
      <c r="M25" s="1484"/>
      <c r="N25" s="1484"/>
    </row>
    <row r="26" spans="1:14">
      <c r="A26" s="1484"/>
      <c r="B26" s="1484"/>
      <c r="C26" s="1484"/>
      <c r="D26" s="1484"/>
      <c r="E26" s="1484"/>
      <c r="F26" s="1484"/>
      <c r="G26" s="1484"/>
      <c r="H26" s="1484"/>
      <c r="I26" s="1484"/>
      <c r="J26" s="1484"/>
      <c r="K26" s="1484"/>
      <c r="L26" s="1484"/>
      <c r="M26" s="1484"/>
      <c r="N26" s="1484"/>
    </row>
    <row r="27" spans="1:14">
      <c r="A27" s="1484"/>
      <c r="B27" s="1484"/>
      <c r="C27" s="1484"/>
      <c r="D27" s="1484"/>
      <c r="E27" s="1484"/>
      <c r="F27" s="1484"/>
      <c r="G27" s="1484"/>
      <c r="H27" s="1484"/>
      <c r="I27" s="1484"/>
      <c r="J27" s="1484"/>
      <c r="K27" s="1484"/>
      <c r="L27" s="1484"/>
      <c r="M27" s="1484"/>
      <c r="N27" s="1484"/>
    </row>
    <row r="28" spans="1:14">
      <c r="A28" s="1484"/>
      <c r="B28" s="1484"/>
      <c r="C28" s="1484"/>
      <c r="D28" s="1484"/>
      <c r="E28" s="1484"/>
      <c r="F28" s="1484"/>
      <c r="G28" s="1484"/>
      <c r="H28" s="1484"/>
      <c r="I28" s="1484"/>
      <c r="J28" s="1484"/>
      <c r="K28" s="1484"/>
      <c r="L28" s="1484"/>
      <c r="M28" s="1484"/>
      <c r="N28" s="1484"/>
    </row>
    <row r="29" spans="1:14">
      <c r="A29" s="1484"/>
      <c r="B29" s="1484"/>
      <c r="C29" s="1484"/>
      <c r="D29" s="1484"/>
      <c r="E29" s="1484"/>
      <c r="F29" s="1484"/>
      <c r="G29" s="1484"/>
      <c r="H29" s="1484"/>
      <c r="I29" s="1484"/>
      <c r="J29" s="1484"/>
      <c r="K29" s="1484"/>
      <c r="L29" s="1484"/>
      <c r="M29" s="1484"/>
      <c r="N29" s="1484"/>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5"/>
  <cols>
    <col min="1" max="1" width="9" style="1418" customWidth="1"/>
    <col min="2" max="2" width="20.6363636363636" style="980" customWidth="1"/>
    <col min="3" max="3" width="11.9090909090909" style="980" customWidth="1"/>
    <col min="4" max="4" width="40.4545454545455" style="979" customWidth="1"/>
    <col min="5" max="5" width="15.7272727272727" style="979" customWidth="1"/>
    <col min="6" max="6" width="10.6363636363636" style="979" customWidth="1"/>
    <col min="7" max="7" width="4.90909090909091" style="979" customWidth="1"/>
    <col min="8" max="8" width="8.45454545454546" style="979" customWidth="1"/>
    <col min="9" max="9" width="21.2727272727273" style="979" customWidth="1"/>
    <col min="10" max="10" width="12.2727272727273" style="979" customWidth="1"/>
    <col min="11" max="11" width="40.0909090909091" style="981" customWidth="1"/>
    <col min="12" max="12" width="18.3636363636364" style="979" customWidth="1"/>
    <col min="13" max="13" width="13" style="979" customWidth="1"/>
    <col min="14" max="14" width="9.45454545454546" style="722" customWidth="1"/>
    <col min="15" max="15" width="8.36363636363636" style="722" customWidth="1"/>
    <col min="16" max="16" width="30.2727272727273" style="722" customWidth="1"/>
    <col min="17" max="17" width="13.7272727272727" style="722" customWidth="1"/>
    <col min="18" max="18" width="22.2727272727273" style="722" customWidth="1"/>
    <col min="19" max="19" width="1.45454545454545" style="722" customWidth="1"/>
    <col min="20" max="25" width="9" style="722"/>
    <col min="26" max="16384" width="9" style="979"/>
  </cols>
  <sheetData>
    <row r="1" s="977" customFormat="1" ht="21" spans="1:25">
      <c r="A1" s="1419" t="s">
        <v>2168</v>
      </c>
      <c r="B1" s="984"/>
      <c r="C1" s="985"/>
      <c r="D1" s="990"/>
      <c r="E1" s="987" t="s">
        <v>677</v>
      </c>
      <c r="F1" s="988">
        <f ca="1">J54</f>
        <v>-1.5</v>
      </c>
      <c r="G1" s="1420">
        <f>MATCH(C1,'数据-取费表'!A6:A16,0)+5</f>
        <v>9</v>
      </c>
      <c r="H1" s="1421"/>
      <c r="I1" s="1138"/>
      <c r="J1" s="1138"/>
      <c r="K1" s="1139"/>
      <c r="L1" s="1138"/>
      <c r="M1" s="1138"/>
      <c r="N1" s="1140"/>
      <c r="O1" s="1140"/>
      <c r="P1" s="1140"/>
      <c r="Q1" s="1140"/>
      <c r="R1" s="1140"/>
      <c r="S1" s="1140"/>
      <c r="T1" s="1140"/>
      <c r="U1" s="1140"/>
      <c r="V1" s="1140"/>
      <c r="W1" s="1140"/>
      <c r="X1" s="1140"/>
      <c r="Y1" s="1140"/>
    </row>
    <row r="2" ht="18" customHeight="1" spans="1:13">
      <c r="A2" s="1422" t="s">
        <v>1005</v>
      </c>
      <c r="B2" s="127">
        <f ca="1">IF(ISERROR(C45+J31),0,C45+J31)</f>
        <v>0</v>
      </c>
      <c r="C2" s="1423"/>
      <c r="D2" s="1424"/>
      <c r="E2" s="1425"/>
      <c r="F2" s="1425"/>
      <c r="G2" s="1426"/>
      <c r="H2" s="1142"/>
      <c r="I2" s="995"/>
      <c r="J2" s="995"/>
      <c r="K2" s="1141"/>
      <c r="L2" s="995"/>
      <c r="M2" s="995"/>
    </row>
    <row r="3" ht="18" customHeight="1" spans="1:13">
      <c r="A3" s="1427" t="s">
        <v>1006</v>
      </c>
      <c r="B3" s="1428">
        <f ca="1">ROUND(B2*10000/'数据-汇总表'!E3,0)</f>
        <v>0</v>
      </c>
      <c r="C3" s="1423"/>
      <c r="D3" s="1424"/>
      <c r="E3" s="1425"/>
      <c r="F3" s="1425"/>
      <c r="G3" s="1426"/>
      <c r="H3" s="998" t="s">
        <v>2169</v>
      </c>
      <c r="I3" s="995"/>
      <c r="J3" s="995"/>
      <c r="K3" s="1141"/>
      <c r="L3" s="995"/>
      <c r="M3" s="995"/>
    </row>
    <row r="4" ht="18" customHeight="1" spans="1:13">
      <c r="A4" s="1429" t="s">
        <v>1007</v>
      </c>
      <c r="B4" s="1430">
        <f ca="1">ROUND(B2*10000/'数据-汇总表'!D3,0)</f>
        <v>0</v>
      </c>
      <c r="C4" s="1311"/>
      <c r="D4" s="1424"/>
      <c r="E4" s="1425"/>
      <c r="F4" s="1425"/>
      <c r="G4" s="1426"/>
      <c r="H4" s="998"/>
      <c r="I4" s="995"/>
      <c r="J4" s="995"/>
      <c r="K4" s="1141"/>
      <c r="L4" s="995"/>
      <c r="M4" s="995"/>
    </row>
    <row r="5" ht="18" customHeight="1" spans="1:13">
      <c r="A5" s="1431"/>
      <c r="B5" s="741">
        <f ca="1">ROUND(B2/('数据-汇总表'!D3/666.67),0)</f>
        <v>0</v>
      </c>
      <c r="C5" s="742" t="s">
        <v>1008</v>
      </c>
      <c r="D5" s="1424"/>
      <c r="E5" s="1425"/>
      <c r="F5" s="1425"/>
      <c r="G5" s="1426"/>
      <c r="H5" s="998"/>
      <c r="I5" s="995"/>
      <c r="J5" s="995"/>
      <c r="K5" s="1141"/>
      <c r="L5" s="995"/>
      <c r="M5" s="995"/>
    </row>
    <row r="6" ht="18" customHeight="1" spans="1:13">
      <c r="A6" s="1432" t="s">
        <v>2170</v>
      </c>
      <c r="B6" s="1433" t="s">
        <v>2171</v>
      </c>
      <c r="C6" s="1433" t="s">
        <v>2172</v>
      </c>
      <c r="D6" s="1433" t="s">
        <v>2173</v>
      </c>
      <c r="E6" s="1001" t="s">
        <v>2174</v>
      </c>
      <c r="F6" s="1002"/>
      <c r="G6" s="1195"/>
      <c r="H6" s="1432" t="s">
        <v>2170</v>
      </c>
      <c r="I6" s="1433" t="s">
        <v>2171</v>
      </c>
      <c r="J6" s="1433" t="s">
        <v>2172</v>
      </c>
      <c r="K6" s="1433" t="s">
        <v>2173</v>
      </c>
      <c r="L6" s="1001" t="s">
        <v>2174</v>
      </c>
      <c r="M6" s="1002"/>
    </row>
    <row r="7" ht="18" customHeight="1" spans="1:13">
      <c r="A7" s="1004">
        <v>1</v>
      </c>
      <c r="B7" s="1005" t="s">
        <v>2175</v>
      </c>
      <c r="C7" s="129">
        <f ca="1">C8+C12+C14</f>
        <v>0</v>
      </c>
      <c r="D7" s="1007" t="s">
        <v>2176</v>
      </c>
      <c r="E7" s="1008"/>
      <c r="F7" s="1009"/>
      <c r="G7" s="1195"/>
      <c r="H7" s="1004">
        <v>1</v>
      </c>
      <c r="I7" s="1005" t="s">
        <v>2175</v>
      </c>
      <c r="J7" s="129">
        <f ca="1">J8+J12+J14</f>
        <v>0</v>
      </c>
      <c r="K7" s="1007" t="s">
        <v>2176</v>
      </c>
      <c r="L7" s="1008"/>
      <c r="M7" s="1009"/>
    </row>
    <row r="8" ht="18" customHeight="1" spans="1:13">
      <c r="A8" s="1010" t="s">
        <v>942</v>
      </c>
      <c r="B8" s="1011" t="s">
        <v>2177</v>
      </c>
      <c r="C8" s="1434">
        <f ca="1">ROUND(F8*F10*F9*(1-F11)/10000,0)</f>
        <v>0</v>
      </c>
      <c r="D8" s="1435" t="s">
        <v>2178</v>
      </c>
      <c r="E8" s="1436" t="s">
        <v>2179</v>
      </c>
      <c r="F8" s="1015">
        <f ca="1">INDIRECT("'数据-取费表'!u"&amp;$G$1)</f>
        <v>0</v>
      </c>
      <c r="G8" s="1195"/>
      <c r="H8" s="1016" t="s">
        <v>942</v>
      </c>
      <c r="I8" s="1011" t="s">
        <v>2177</v>
      </c>
      <c r="J8" s="1012">
        <f ca="1">ROUND(M8*M10*M9*(1-M11)/10000,0)</f>
        <v>0</v>
      </c>
      <c r="K8" s="1089" t="s">
        <v>2178</v>
      </c>
      <c r="L8" s="1014" t="s">
        <v>2179</v>
      </c>
      <c r="M8" s="1015">
        <f ca="1">INDIRECT("'数据-取费表'!z"&amp;$G$1)</f>
        <v>0</v>
      </c>
    </row>
    <row r="9" ht="18" customHeight="1" spans="1:13">
      <c r="A9" s="1017"/>
      <c r="B9" s="1018"/>
      <c r="C9" s="1437"/>
      <c r="D9" s="1438"/>
      <c r="E9" s="1436" t="s">
        <v>2180</v>
      </c>
      <c r="F9" s="1015">
        <f ca="1">IF(INDIRECT("'数据-取费表'!ah"&amp;$G$1)="",INDIRECT("'数据-取费表'!k"&amp;$G$1),INDIRECT("'数据-取费表'!ah"&amp;$G$1))</f>
        <v>0</v>
      </c>
      <c r="G9" s="1195"/>
      <c r="H9" s="1021"/>
      <c r="I9" s="1018"/>
      <c r="J9" s="1019"/>
      <c r="K9" s="1020"/>
      <c r="L9" s="1014" t="s">
        <v>2180</v>
      </c>
      <c r="M9" s="1015">
        <f ca="1">F9</f>
        <v>0</v>
      </c>
    </row>
    <row r="10" ht="18" customHeight="1" spans="1:13">
      <c r="A10" s="1022"/>
      <c r="B10" s="1023"/>
      <c r="C10" s="1437"/>
      <c r="D10" s="1438"/>
      <c r="E10" s="1436" t="s">
        <v>2181</v>
      </c>
      <c r="F10" s="1015">
        <f ca="1">INDIRECT("'数据-取费表'!ai"&amp;$G$1)</f>
        <v>0</v>
      </c>
      <c r="G10" s="1195"/>
      <c r="H10" s="1021"/>
      <c r="I10" s="1023"/>
      <c r="J10" s="1019"/>
      <c r="K10" s="1020"/>
      <c r="L10" s="1014" t="s">
        <v>2181</v>
      </c>
      <c r="M10" s="1015">
        <f ca="1">INDIRECT("'数据-取费表'!ai"&amp;$G$1)</f>
        <v>0</v>
      </c>
    </row>
    <row r="11" ht="18" customHeight="1" spans="1:13">
      <c r="A11" s="1024"/>
      <c r="B11" s="1025"/>
      <c r="C11" s="1437"/>
      <c r="D11" s="1438"/>
      <c r="E11" s="1436" t="s">
        <v>2182</v>
      </c>
      <c r="F11" s="1026">
        <f ca="1">INDIRECT("'数据-取费表'!w"&amp;$G$1)</f>
        <v>0</v>
      </c>
      <c r="G11" s="1195"/>
      <c r="H11" s="1027"/>
      <c r="I11" s="1023"/>
      <c r="J11" s="1019"/>
      <c r="K11" s="1020"/>
      <c r="L11" s="1070" t="s">
        <v>2182</v>
      </c>
      <c r="M11" s="1036">
        <f ca="1">INDIRECT("'数据-取费表'!ab"&amp;$G$1)</f>
        <v>0</v>
      </c>
    </row>
    <row r="12" ht="18" customHeight="1" spans="1:13">
      <c r="A12" s="1010" t="s">
        <v>944</v>
      </c>
      <c r="B12" s="1028" t="s">
        <v>2183</v>
      </c>
      <c r="C12" s="128">
        <f ca="1">ROUND(IF(F12="押一",C8/12*F13,IF(F12="押二",C8/12*2*F13,IF(F12="押三",C8/12*3*F13,C13*F13))),0)</f>
        <v>0</v>
      </c>
      <c r="D12" s="1029" t="s">
        <v>2184</v>
      </c>
      <c r="E12" s="1030" t="s">
        <v>2185</v>
      </c>
      <c r="F12" s="1031"/>
      <c r="G12" s="1195"/>
      <c r="H12" s="1032" t="s">
        <v>944</v>
      </c>
      <c r="I12" s="1144" t="s">
        <v>2183</v>
      </c>
      <c r="J12" s="1012">
        <f ca="1">ROUND(IF(M12="押一",J8/12*M13,IF(M12="押二",J8/12*2*M13,IF(M12="押三",J8/12*3*M13,J13*M13))),0)</f>
        <v>0</v>
      </c>
      <c r="K12" s="1029" t="s">
        <v>2184</v>
      </c>
      <c r="L12" s="1030" t="s">
        <v>2185</v>
      </c>
      <c r="M12" s="1031"/>
    </row>
    <row r="13" ht="18" customHeight="1" spans="1:13">
      <c r="A13" s="1033"/>
      <c r="B13" s="1034" t="s">
        <v>2186</v>
      </c>
      <c r="C13" s="1035"/>
      <c r="D13" s="1020"/>
      <c r="E13" s="1030" t="s">
        <v>723</v>
      </c>
      <c r="F13" s="1036">
        <f ca="1">'数据-取费表'!B39</f>
        <v>0.015</v>
      </c>
      <c r="G13" s="1195"/>
      <c r="H13" s="1037"/>
      <c r="I13" s="1034" t="s">
        <v>2186</v>
      </c>
      <c r="J13" s="1035"/>
      <c r="K13" s="1145"/>
      <c r="L13" s="1030" t="s">
        <v>723</v>
      </c>
      <c r="M13" s="1146">
        <f ca="1">'数据-取费表'!B39</f>
        <v>0.015</v>
      </c>
    </row>
    <row r="14" ht="18" customHeight="1" spans="1:13">
      <c r="A14" s="1038" t="s">
        <v>1013</v>
      </c>
      <c r="B14" s="1039" t="s">
        <v>2187</v>
      </c>
      <c r="C14" s="1040"/>
      <c r="D14" s="1041"/>
      <c r="E14" s="1042"/>
      <c r="F14" s="1043"/>
      <c r="G14" s="1195"/>
      <c r="H14" s="1044" t="s">
        <v>1013</v>
      </c>
      <c r="I14" s="1147" t="s">
        <v>2187</v>
      </c>
      <c r="J14" s="1148"/>
      <c r="K14" s="1041"/>
      <c r="L14" s="1042"/>
      <c r="M14" s="1149"/>
    </row>
    <row r="15" ht="18" customHeight="1" spans="1:13">
      <c r="A15" s="1045" t="s">
        <v>948</v>
      </c>
      <c r="B15" s="1046" t="s">
        <v>2188</v>
      </c>
      <c r="C15" s="1047">
        <f ca="1">ROUND(C31*F15,0)</f>
        <v>0</v>
      </c>
      <c r="D15" s="1048" t="s">
        <v>2189</v>
      </c>
      <c r="E15" s="1070" t="s">
        <v>2190</v>
      </c>
      <c r="F15" s="1133">
        <f ca="1">INDIRECT("'数据-取费表'!y"&amp;$G$1)</f>
        <v>0</v>
      </c>
      <c r="G15" s="1195"/>
      <c r="H15" s="1045" t="s">
        <v>948</v>
      </c>
      <c r="I15" s="1046" t="s">
        <v>2191</v>
      </c>
      <c r="J15" s="1150">
        <f ca="1">ROUND(J16*J17,0)</f>
        <v>0</v>
      </c>
      <c r="K15" s="1079" t="s">
        <v>2189</v>
      </c>
      <c r="L15" s="1153"/>
      <c r="M15" s="1154"/>
    </row>
    <row r="16" ht="18" customHeight="1" spans="1:13">
      <c r="A16" s="1319" t="s">
        <v>967</v>
      </c>
      <c r="B16" s="1014" t="s">
        <v>1020</v>
      </c>
      <c r="C16" s="1051">
        <f ca="1">INDIRECT("'数据-取费表'!m"&amp;$G$1)+INDIRECT("'数据-取费表'!t"&amp;$G$1)</f>
        <v>0</v>
      </c>
      <c r="D16" s="1052" t="s">
        <v>2192</v>
      </c>
      <c r="E16" s="1053"/>
      <c r="F16" s="1054"/>
      <c r="G16" s="1195"/>
      <c r="H16" s="1319" t="s">
        <v>942</v>
      </c>
      <c r="I16" s="1136" t="s">
        <v>2193</v>
      </c>
      <c r="J16" s="129">
        <f ca="1">C31</f>
        <v>0</v>
      </c>
      <c r="K16" s="1137"/>
      <c r="L16" s="1153"/>
      <c r="M16" s="1154"/>
    </row>
    <row r="17" s="978" customFormat="1" ht="18" customHeight="1" spans="1:25">
      <c r="A17" s="1319" t="s">
        <v>1021</v>
      </c>
      <c r="B17" s="1014" t="s">
        <v>1022</v>
      </c>
      <c r="C17" s="129">
        <f ca="1">ROUND(C16*F17,0)</f>
        <v>0</v>
      </c>
      <c r="D17" s="1056" t="s">
        <v>2194</v>
      </c>
      <c r="E17" s="1056" t="s">
        <v>2195</v>
      </c>
      <c r="F17" s="1057">
        <f>'数据-取费表'!B33</f>
        <v>0.05</v>
      </c>
      <c r="G17" s="1439"/>
      <c r="H17" s="1319" t="s">
        <v>944</v>
      </c>
      <c r="I17" s="1014" t="s">
        <v>2190</v>
      </c>
      <c r="J17" s="1472">
        <f ca="1">INDIRECT("'数据-取费表'!ad"&amp;$G$1)</f>
        <v>0</v>
      </c>
      <c r="K17" s="1137"/>
      <c r="L17" s="1153"/>
      <c r="M17" s="1154"/>
      <c r="N17" s="1159"/>
      <c r="O17" s="1159"/>
      <c r="P17" s="1159"/>
      <c r="Q17" s="1159"/>
      <c r="R17" s="1159"/>
      <c r="S17" s="1159"/>
      <c r="T17" s="1159"/>
      <c r="U17" s="1159"/>
      <c r="V17" s="1159"/>
      <c r="W17" s="1159"/>
      <c r="X17" s="1159"/>
      <c r="Y17" s="1159"/>
    </row>
    <row r="18" ht="18" customHeight="1" spans="1:13">
      <c r="A18" s="1319" t="s">
        <v>1024</v>
      </c>
      <c r="B18" s="1014" t="s">
        <v>1025</v>
      </c>
      <c r="C18" s="129">
        <f ca="1">ROUND(INDIRECT("'数据-取费表'!m"&amp;$G$1)*F18,0)</f>
        <v>0</v>
      </c>
      <c r="D18" s="1014" t="s">
        <v>2194</v>
      </c>
      <c r="E18" s="1014" t="s">
        <v>2195</v>
      </c>
      <c r="F18" s="1059">
        <f ca="1">IF(INDIRECT("'数据-取费表'!c"&amp;$G$1)="住宅",'数据-取费表'!B34,0)</f>
        <v>0</v>
      </c>
      <c r="G18" s="1195"/>
      <c r="H18" s="1134" t="s">
        <v>953</v>
      </c>
      <c r="I18" s="1135" t="s">
        <v>2196</v>
      </c>
      <c r="J18" s="128">
        <f ca="1">ROUND(J19+J24+J25+J26,0)</f>
        <v>0</v>
      </c>
      <c r="K18" s="1137" t="s">
        <v>2197</v>
      </c>
      <c r="L18" s="131"/>
      <c r="M18" s="1060"/>
    </row>
    <row r="19" s="978" customFormat="1" ht="18" customHeight="1" spans="1:25">
      <c r="A19" s="1319" t="s">
        <v>1026</v>
      </c>
      <c r="B19" s="1014" t="s">
        <v>2198</v>
      </c>
      <c r="C19" s="129">
        <f ca="1">ROUND(F19*(INDIRECT("'数据-取费表'!k"&amp;$G$1)+INDIRECT("'数据-取费表'!S"&amp;$G$1))/10000,0)</f>
        <v>0</v>
      </c>
      <c r="D19" s="1014" t="s">
        <v>2199</v>
      </c>
      <c r="E19" s="1014" t="s">
        <v>2200</v>
      </c>
      <c r="F19" s="1060">
        <f>'数据-取费表'!B35</f>
        <v>150</v>
      </c>
      <c r="G19" s="1439"/>
      <c r="H19" s="1319" t="s">
        <v>942</v>
      </c>
      <c r="I19" s="1014" t="s">
        <v>2201</v>
      </c>
      <c r="J19" s="1082">
        <f ca="1">ROUND(IF(AND(项目基本情况!B11="自然人",项目基本情况!B10="北京市"),J8*M19/(1+'数据-取费表'!C42),J20+J21+J22),0)</f>
        <v>0</v>
      </c>
      <c r="K19" s="1052" t="s">
        <v>2202</v>
      </c>
      <c r="L19" s="1083" t="s">
        <v>2203</v>
      </c>
      <c r="M19" s="1084" t="str">
        <f ca="1">IF(项目基本情况!B11="企业","——",IF('数据-取费表'!B10="住宅",IF(M8*M9*M10/12/(1+'数据-取费表'!F30)&gt;100000,4%,2.5%),IF(M8*M9*M10/12/(1+'数据-取费表'!F30)&gt;100000,12%,7%)))</f>
        <v>——</v>
      </c>
      <c r="N19" s="1159"/>
      <c r="O19" s="1159"/>
      <c r="P19" s="1159"/>
      <c r="Q19" s="1159"/>
      <c r="R19" s="1159"/>
      <c r="S19" s="1159"/>
      <c r="T19" s="1159"/>
      <c r="U19" s="1159"/>
      <c r="V19" s="1159"/>
      <c r="W19" s="1159"/>
      <c r="X19" s="1159"/>
      <c r="Y19" s="1159"/>
    </row>
    <row r="20" s="978" customFormat="1" ht="18" customHeight="1" spans="1:25">
      <c r="A20" s="1319" t="s">
        <v>1028</v>
      </c>
      <c r="B20" s="1014" t="s">
        <v>1029</v>
      </c>
      <c r="C20" s="129">
        <f ca="1">ROUND(C16*F20,0)</f>
        <v>0</v>
      </c>
      <c r="D20" s="1014" t="s">
        <v>2194</v>
      </c>
      <c r="E20" s="1014" t="s">
        <v>2195</v>
      </c>
      <c r="F20" s="1059">
        <f>'数据-取费表'!B36</f>
        <v>0.02</v>
      </c>
      <c r="G20" s="1439"/>
      <c r="H20" s="1319" t="s">
        <v>967</v>
      </c>
      <c r="I20" s="1014" t="s">
        <v>2204</v>
      </c>
      <c r="J20" s="129">
        <f ca="1">ROUND(J8*M20/(1+'数据-取费表'!C42),1)</f>
        <v>0</v>
      </c>
      <c r="K20" s="1083" t="s">
        <v>2205</v>
      </c>
      <c r="L20" s="1014" t="s">
        <v>2195</v>
      </c>
      <c r="M20" s="1059">
        <f>'数据-取费表'!B41</f>
        <v>0.056</v>
      </c>
      <c r="N20" s="1159"/>
      <c r="O20" s="1159"/>
      <c r="P20" s="1159"/>
      <c r="Q20" s="1159"/>
      <c r="R20" s="1159"/>
      <c r="S20" s="1159"/>
      <c r="T20" s="1159"/>
      <c r="U20" s="1159"/>
      <c r="V20" s="1159"/>
      <c r="W20" s="1159"/>
      <c r="X20" s="1159"/>
      <c r="Y20" s="1159"/>
    </row>
    <row r="21" ht="18" customHeight="1" spans="1:13">
      <c r="A21" s="1319" t="s">
        <v>942</v>
      </c>
      <c r="B21" s="1014" t="s">
        <v>2206</v>
      </c>
      <c r="C21" s="129">
        <f ca="1">SUM(C16:C20)</f>
        <v>0</v>
      </c>
      <c r="D21" s="1061" t="s">
        <v>2207</v>
      </c>
      <c r="E21" s="131"/>
      <c r="F21" s="1060"/>
      <c r="G21" s="1195"/>
      <c r="H21" s="1010" t="s">
        <v>1021</v>
      </c>
      <c r="I21" s="1014" t="s">
        <v>2208</v>
      </c>
      <c r="J21" s="129">
        <f ca="1">IF(K21="按租金收入计税",ROUND(J8*M21/(1+'数据-取费表'!C42),1),ROUND(C31*F35*0.7,1))</f>
        <v>0</v>
      </c>
      <c r="K21" s="1087" t="s">
        <v>2209</v>
      </c>
      <c r="L21" s="1014" t="s">
        <v>2195</v>
      </c>
      <c r="M21" s="1059">
        <f>IF(K21="按租金收入计税",'数据-取费表'!B51,'数据-取费表'!B50)</f>
        <v>0.12</v>
      </c>
    </row>
    <row r="22" s="978" customFormat="1" ht="18" customHeight="1" spans="1:25">
      <c r="A22" s="1319" t="s">
        <v>2210</v>
      </c>
      <c r="B22" s="1014" t="s">
        <v>2211</v>
      </c>
      <c r="C22" s="129">
        <f ca="1">ROUND(C21*F22,0)</f>
        <v>0</v>
      </c>
      <c r="D22" s="1062" t="s">
        <v>2212</v>
      </c>
      <c r="E22" s="1014" t="s">
        <v>2195</v>
      </c>
      <c r="F22" s="1059">
        <f>'数据-取费表'!B37</f>
        <v>0.02</v>
      </c>
      <c r="G22" s="1439"/>
      <c r="H22" s="1440" t="s">
        <v>1024</v>
      </c>
      <c r="I22" s="1435" t="s">
        <v>2213</v>
      </c>
      <c r="J22" s="1090">
        <f ca="1">ROUND(M22*M23/10000,0)</f>
        <v>0</v>
      </c>
      <c r="K22" s="1091" t="s">
        <v>2214</v>
      </c>
      <c r="L22" s="1014" t="s">
        <v>2215</v>
      </c>
      <c r="M22" s="1067">
        <f>'数据-取费表'!B52</f>
        <v>3</v>
      </c>
      <c r="N22" s="1159"/>
      <c r="O22" s="1159"/>
      <c r="P22" s="1159"/>
      <c r="Q22" s="1159"/>
      <c r="R22" s="1159"/>
      <c r="S22" s="1159"/>
      <c r="T22" s="1159"/>
      <c r="U22" s="1159"/>
      <c r="V22" s="1159"/>
      <c r="W22" s="1159"/>
      <c r="X22" s="1159"/>
      <c r="Y22" s="1159"/>
    </row>
    <row r="23" s="978" customFormat="1" ht="18" customHeight="1" spans="1:25">
      <c r="A23" s="1319" t="s">
        <v>2216</v>
      </c>
      <c r="B23" s="1014" t="s">
        <v>2217</v>
      </c>
      <c r="C23" s="129" t="s">
        <v>138</v>
      </c>
      <c r="D23" s="1062" t="s">
        <v>2218</v>
      </c>
      <c r="E23" s="1014" t="s">
        <v>2219</v>
      </c>
      <c r="F23" s="1059">
        <f>'数据-取费表'!B38</f>
        <v>0.02</v>
      </c>
      <c r="G23" s="1439"/>
      <c r="H23" s="1441"/>
      <c r="I23" s="1473"/>
      <c r="J23" s="1094"/>
      <c r="K23" s="1095"/>
      <c r="L23" s="1014" t="s">
        <v>2220</v>
      </c>
      <c r="M23" s="1015">
        <f ca="1">INDIRECT("'数据-取费表'!r"&amp;$G$1)</f>
        <v>0</v>
      </c>
      <c r="N23" s="1159"/>
      <c r="O23" s="1159"/>
      <c r="P23" s="1159"/>
      <c r="Q23" s="1159"/>
      <c r="R23" s="1159"/>
      <c r="S23" s="1159"/>
      <c r="T23" s="1159"/>
      <c r="U23" s="1159"/>
      <c r="V23" s="1159"/>
      <c r="W23" s="1159"/>
      <c r="X23" s="1159"/>
      <c r="Y23" s="1159"/>
    </row>
    <row r="24" ht="18" customHeight="1" spans="1:13">
      <c r="A24" s="1319" t="s">
        <v>2221</v>
      </c>
      <c r="B24" s="1014" t="s">
        <v>2222</v>
      </c>
      <c r="C24" s="129"/>
      <c r="D24" s="1065" t="str">
        <f>IF(F25&lt;=1,"单利计息。","复利计息。")&amp;"建造成本、管理费用、销售费用产生的利息。"</f>
        <v>复利计息。建造成本、管理费用、销售费用产生的利息。</v>
      </c>
      <c r="E24" s="131"/>
      <c r="F24" s="1060"/>
      <c r="G24" s="1195"/>
      <c r="H24" s="1442" t="s">
        <v>944</v>
      </c>
      <c r="I24" s="1014" t="s">
        <v>2223</v>
      </c>
      <c r="J24" s="129">
        <f ca="1">ROUND(J16*M24,0)</f>
        <v>0</v>
      </c>
      <c r="K24" s="1083" t="s">
        <v>2224</v>
      </c>
      <c r="L24" s="1014" t="s">
        <v>2195</v>
      </c>
      <c r="M24" s="1096">
        <f ca="1">INDIRECT("'数据-取费表'!Ak"&amp;$G$1)</f>
        <v>0</v>
      </c>
    </row>
    <row r="25" s="978" customFormat="1" ht="18" customHeight="1" spans="1:25">
      <c r="A25" s="1319" t="s">
        <v>967</v>
      </c>
      <c r="B25" s="1014" t="s">
        <v>2225</v>
      </c>
      <c r="C25" s="129">
        <f ca="1">ROUND(IF('数据-取费表'!B22&lt;=1,(C21+C22)*F26*F25/2,(C21+C22)*(POWER((1+F26),F25/2)-1)),0)</f>
        <v>0</v>
      </c>
      <c r="D25" s="1066" t="str">
        <f>IF(F25&lt;=1,"(建造成本+管理费用)×利率×(建设周期÷2)","(建造成本+管理费用)×((1+利率)^(建设周期÷2)-1)")</f>
        <v>(建造成本+管理费用)×((1+利率)^(建设周期÷2)-1)</v>
      </c>
      <c r="E25" s="1014" t="s">
        <v>2226</v>
      </c>
      <c r="F25" s="1067">
        <f>'数据-取费表'!B20</f>
        <v>1.5</v>
      </c>
      <c r="G25" s="1439"/>
      <c r="H25" s="1319" t="s">
        <v>2216</v>
      </c>
      <c r="I25" s="1014" t="s">
        <v>2227</v>
      </c>
      <c r="J25" s="129">
        <f ca="1">ROUND(J15*M25,0)</f>
        <v>0</v>
      </c>
      <c r="K25" s="1083" t="s">
        <v>2228</v>
      </c>
      <c r="L25" s="1014" t="s">
        <v>2195</v>
      </c>
      <c r="M25" s="1097">
        <f ca="1">INDIRECT("'数据-取费表'!Al"&amp;$G$1)</f>
        <v>0</v>
      </c>
      <c r="N25" s="1159"/>
      <c r="O25" s="1159"/>
      <c r="P25" s="1159"/>
      <c r="Q25" s="1159"/>
      <c r="R25" s="1159"/>
      <c r="S25" s="1159"/>
      <c r="T25" s="1159"/>
      <c r="U25" s="1159"/>
      <c r="V25" s="1159"/>
      <c r="W25" s="1159"/>
      <c r="X25" s="1159"/>
      <c r="Y25" s="1159"/>
    </row>
    <row r="26" s="978" customFormat="1" ht="18" customHeight="1" spans="1:25">
      <c r="A26" s="1319" t="s">
        <v>1021</v>
      </c>
      <c r="B26" s="1014" t="s">
        <v>2229</v>
      </c>
      <c r="C26" s="129">
        <f ca="1">ROUND(IF('数据-取费表'!B22&lt;=1,F23*F26*F25/2,F23*(POWER((1+F26),F25/2)-1)),4)</f>
        <v>0.0005</v>
      </c>
      <c r="D26" s="1066" t="str">
        <f>IF(F25&lt;=1,"销售费用×利率×(建设周期÷2)","销售费用×((1+利率)^(建设周期÷2)-1)")</f>
        <v>销售费用×((1+利率)^(建设周期÷2)-1)</v>
      </c>
      <c r="E26" s="1014" t="s">
        <v>2230</v>
      </c>
      <c r="F26" s="1068">
        <f ca="1">'数据-取费表'!B40</f>
        <v>0.031</v>
      </c>
      <c r="G26" s="1439"/>
      <c r="H26" s="1319" t="s">
        <v>2221</v>
      </c>
      <c r="I26" s="1014" t="s">
        <v>2211</v>
      </c>
      <c r="J26" s="129">
        <f ca="1">ROUND(J7*M26,0)</f>
        <v>0</v>
      </c>
      <c r="K26" s="1083" t="s">
        <v>2231</v>
      </c>
      <c r="L26" s="1014" t="s">
        <v>2195</v>
      </c>
      <c r="M26" s="1026">
        <f ca="1">INDIRECT("'数据-取费表'!Am"&amp;$G$1)</f>
        <v>0</v>
      </c>
      <c r="N26" s="1159"/>
      <c r="O26" s="1159"/>
      <c r="P26" s="1159"/>
      <c r="Q26" s="1159"/>
      <c r="R26" s="1159"/>
      <c r="S26" s="1159"/>
      <c r="T26" s="1159"/>
      <c r="U26" s="1159"/>
      <c r="V26" s="1159"/>
      <c r="W26" s="1159"/>
      <c r="X26" s="1159"/>
      <c r="Y26" s="1159"/>
    </row>
    <row r="27" ht="18" customHeight="1" spans="1:13">
      <c r="A27" s="1319" t="s">
        <v>2232</v>
      </c>
      <c r="B27" s="1014" t="s">
        <v>2233</v>
      </c>
      <c r="C27" s="129"/>
      <c r="D27" s="1061" t="s">
        <v>2234</v>
      </c>
      <c r="E27" s="131"/>
      <c r="F27" s="1060"/>
      <c r="G27" s="1195"/>
      <c r="H27" s="1134" t="s">
        <v>956</v>
      </c>
      <c r="I27" s="1244" t="s">
        <v>2235</v>
      </c>
      <c r="J27" s="128">
        <f ca="1">J7-J18</f>
        <v>0</v>
      </c>
      <c r="K27" s="1052" t="s">
        <v>2236</v>
      </c>
      <c r="L27" s="1245"/>
      <c r="M27" s="1246"/>
    </row>
    <row r="28" ht="18" customHeight="1" spans="1:13">
      <c r="A28" s="1319" t="s">
        <v>967</v>
      </c>
      <c r="B28" s="1014" t="s">
        <v>2237</v>
      </c>
      <c r="C28" s="129">
        <f ca="1">ROUND((C21+C22)*F28,0)</f>
        <v>0</v>
      </c>
      <c r="D28" s="1062" t="s">
        <v>2238</v>
      </c>
      <c r="E28" s="1070" t="s">
        <v>2239</v>
      </c>
      <c r="F28" s="1026">
        <f ca="1">INDIRECT("'数据-取费表'!q"&amp;$G$1)</f>
        <v>0</v>
      </c>
      <c r="G28" s="1195"/>
      <c r="H28" s="1004" t="s">
        <v>981</v>
      </c>
      <c r="I28" s="1005" t="s">
        <v>2240</v>
      </c>
      <c r="J28" s="1012">
        <f ca="1">IF(J7&lt;&gt;0,ROUND(J27*(1-((1+M30)/(1+M28))^M29)/(M28-M30),0),0)</f>
        <v>0</v>
      </c>
      <c r="K28" s="1091" t="s">
        <v>2241</v>
      </c>
      <c r="L28" s="1014" t="s">
        <v>2242</v>
      </c>
      <c r="M28" s="1026">
        <f ca="1">INDIRECT("'数据-取费表'!I"&amp;$G$1)</f>
        <v>0</v>
      </c>
    </row>
    <row r="29" ht="18" customHeight="1" spans="1:13">
      <c r="A29" s="1319" t="s">
        <v>1021</v>
      </c>
      <c r="B29" s="1014" t="s">
        <v>2243</v>
      </c>
      <c r="C29" s="129">
        <f ca="1">ROUND(F23*F28,4)</f>
        <v>0</v>
      </c>
      <c r="D29" s="1062" t="s">
        <v>2244</v>
      </c>
      <c r="E29" s="1056"/>
      <c r="F29" s="1057"/>
      <c r="G29" s="1195"/>
      <c r="H29" s="1024"/>
      <c r="I29" s="1103"/>
      <c r="J29" s="1019"/>
      <c r="K29" s="1104" t="s">
        <v>2245</v>
      </c>
      <c r="L29" s="1014" t="s">
        <v>2246</v>
      </c>
      <c r="M29" s="1105">
        <f ca="1">INDIRECT("'数据-取费表'!ag"&amp;$G$1)</f>
        <v>0</v>
      </c>
    </row>
    <row r="30" s="978" customFormat="1" ht="18" customHeight="1" spans="1:25">
      <c r="A30" s="1319" t="s">
        <v>2247</v>
      </c>
      <c r="B30" s="1014" t="s">
        <v>2248</v>
      </c>
      <c r="C30" s="129">
        <f>ROUND(F30/(1+'数据-取费表'!C42),4)</f>
        <v>0.0533</v>
      </c>
      <c r="D30" s="1062" t="s">
        <v>2249</v>
      </c>
      <c r="E30" s="1014" t="s">
        <v>2195</v>
      </c>
      <c r="F30" s="1059">
        <f>'数据-取费表'!B41</f>
        <v>0.056</v>
      </c>
      <c r="G30" s="1439"/>
      <c r="H30" s="1033"/>
      <c r="I30" s="1107"/>
      <c r="J30" s="1047"/>
      <c r="K30" s="1095"/>
      <c r="L30" s="1014" t="s">
        <v>2250</v>
      </c>
      <c r="M30" s="1026">
        <f ca="1">INDIRECT("'数据-取费表'!aa"&amp;$G$1)</f>
        <v>0</v>
      </c>
      <c r="N30" s="1159"/>
      <c r="O30" s="1159"/>
      <c r="P30" s="1159"/>
      <c r="Q30" s="1159"/>
      <c r="R30" s="1159"/>
      <c r="S30" s="1159"/>
      <c r="T30" s="1159"/>
      <c r="U30" s="1159"/>
      <c r="V30" s="1159"/>
      <c r="W30" s="1159"/>
      <c r="X30" s="1159"/>
      <c r="Y30" s="1159"/>
    </row>
    <row r="31" s="978" customFormat="1" ht="18" customHeight="1" spans="1:25">
      <c r="A31" s="1443" t="s">
        <v>2251</v>
      </c>
      <c r="B31" s="1042" t="s">
        <v>2252</v>
      </c>
      <c r="C31" s="1074">
        <f ca="1">ROUND((C21+C22+C25+C28)/(1-F23-C26-C29-C30),0)</f>
        <v>0</v>
      </c>
      <c r="D31" s="1075"/>
      <c r="E31" s="1076"/>
      <c r="F31" s="1077"/>
      <c r="G31" s="1439"/>
      <c r="H31" s="1078" t="s">
        <v>1349</v>
      </c>
      <c r="I31" s="1474" t="s">
        <v>2253</v>
      </c>
      <c r="J31" s="1109">
        <f ca="1">ROUND(J28/(1+F45)^F46,0)</f>
        <v>0</v>
      </c>
      <c r="K31" s="1110" t="s">
        <v>2254</v>
      </c>
      <c r="L31" s="1111"/>
      <c r="M31" s="1112">
        <f ca="1">INDIRECT("'数据-取费表'!k"&amp;$G$1)</f>
        <v>0</v>
      </c>
      <c r="N31" s="1159"/>
      <c r="O31" s="1159"/>
      <c r="P31" s="1159"/>
      <c r="Q31" s="1159"/>
      <c r="R31" s="1159"/>
      <c r="S31" s="1159"/>
      <c r="T31" s="1159"/>
      <c r="U31" s="1159"/>
      <c r="V31" s="1159"/>
      <c r="W31" s="1159"/>
      <c r="X31" s="1159"/>
      <c r="Y31" s="1159"/>
    </row>
    <row r="32" ht="18" customHeight="1" spans="1:13">
      <c r="A32" s="1045" t="s">
        <v>2255</v>
      </c>
      <c r="B32" s="1046" t="s">
        <v>2256</v>
      </c>
      <c r="C32" s="1047">
        <f ca="1">ROUND(C33+C38+C39+C40,0)</f>
        <v>0</v>
      </c>
      <c r="D32" s="1079" t="s">
        <v>2197</v>
      </c>
      <c r="E32" s="1080"/>
      <c r="F32" s="1009"/>
      <c r="G32" s="1003"/>
      <c r="H32" s="1081"/>
      <c r="I32" s="1160"/>
      <c r="J32" s="1161"/>
      <c r="K32" s="1162"/>
      <c r="L32" s="1163"/>
      <c r="M32" s="1164"/>
    </row>
    <row r="33" ht="18" customHeight="1" spans="1:13">
      <c r="A33" s="1319" t="s">
        <v>942</v>
      </c>
      <c r="B33" s="1014" t="s">
        <v>2201</v>
      </c>
      <c r="C33" s="1082">
        <f ca="1">ROUND(IF(AND(项目基本情况!B11="自然人",项目基本情况!B10="北京市"),C8*F33/(1+'数据-取费表'!C42),C34+C35+C36),2)</f>
        <v>0</v>
      </c>
      <c r="D33" s="1052" t="s">
        <v>2202</v>
      </c>
      <c r="E33" s="1083" t="s">
        <v>2203</v>
      </c>
      <c r="F33" s="1084" t="str">
        <f ca="1">IF(项目基本情况!B11="企业","——",IF(M48="住宅",IF(F8*F9*F10/12/(1+'数据-取费表'!F30)&gt;100000,4%,2.5%),IF(F8*F9*F10/12/(1+'数据-取费表'!F30)&gt;100000,12%,7%)))</f>
        <v>——</v>
      </c>
      <c r="G33" s="1003"/>
      <c r="H33" s="1085" t="s">
        <v>2257</v>
      </c>
      <c r="I33" s="1160"/>
      <c r="J33" s="1161"/>
      <c r="K33" s="1162"/>
      <c r="L33" s="1163"/>
      <c r="M33" s="1164"/>
    </row>
    <row r="34" ht="18" customHeight="1" spans="1:13">
      <c r="A34" s="1319" t="s">
        <v>967</v>
      </c>
      <c r="B34" s="1014" t="s">
        <v>2204</v>
      </c>
      <c r="C34" s="129">
        <f ca="1">ROUND(C8*F34/(1+'数据-取费表'!C42),2)</f>
        <v>0</v>
      </c>
      <c r="D34" s="1083" t="s">
        <v>2205</v>
      </c>
      <c r="E34" s="1014" t="s">
        <v>2195</v>
      </c>
      <c r="F34" s="1059">
        <f>'数据-取费表'!B41</f>
        <v>0.056</v>
      </c>
      <c r="G34" s="1003"/>
      <c r="H34" s="1086"/>
      <c r="I34" s="1165"/>
      <c r="J34" s="1166"/>
      <c r="K34" s="1167"/>
      <c r="L34" s="1168"/>
      <c r="M34" s="1169"/>
    </row>
    <row r="35" ht="18" customHeight="1" spans="1:13">
      <c r="A35" s="1319" t="s">
        <v>1021</v>
      </c>
      <c r="B35" s="1014" t="s">
        <v>2208</v>
      </c>
      <c r="C35" s="129">
        <f ca="1">IF(D35="按租金收入计税",ROUND(C8*F35/(1+'数据-取费表'!C42),2),IF(D35="按房产原值计税",ROUND(C31*F35*0.7,2),INDIRECT("'数据-取费表'!Aj"&amp;$G$1)))</f>
        <v>0</v>
      </c>
      <c r="D35" s="1087" t="s">
        <v>2209</v>
      </c>
      <c r="E35" s="1014" t="s">
        <v>2195</v>
      </c>
      <c r="F35" s="1059">
        <f>IF(D35="按租金收入计税",'数据-取费表'!B51,'数据-取费表'!B50)</f>
        <v>0.12</v>
      </c>
      <c r="G35" s="1003"/>
      <c r="H35" s="1088"/>
      <c r="I35" s="1088"/>
      <c r="J35" s="1088"/>
      <c r="K35" s="1170"/>
      <c r="L35" s="1088"/>
      <c r="M35" s="1088"/>
    </row>
    <row r="36" ht="18" customHeight="1" spans="1:13">
      <c r="A36" s="1444" t="s">
        <v>974</v>
      </c>
      <c r="B36" s="1089" t="s">
        <v>2213</v>
      </c>
      <c r="C36" s="1090">
        <f ca="1">ROUND(F36*F37/10000,2)</f>
        <v>0</v>
      </c>
      <c r="D36" s="1091" t="s">
        <v>2214</v>
      </c>
      <c r="E36" s="1014" t="s">
        <v>2215</v>
      </c>
      <c r="F36" s="1067">
        <f>'数据-取费表'!B52</f>
        <v>3</v>
      </c>
      <c r="G36" s="1003"/>
      <c r="H36" s="1081"/>
      <c r="I36" s="1475"/>
      <c r="J36" s="1174"/>
      <c r="K36" s="1173"/>
      <c r="L36" s="1174"/>
      <c r="M36" s="1174"/>
    </row>
    <row r="37" ht="18" customHeight="1" spans="1:13">
      <c r="A37" s="1092"/>
      <c r="B37" s="1093"/>
      <c r="C37" s="1094"/>
      <c r="D37" s="1095"/>
      <c r="E37" s="1014" t="s">
        <v>2220</v>
      </c>
      <c r="F37" s="1015">
        <f ca="1">INDIRECT("'数据-取费表'!r"&amp;$G$1)</f>
        <v>0</v>
      </c>
      <c r="G37" s="1003"/>
      <c r="H37" s="1081"/>
      <c r="I37" s="1475"/>
      <c r="J37" s="1088"/>
      <c r="K37" s="1170"/>
      <c r="L37" s="1088"/>
      <c r="M37" s="1088"/>
    </row>
    <row r="38" ht="18" customHeight="1" spans="1:13">
      <c r="A38" s="1319" t="s">
        <v>2210</v>
      </c>
      <c r="B38" s="1014" t="s">
        <v>2223</v>
      </c>
      <c r="C38" s="129">
        <f ca="1">ROUND(C31*F38,2)</f>
        <v>0</v>
      </c>
      <c r="D38" s="1083" t="s">
        <v>2258</v>
      </c>
      <c r="E38" s="1014" t="s">
        <v>2195</v>
      </c>
      <c r="F38" s="1096">
        <f ca="1">INDIRECT("'数据-取费表'!Ak"&amp;$G$1)</f>
        <v>0</v>
      </c>
      <c r="G38" s="1003"/>
      <c r="H38" s="1088"/>
      <c r="I38" s="1475"/>
      <c r="J38" s="1106"/>
      <c r="K38" s="1179"/>
      <c r="L38" s="1088"/>
      <c r="M38" s="1088"/>
    </row>
    <row r="39" ht="18" customHeight="1" spans="1:13">
      <c r="A39" s="1319" t="s">
        <v>2216</v>
      </c>
      <c r="B39" s="1014" t="s">
        <v>2227</v>
      </c>
      <c r="C39" s="129">
        <f ca="1">ROUND(C15*F39,2)</f>
        <v>0</v>
      </c>
      <c r="D39" s="1083" t="s">
        <v>2228</v>
      </c>
      <c r="E39" s="1014" t="s">
        <v>2195</v>
      </c>
      <c r="F39" s="1097">
        <f ca="1">INDIRECT("'数据-取费表'!Al"&amp;$G$1)</f>
        <v>0</v>
      </c>
      <c r="G39" s="1003"/>
      <c r="H39" s="1088"/>
      <c r="I39" s="1475"/>
      <c r="J39" s="1106"/>
      <c r="K39" s="1179"/>
      <c r="L39" s="1088"/>
      <c r="M39" s="1088"/>
    </row>
    <row r="40" ht="18" customHeight="1" spans="1:13">
      <c r="A40" s="1443" t="s">
        <v>2221</v>
      </c>
      <c r="B40" s="1076" t="s">
        <v>2211</v>
      </c>
      <c r="C40" s="1074">
        <f ca="1">ROUND(C7*F40,2)</f>
        <v>0</v>
      </c>
      <c r="D40" s="1075" t="s">
        <v>2231</v>
      </c>
      <c r="E40" s="1076" t="s">
        <v>2195</v>
      </c>
      <c r="F40" s="1043">
        <f ca="1">INDIRECT("'数据-取费表'!Am"&amp;$G$1)</f>
        <v>0</v>
      </c>
      <c r="G40" s="1003"/>
      <c r="H40" s="1088"/>
      <c r="I40" s="1475"/>
      <c r="J40" s="1106"/>
      <c r="K40" s="1184"/>
      <c r="L40" s="1088"/>
      <c r="M40" s="1088"/>
    </row>
    <row r="41" ht="18" customHeight="1" spans="1:13">
      <c r="A41" s="1045">
        <v>4</v>
      </c>
      <c r="B41" s="1046" t="s">
        <v>2259</v>
      </c>
      <c r="C41" s="1445"/>
      <c r="D41" s="1446"/>
      <c r="E41" s="1446"/>
      <c r="F41" s="1447"/>
      <c r="G41" s="1003"/>
      <c r="H41" s="1003"/>
      <c r="I41" s="1003"/>
      <c r="J41" s="1003"/>
      <c r="K41" s="1184"/>
      <c r="L41" s="1003"/>
      <c r="M41" s="1003"/>
    </row>
    <row r="42" ht="18" customHeight="1" spans="1:13">
      <c r="A42" s="1319" t="s">
        <v>942</v>
      </c>
      <c r="B42" s="1171" t="s">
        <v>2260</v>
      </c>
      <c r="C42" s="1448">
        <f ca="1">C7-C32</f>
        <v>0</v>
      </c>
      <c r="D42" s="1052" t="s">
        <v>2261</v>
      </c>
      <c r="E42" s="1245"/>
      <c r="F42" s="1246"/>
      <c r="G42" s="1003"/>
      <c r="H42" s="1003"/>
      <c r="I42" s="1003"/>
      <c r="J42" s="1003"/>
      <c r="K42" s="1184"/>
      <c r="L42" s="1003"/>
      <c r="M42" s="1003"/>
    </row>
    <row r="43" ht="18" customHeight="1" spans="1:13">
      <c r="A43" s="1319" t="s">
        <v>2210</v>
      </c>
      <c r="B43" s="1171" t="s">
        <v>2262</v>
      </c>
      <c r="C43" s="1172">
        <f ca="1">ROUND(C15*F43,0)</f>
        <v>0</v>
      </c>
      <c r="D43" s="1449" t="s">
        <v>2263</v>
      </c>
      <c r="E43" s="1450" t="s">
        <v>2264</v>
      </c>
      <c r="F43" s="1451">
        <f ca="1">INDIRECT("'数据-取费表'!j"&amp;$G$1)</f>
        <v>0</v>
      </c>
      <c r="G43" s="1003"/>
      <c r="H43" s="1003"/>
      <c r="I43" s="1003"/>
      <c r="J43" s="1003"/>
      <c r="K43" s="1184"/>
      <c r="L43" s="1003"/>
      <c r="M43" s="1003"/>
    </row>
    <row r="44" ht="18" customHeight="1" spans="1:13">
      <c r="A44" s="1319" t="s">
        <v>2216</v>
      </c>
      <c r="B44" s="1171" t="s">
        <v>2265</v>
      </c>
      <c r="C44" s="1452">
        <f ca="1">C42-C43</f>
        <v>0</v>
      </c>
      <c r="D44" s="1453" t="s">
        <v>2266</v>
      </c>
      <c r="E44" s="1454"/>
      <c r="F44" s="1455"/>
      <c r="G44" s="1003"/>
      <c r="H44" s="1003"/>
      <c r="I44" s="1003"/>
      <c r="J44" s="1003"/>
      <c r="K44" s="1184"/>
      <c r="L44" s="1003"/>
      <c r="M44" s="1003"/>
    </row>
    <row r="45" ht="18" customHeight="1" spans="1:13">
      <c r="A45" s="1319" t="s">
        <v>2221</v>
      </c>
      <c r="B45" s="1449" t="s">
        <v>2267</v>
      </c>
      <c r="C45" s="1456">
        <f ca="1">ROUND(-PV(F45,F46,C44,0),0)</f>
        <v>0</v>
      </c>
      <c r="D45" s="1457" t="s">
        <v>2268</v>
      </c>
      <c r="E45" s="1056" t="s">
        <v>2269</v>
      </c>
      <c r="F45" s="1458">
        <f ca="1">INDIRECT("'数据-取费表'!h"&amp;$G$1)</f>
        <v>0</v>
      </c>
      <c r="G45" s="1003"/>
      <c r="H45" s="1003"/>
      <c r="I45" s="1003"/>
      <c r="J45" s="1003"/>
      <c r="K45" s="1184"/>
      <c r="L45" s="1003"/>
      <c r="M45" s="1003"/>
    </row>
    <row r="46" ht="18" customHeight="1" spans="1:13">
      <c r="A46" s="1459"/>
      <c r="B46" s="1460"/>
      <c r="C46" s="1461"/>
      <c r="D46" s="1462"/>
      <c r="E46" s="1463" t="s">
        <v>2270</v>
      </c>
      <c r="F46" s="1112">
        <f ca="1">IF(INDIRECT("'数据-取费表'!af"&amp;$G$1)=0,INDIRECT("'数据-取费表'!ae"&amp;$G$1),INDIRECT("'数据-取费表'!af"&amp;$G$1))</f>
        <v>0</v>
      </c>
      <c r="G46" s="1003"/>
      <c r="H46" s="1003"/>
      <c r="I46" s="1003"/>
      <c r="J46" s="1003"/>
      <c r="K46" s="1184"/>
      <c r="L46" s="1003"/>
      <c r="M46" s="1003"/>
    </row>
    <row r="47" s="722" customFormat="1" ht="18" customHeight="1" spans="1:18">
      <c r="A47" s="1464"/>
      <c r="D47" s="1113"/>
      <c r="E47" s="1113"/>
      <c r="F47" s="1113"/>
      <c r="I47" s="1189" t="s">
        <v>2271</v>
      </c>
      <c r="J47" s="1190"/>
      <c r="K47" s="1191"/>
      <c r="L47" s="1192" t="e">
        <f ca="1">IF(M48="住宅",0,IF(L49&gt;J52,L61,J61))</f>
        <v>#DIV/0!</v>
      </c>
      <c r="O47" s="1194" t="s">
        <v>2272</v>
      </c>
      <c r="P47" s="1195"/>
      <c r="Q47" s="667"/>
      <c r="R47" s="1195"/>
    </row>
    <row r="48" s="722" customFormat="1" ht="18" customHeight="1" spans="1:18">
      <c r="A48" s="1464"/>
      <c r="C48" s="1465"/>
      <c r="D48" s="1466"/>
      <c r="E48" s="1466"/>
      <c r="F48" s="1467"/>
      <c r="G48" s="1129"/>
      <c r="I48" s="1196" t="s">
        <v>2273</v>
      </c>
      <c r="J48" s="1197"/>
      <c r="K48" s="1198" t="s">
        <v>2274</v>
      </c>
      <c r="L48" s="1199">
        <f ca="1">INDIRECT("'数据-取费表'!d"&amp;$G$1)</f>
        <v>0</v>
      </c>
      <c r="M48" s="1476" t="str">
        <f>IF(ISNUMBER(FIND("住宅",C1)),"住宅","非住宅")</f>
        <v>非住宅</v>
      </c>
      <c r="O48" s="1200" t="s">
        <v>1502</v>
      </c>
      <c r="P48" s="1201" t="s">
        <v>444</v>
      </c>
      <c r="Q48" s="1240" t="s">
        <v>2275</v>
      </c>
      <c r="R48" s="1201" t="s">
        <v>2276</v>
      </c>
    </row>
    <row r="49" s="722" customFormat="1" ht="18" customHeight="1" spans="1:18">
      <c r="A49" s="1464"/>
      <c r="D49" s="1468"/>
      <c r="E49" s="1469"/>
      <c r="F49" s="1467"/>
      <c r="G49" s="1129"/>
      <c r="H49" s="1130"/>
      <c r="I49" s="1202" t="s">
        <v>2277</v>
      </c>
      <c r="J49" s="1203"/>
      <c r="K49" s="1204" t="s">
        <v>373</v>
      </c>
      <c r="L49" s="716">
        <f ca="1">INDIRECT("'数据-取费表'!f"&amp;$G$1)</f>
        <v>0</v>
      </c>
      <c r="O49" s="1205" t="s">
        <v>2278</v>
      </c>
      <c r="P49" s="1206" t="s">
        <v>2279</v>
      </c>
      <c r="Q49" s="1241">
        <f ca="1">C41+J31</f>
        <v>0</v>
      </c>
      <c r="R49" s="1206" t="s">
        <v>2280</v>
      </c>
    </row>
    <row r="50" s="722" customFormat="1" ht="18" customHeight="1" spans="1:18">
      <c r="A50" s="1464"/>
      <c r="D50" s="1470"/>
      <c r="E50" s="1470"/>
      <c r="F50" s="1466"/>
      <c r="G50" s="1131"/>
      <c r="H50" s="1130"/>
      <c r="I50" s="1202" t="s">
        <v>2281</v>
      </c>
      <c r="J50" s="1207"/>
      <c r="K50" s="1208" t="s">
        <v>2282</v>
      </c>
      <c r="L50" s="1209"/>
      <c r="O50" s="1205" t="s">
        <v>2283</v>
      </c>
      <c r="P50" s="1206" t="s">
        <v>2284</v>
      </c>
      <c r="Q50" s="1241" t="e">
        <f ca="1">J61</f>
        <v>#DIV/0!</v>
      </c>
      <c r="R50" s="1206" t="s">
        <v>2285</v>
      </c>
    </row>
    <row r="51" s="722" customFormat="1" ht="18" customHeight="1" spans="1:18">
      <c r="A51" s="1471"/>
      <c r="D51" s="1470"/>
      <c r="E51" s="1470"/>
      <c r="F51" s="1113"/>
      <c r="H51" s="1130"/>
      <c r="I51" s="1202" t="s">
        <v>2286</v>
      </c>
      <c r="J51" s="1210">
        <f>SUMPRODUCT((I64:I66=J48)*(J63:L63=J49)*(J64:L66))</f>
        <v>0</v>
      </c>
      <c r="K51" s="1208" t="s">
        <v>2287</v>
      </c>
      <c r="L51" s="1209"/>
      <c r="O51" s="1211" t="s">
        <v>2288</v>
      </c>
      <c r="P51" s="1206" t="s">
        <v>2289</v>
      </c>
      <c r="Q51" s="1241">
        <f ca="1">C31</f>
        <v>0</v>
      </c>
      <c r="R51" s="1206" t="s">
        <v>2280</v>
      </c>
    </row>
    <row r="52" s="722" customFormat="1" ht="18" customHeight="1" spans="1:18">
      <c r="A52" s="1471"/>
      <c r="F52" s="1113"/>
      <c r="I52" s="1212" t="s">
        <v>2290</v>
      </c>
      <c r="J52" s="1213">
        <f>IF(J50="",J51,J50+J51-YEAR('数据-取费表'!B3))</f>
        <v>0</v>
      </c>
      <c r="K52" s="1202" t="s">
        <v>2291</v>
      </c>
      <c r="L52" s="1214">
        <f ca="1">C45</f>
        <v>0</v>
      </c>
      <c r="O52" s="1211" t="s">
        <v>2292</v>
      </c>
      <c r="P52" s="1206" t="s">
        <v>2293</v>
      </c>
      <c r="Q52" s="1242" t="e">
        <f ca="1">J59</f>
        <v>#DIV/0!</v>
      </c>
      <c r="R52" s="1243"/>
    </row>
    <row r="53" s="722" customFormat="1" ht="18" customHeight="1" spans="1:18">
      <c r="A53" s="1471"/>
      <c r="F53" s="1113"/>
      <c r="I53" s="1215" t="s">
        <v>2294</v>
      </c>
      <c r="J53" s="1216"/>
      <c r="K53" s="1215" t="s">
        <v>1339</v>
      </c>
      <c r="L53" s="1216"/>
      <c r="O53" s="1211" t="s">
        <v>2295</v>
      </c>
      <c r="P53" s="1206" t="s">
        <v>2296</v>
      </c>
      <c r="Q53" s="1242">
        <f>J53</f>
        <v>0</v>
      </c>
      <c r="R53" s="1243"/>
    </row>
    <row r="54" s="722" customFormat="1" ht="30.75" spans="1:18">
      <c r="A54" s="1471"/>
      <c r="I54" s="1217" t="s">
        <v>2297</v>
      </c>
      <c r="J54" s="1218">
        <f ca="1">IF(M48="住宅",MAX(J52,L49-'数据-取费表'!B20),MIN(J52,L49-'数据-取费表'!B20))</f>
        <v>-1.5</v>
      </c>
      <c r="K54" s="1477"/>
      <c r="L54" s="1478"/>
      <c r="O54" s="1211" t="s">
        <v>2298</v>
      </c>
      <c r="P54" s="1206" t="s">
        <v>2299</v>
      </c>
      <c r="Q54" s="1241">
        <f ca="1">J54</f>
        <v>-1.5</v>
      </c>
      <c r="R54" s="1206" t="s">
        <v>2300</v>
      </c>
    </row>
    <row r="55" s="722" customFormat="1" ht="18" customHeight="1" spans="1:18">
      <c r="A55" s="1471"/>
      <c r="I55" s="147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479"/>
      <c r="K55" s="1480"/>
      <c r="O55" s="1205" t="s">
        <v>2301</v>
      </c>
      <c r="P55" s="1206" t="s">
        <v>2302</v>
      </c>
      <c r="Q55" s="1241" t="e">
        <f ca="1">Q49+Q50</f>
        <v>#DIV/0!</v>
      </c>
      <c r="R55" s="1243" t="s">
        <v>2303</v>
      </c>
    </row>
    <row r="56" s="722" customFormat="1" ht="16.25" spans="1:18">
      <c r="A56" s="1471"/>
      <c r="B56" s="982"/>
      <c r="C56" s="982"/>
      <c r="I56" s="1221" t="s">
        <v>2304</v>
      </c>
      <c r="J56" s="1222" t="e">
        <f ca="1">ROUND(IF(J48="钢混",J58/J51,1-(1-2%)*(J51-J58)/J51),3)</f>
        <v>#DIV/0!</v>
      </c>
      <c r="K56" s="1223" t="s">
        <v>2305</v>
      </c>
      <c r="L56" s="1224"/>
      <c r="O56" s="1225" t="s">
        <v>2306</v>
      </c>
      <c r="P56" s="1195"/>
      <c r="Q56" s="667"/>
      <c r="R56" s="1195"/>
    </row>
    <row r="57" s="722" customFormat="1" ht="45.75" spans="1:18">
      <c r="A57" s="1471"/>
      <c r="B57" s="982"/>
      <c r="C57" s="982"/>
      <c r="I57" s="1226" t="s">
        <v>2307</v>
      </c>
      <c r="J57" s="1227"/>
      <c r="K57" s="1202" t="s">
        <v>2308</v>
      </c>
      <c r="L57" s="716">
        <f ca="1">IF(L49&lt;J52,"——",L49-J52)</f>
        <v>0</v>
      </c>
      <c r="O57" s="1200" t="s">
        <v>1502</v>
      </c>
      <c r="P57" s="1201" t="s">
        <v>444</v>
      </c>
      <c r="Q57" s="1240" t="s">
        <v>2275</v>
      </c>
      <c r="R57" s="1201" t="s">
        <v>2276</v>
      </c>
    </row>
    <row r="58" s="722" customFormat="1" ht="30.75" spans="1:18">
      <c r="A58" s="1471"/>
      <c r="B58" s="982"/>
      <c r="C58" s="982"/>
      <c r="I58" s="1228" t="s">
        <v>2309</v>
      </c>
      <c r="J58" s="1229">
        <f ca="1">IF(OR(M48="住宅",J52&lt;L49,J57="是"),"——",J52-L49)</f>
        <v>0</v>
      </c>
      <c r="K58" s="1202" t="s">
        <v>2310</v>
      </c>
      <c r="L58" s="716">
        <f ca="1">IF(L49&lt;J52,"——",IF(L56="比较法",L50,IF(L56="基准地价",L51,L52)))</f>
        <v>0</v>
      </c>
      <c r="O58" s="1205" t="s">
        <v>2278</v>
      </c>
      <c r="P58" s="1206" t="s">
        <v>2279</v>
      </c>
      <c r="Q58" s="1241">
        <f ca="1">C41+J31</f>
        <v>0</v>
      </c>
      <c r="R58" s="1206" t="s">
        <v>2280</v>
      </c>
    </row>
    <row r="59" s="722" customFormat="1" ht="30.75" spans="1:18">
      <c r="A59" s="1471"/>
      <c r="B59" s="982"/>
      <c r="C59" s="982"/>
      <c r="I59" s="1228" t="s">
        <v>2311</v>
      </c>
      <c r="J59" s="1230" t="e">
        <f ca="1">IF(J56&lt;0.4,0.4,J56)</f>
        <v>#DIV/0!</v>
      </c>
      <c r="K59" s="1202" t="s">
        <v>2312</v>
      </c>
      <c r="L59" s="716">
        <f ca="1">IF(ISERROR(POWER(1+L53,L48-L49)*(POWER(1+L53,L49)-1)/(POWER(1+L53,L48)-1)),0,POWER(1+L53,L48-L49)*(POWER(1+L53,L49)-1)/(POWER(1+L53,L48)-1))</f>
        <v>0</v>
      </c>
      <c r="O59" s="1205" t="s">
        <v>2283</v>
      </c>
      <c r="P59" s="1206" t="s">
        <v>2313</v>
      </c>
      <c r="Q59" s="1241" t="e">
        <f ca="1">L61</f>
        <v>#DIV/0!</v>
      </c>
      <c r="R59" s="1243" t="s">
        <v>2314</v>
      </c>
    </row>
    <row r="60" s="722" customFormat="1" ht="30.75" spans="1:18">
      <c r="A60" s="1471"/>
      <c r="B60" s="982"/>
      <c r="C60" s="982"/>
      <c r="I60" s="1228" t="s">
        <v>2315</v>
      </c>
      <c r="J60" s="1229" t="e">
        <f ca="1">IF(OR(M48="住宅",J52&lt;L49,J57="是"),"——",ROUND(C30*J59,0))</f>
        <v>#DIV/0!</v>
      </c>
      <c r="K60" s="1202" t="s">
        <v>2316</v>
      </c>
      <c r="L60" s="716">
        <f ca="1">IF(ISERROR(POWER(1+L53,L48-J52)*(POWER(1+L53,J52)-1)/(POWER(1+L53,L48)-1)),0,POWER(1+L53,L48-J52)*(POWER(1+L53,J52)-1)/(POWER(1+L53,L48)-1))</f>
        <v>0</v>
      </c>
      <c r="O60" s="1211" t="s">
        <v>2288</v>
      </c>
      <c r="P60" s="1206" t="s">
        <v>2317</v>
      </c>
      <c r="Q60" s="1241">
        <f>IF(L56="比较法",L50,IF(L56="基准地价",L51,0))</f>
        <v>0</v>
      </c>
      <c r="R60" s="1206" t="s">
        <v>2280</v>
      </c>
    </row>
    <row r="61" s="722" customFormat="1" ht="16.25" spans="1:18">
      <c r="A61" s="1471"/>
      <c r="B61" s="982"/>
      <c r="C61" s="982"/>
      <c r="I61" s="1231" t="s">
        <v>2318</v>
      </c>
      <c r="J61" s="1232" t="e">
        <f ca="1">IF(OR(M48="住宅",J52&lt;L49,J57="是"),"0",ROUND(J60/(1+J53)^J54,0))</f>
        <v>#DIV/0!</v>
      </c>
      <c r="K61" s="1233" t="s">
        <v>2319</v>
      </c>
      <c r="L61" s="1232" t="e">
        <f ca="1">IF(OR(M48="住宅",L49&lt;J52),0,ROUND(L58*(L59/L60-1),0))</f>
        <v>#DIV/0!</v>
      </c>
      <c r="O61" s="1211" t="s">
        <v>2292</v>
      </c>
      <c r="P61" s="1206" t="s">
        <v>2320</v>
      </c>
      <c r="Q61" s="1242">
        <f>L53</f>
        <v>0</v>
      </c>
      <c r="R61" s="1243"/>
    </row>
    <row r="62" s="722" customFormat="1" ht="20.25" spans="1:18">
      <c r="A62" s="1471"/>
      <c r="B62" s="982"/>
      <c r="C62" s="982"/>
      <c r="K62" s="1188"/>
      <c r="O62" s="1211" t="s">
        <v>2295</v>
      </c>
      <c r="P62" s="1206" t="s">
        <v>2321</v>
      </c>
      <c r="Q62" s="1241">
        <f ca="1">L59</f>
        <v>0</v>
      </c>
      <c r="R62" s="1243" t="s">
        <v>2322</v>
      </c>
    </row>
    <row r="63" s="722" customFormat="1" ht="20.25" spans="1:18">
      <c r="A63" s="1471"/>
      <c r="B63" s="982"/>
      <c r="C63" s="982"/>
      <c r="I63" s="1234" t="s">
        <v>2323</v>
      </c>
      <c r="J63" s="1235" t="s">
        <v>2324</v>
      </c>
      <c r="K63" s="1235" t="s">
        <v>2325</v>
      </c>
      <c r="L63" s="1235" t="s">
        <v>2326</v>
      </c>
      <c r="M63" s="1236" t="s">
        <v>2327</v>
      </c>
      <c r="O63" s="1211" t="s">
        <v>2298</v>
      </c>
      <c r="P63" s="1206" t="s">
        <v>2328</v>
      </c>
      <c r="Q63" s="1241">
        <f ca="1">L60</f>
        <v>0</v>
      </c>
      <c r="R63" s="1243" t="s">
        <v>2329</v>
      </c>
    </row>
    <row r="64" s="722" customFormat="1" ht="16.25" spans="1:18">
      <c r="A64" s="1471"/>
      <c r="B64" s="982"/>
      <c r="C64" s="982"/>
      <c r="I64" s="1234" t="s">
        <v>2330</v>
      </c>
      <c r="J64" s="1235">
        <v>70</v>
      </c>
      <c r="K64" s="1235">
        <v>50</v>
      </c>
      <c r="L64" s="1235">
        <v>80</v>
      </c>
      <c r="M64" s="1237">
        <v>0.02</v>
      </c>
      <c r="O64" s="1205" t="s">
        <v>2301</v>
      </c>
      <c r="P64" s="1206" t="s">
        <v>2302</v>
      </c>
      <c r="Q64" s="1241" t="e">
        <f ca="1">Q58+Q59</f>
        <v>#DIV/0!</v>
      </c>
      <c r="R64" s="1243" t="s">
        <v>2303</v>
      </c>
    </row>
    <row r="65" s="722" customFormat="1" ht="16.25" spans="1:18">
      <c r="A65" s="1471"/>
      <c r="B65" s="982"/>
      <c r="C65" s="982"/>
      <c r="I65" s="1234" t="s">
        <v>2331</v>
      </c>
      <c r="J65" s="1235">
        <v>50</v>
      </c>
      <c r="K65" s="1235">
        <v>35</v>
      </c>
      <c r="L65" s="1235">
        <v>60</v>
      </c>
      <c r="M65" s="715">
        <v>0</v>
      </c>
      <c r="O65" s="1225" t="s">
        <v>2332</v>
      </c>
      <c r="P65" s="1195"/>
      <c r="Q65" s="667"/>
      <c r="R65" s="1195"/>
    </row>
    <row r="66" s="722" customFormat="1" ht="16.25" spans="1:18">
      <c r="A66" s="1471"/>
      <c r="B66" s="982"/>
      <c r="C66" s="982"/>
      <c r="I66" s="1234" t="s">
        <v>2333</v>
      </c>
      <c r="J66" s="1235">
        <v>40</v>
      </c>
      <c r="K66" s="1235">
        <v>30</v>
      </c>
      <c r="L66" s="1235">
        <v>50</v>
      </c>
      <c r="M66" s="1237">
        <v>0.02</v>
      </c>
      <c r="O66" s="1200" t="s">
        <v>1502</v>
      </c>
      <c r="P66" s="1201" t="s">
        <v>444</v>
      </c>
      <c r="Q66" s="1240" t="s">
        <v>2275</v>
      </c>
      <c r="R66" s="1201" t="s">
        <v>2276</v>
      </c>
    </row>
    <row r="67" s="722" customFormat="1" ht="16.25" spans="1:18">
      <c r="A67" s="1471"/>
      <c r="B67" s="982"/>
      <c r="C67" s="982"/>
      <c r="K67" s="1188"/>
      <c r="O67" s="1205" t="s">
        <v>2278</v>
      </c>
      <c r="P67" s="1206" t="s">
        <v>2279</v>
      </c>
      <c r="Q67" s="1241">
        <f ca="1">C41+J31</f>
        <v>0</v>
      </c>
      <c r="R67" s="1206" t="s">
        <v>2280</v>
      </c>
    </row>
    <row r="68" s="722" customFormat="1" ht="20.25" spans="1:18">
      <c r="A68" s="1471"/>
      <c r="B68" s="982"/>
      <c r="C68" s="982"/>
      <c r="K68" s="1188"/>
      <c r="O68" s="1205" t="s">
        <v>2283</v>
      </c>
      <c r="P68" s="1206" t="s">
        <v>2313</v>
      </c>
      <c r="Q68" s="1241" t="e">
        <f ca="1">L61</f>
        <v>#DIV/0!</v>
      </c>
      <c r="R68" s="1243" t="s">
        <v>2314</v>
      </c>
    </row>
    <row r="69" s="722" customFormat="1" ht="23.25" spans="1:18">
      <c r="A69" s="1471"/>
      <c r="B69" s="982"/>
      <c r="C69" s="982"/>
      <c r="K69" s="1188"/>
      <c r="O69" s="1211" t="s">
        <v>2288</v>
      </c>
      <c r="P69" s="1206" t="s">
        <v>2317</v>
      </c>
      <c r="Q69" s="1248">
        <f ca="1">L52</f>
        <v>0</v>
      </c>
      <c r="R69" s="1249" t="s">
        <v>2334</v>
      </c>
    </row>
    <row r="70" s="722" customFormat="1" ht="20.25" spans="1:18">
      <c r="A70" s="1471"/>
      <c r="B70" s="982"/>
      <c r="C70" s="982"/>
      <c r="K70" s="1188"/>
      <c r="O70" s="1211" t="s">
        <v>2292</v>
      </c>
      <c r="P70" s="1247" t="s">
        <v>2335</v>
      </c>
      <c r="Q70" s="1241">
        <f ca="1">ROUND(Q71-Q72*Q73,0)</f>
        <v>0</v>
      </c>
      <c r="R70" s="1243"/>
    </row>
    <row r="71" s="722" customFormat="1" ht="16.25" spans="1:18">
      <c r="A71" s="1471"/>
      <c r="B71" s="982"/>
      <c r="C71" s="982"/>
      <c r="K71" s="1188"/>
      <c r="O71" s="1211" t="s">
        <v>2336</v>
      </c>
      <c r="P71" s="1247" t="s">
        <v>2337</v>
      </c>
      <c r="Q71" s="1241">
        <f ca="1">C42</f>
        <v>0</v>
      </c>
      <c r="R71" s="1206" t="s">
        <v>2280</v>
      </c>
    </row>
    <row r="72" s="722" customFormat="1" ht="16.25" spans="1:18">
      <c r="A72" s="1471"/>
      <c r="B72" s="982"/>
      <c r="C72" s="982"/>
      <c r="K72" s="1188"/>
      <c r="O72" s="1211" t="s">
        <v>2338</v>
      </c>
      <c r="P72" s="1247" t="s">
        <v>2339</v>
      </c>
      <c r="Q72" s="1241">
        <f ca="1">C15</f>
        <v>0</v>
      </c>
      <c r="R72" s="1206" t="s">
        <v>2280</v>
      </c>
    </row>
    <row r="73" s="722" customFormat="1" ht="16.25" spans="1:18">
      <c r="A73" s="1471"/>
      <c r="B73" s="982"/>
      <c r="C73" s="982"/>
      <c r="K73" s="1188"/>
      <c r="O73" s="1211" t="s">
        <v>2340</v>
      </c>
      <c r="P73" s="1247" t="s">
        <v>2341</v>
      </c>
      <c r="Q73" s="1242">
        <f ca="1">F43</f>
        <v>0</v>
      </c>
      <c r="R73" s="1243"/>
    </row>
    <row r="74" s="722" customFormat="1" ht="16.25" spans="1:18">
      <c r="A74" s="1471"/>
      <c r="B74" s="982"/>
      <c r="C74" s="982"/>
      <c r="K74" s="1188"/>
      <c r="O74" s="1211" t="s">
        <v>2295</v>
      </c>
      <c r="P74" s="1206" t="s">
        <v>2320</v>
      </c>
      <c r="Q74" s="1242">
        <f>L53</f>
        <v>0</v>
      </c>
      <c r="R74" s="1243"/>
    </row>
    <row r="75" s="722" customFormat="1" ht="20.25" spans="1:18">
      <c r="A75" s="1471"/>
      <c r="B75" s="982"/>
      <c r="C75" s="982"/>
      <c r="K75" s="1188"/>
      <c r="O75" s="1211" t="s">
        <v>2298</v>
      </c>
      <c r="P75" s="1206" t="s">
        <v>2321</v>
      </c>
      <c r="Q75" s="1241">
        <f ca="1">L59</f>
        <v>0</v>
      </c>
      <c r="R75" s="1243" t="s">
        <v>2322</v>
      </c>
    </row>
    <row r="76" s="722" customFormat="1" ht="20.25" spans="1:18">
      <c r="A76" s="1471"/>
      <c r="B76" s="982"/>
      <c r="C76" s="982"/>
      <c r="K76" s="1188"/>
      <c r="O76" s="1211" t="s">
        <v>2342</v>
      </c>
      <c r="P76" s="1206" t="s">
        <v>2328</v>
      </c>
      <c r="Q76" s="1241">
        <f ca="1">L60</f>
        <v>0</v>
      </c>
      <c r="R76" s="1243" t="s">
        <v>2329</v>
      </c>
    </row>
    <row r="77" s="722" customFormat="1" ht="16.25" spans="1:18">
      <c r="A77" s="1471"/>
      <c r="B77" s="982"/>
      <c r="C77" s="982"/>
      <c r="K77" s="1188"/>
      <c r="O77" s="1205" t="s">
        <v>2301</v>
      </c>
      <c r="P77" s="1206" t="s">
        <v>2302</v>
      </c>
      <c r="Q77" s="1241" t="e">
        <f ca="1">Q67+Q68</f>
        <v>#DIV/0!</v>
      </c>
      <c r="R77" s="1243" t="s">
        <v>2303</v>
      </c>
    </row>
    <row r="78" s="722" customFormat="1" spans="1:11">
      <c r="A78" s="1471"/>
      <c r="B78" s="982"/>
      <c r="C78" s="982"/>
      <c r="K78" s="1188"/>
    </row>
    <row r="79" s="722" customFormat="1" spans="1:11">
      <c r="A79" s="1471"/>
      <c r="B79" s="982"/>
      <c r="C79" s="982"/>
      <c r="K79" s="1188"/>
    </row>
    <row r="80" s="722" customFormat="1" spans="1:11">
      <c r="A80" s="1471"/>
      <c r="B80" s="982"/>
      <c r="C80" s="982"/>
      <c r="K80" s="1188"/>
    </row>
    <row r="81" s="722" customFormat="1" spans="1:11">
      <c r="A81" s="1471"/>
      <c r="B81" s="982"/>
      <c r="C81" s="982"/>
      <c r="K81" s="1188"/>
    </row>
    <row r="82" s="722" customFormat="1" spans="1:11">
      <c r="A82" s="1471"/>
      <c r="B82" s="982"/>
      <c r="C82" s="982"/>
      <c r="K82" s="1188"/>
    </row>
    <row r="83" s="722" customFormat="1" spans="1:11">
      <c r="A83" s="1471"/>
      <c r="B83" s="982"/>
      <c r="C83" s="982"/>
      <c r="K83" s="1188"/>
    </row>
    <row r="84" s="722" customFormat="1" spans="1:11">
      <c r="A84" s="1471"/>
      <c r="B84" s="982"/>
      <c r="C84" s="982"/>
      <c r="K84" s="1188"/>
    </row>
    <row r="85" s="722" customFormat="1" spans="1:11">
      <c r="A85" s="1471"/>
      <c r="B85" s="982"/>
      <c r="C85" s="982"/>
      <c r="K85" s="1188"/>
    </row>
    <row r="86" s="722" customFormat="1" spans="1:11">
      <c r="A86" s="1471"/>
      <c r="B86" s="982"/>
      <c r="C86" s="982"/>
      <c r="K86" s="1188"/>
    </row>
    <row r="87" s="722" customFormat="1" spans="1:11">
      <c r="A87" s="1471"/>
      <c r="B87" s="982"/>
      <c r="C87" s="982"/>
      <c r="K87" s="1188"/>
    </row>
    <row r="88" s="722" customFormat="1" spans="1:11">
      <c r="A88" s="1471"/>
      <c r="B88" s="982"/>
      <c r="C88" s="982"/>
      <c r="K88" s="1188"/>
    </row>
    <row r="89" s="722" customFormat="1" spans="1:11">
      <c r="A89" s="1471"/>
      <c r="B89" s="982"/>
      <c r="C89" s="982"/>
      <c r="K89" s="1188"/>
    </row>
    <row r="90" s="722" customFormat="1" spans="1:11">
      <c r="A90" s="1471"/>
      <c r="B90" s="982"/>
      <c r="C90" s="982"/>
      <c r="K90" s="1188"/>
    </row>
    <row r="91" s="722" customFormat="1" spans="1:11">
      <c r="A91" s="1471"/>
      <c r="B91" s="982"/>
      <c r="C91" s="982"/>
      <c r="K91" s="1188"/>
    </row>
    <row r="92" s="722" customFormat="1" spans="1:11">
      <c r="A92" s="1471"/>
      <c r="B92" s="982"/>
      <c r="C92" s="982"/>
      <c r="K92" s="1188"/>
    </row>
    <row r="93" s="722" customFormat="1" spans="1:11">
      <c r="A93" s="1471"/>
      <c r="B93" s="982"/>
      <c r="C93" s="982"/>
      <c r="K93" s="1188"/>
    </row>
    <row r="94" s="722" customFormat="1" spans="1:11">
      <c r="A94" s="1471"/>
      <c r="B94" s="982"/>
      <c r="C94" s="982"/>
      <c r="K94" s="1188"/>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topLeftCell="B1" workbookViewId="0">
      <selection activeCell="C13" sqref="C13:C17"/>
    </sheetView>
  </sheetViews>
  <sheetFormatPr defaultColWidth="6.63636363636364" defaultRowHeight="12.5"/>
  <cols>
    <col min="1" max="1" width="9.72727272727273" style="1301" customWidth="1"/>
    <col min="2" max="2" width="25.7272727272727" style="1302" customWidth="1"/>
    <col min="3" max="3" width="10.3636363636364" style="1303" customWidth="1"/>
    <col min="4" max="4" width="12" style="1302" customWidth="1"/>
    <col min="5" max="5" width="9.45454545454546" style="1301" customWidth="1"/>
    <col min="6" max="6" width="10.0909090909091" style="1302" customWidth="1"/>
    <col min="7" max="7" width="11.6363636363636" style="1302" customWidth="1"/>
    <col min="8" max="8" width="10" style="1302" customWidth="1"/>
    <col min="9" max="11" width="9.45454545454546" style="1302" customWidth="1"/>
    <col min="12" max="12" width="9" style="1292" customWidth="1"/>
    <col min="13" max="13" width="10.4545454545455" style="1292" customWidth="1"/>
    <col min="14" max="26" width="9" style="1292" customWidth="1"/>
    <col min="27" max="254" width="9" style="1302" customWidth="1"/>
    <col min="255" max="16384" width="6.63636363636364" style="1302"/>
  </cols>
  <sheetData>
    <row r="1" s="164" customFormat="1" ht="21" spans="1:26">
      <c r="A1" s="1304" t="s">
        <v>1004</v>
      </c>
      <c r="B1" s="1305"/>
      <c r="C1" s="1306"/>
      <c r="D1" s="1306"/>
      <c r="E1" s="1306"/>
      <c r="F1" s="1306"/>
      <c r="G1" s="1306"/>
      <c r="H1" s="1306"/>
      <c r="I1" s="1306"/>
      <c r="J1" s="1306"/>
      <c r="K1" s="1312">
        <f>MATCH(B1,'数据-取费表'!A6:A16,0)+5</f>
        <v>9</v>
      </c>
      <c r="L1" s="1396"/>
      <c r="M1" s="1396"/>
      <c r="N1" s="1396"/>
      <c r="O1" s="1396"/>
      <c r="P1" s="1396"/>
      <c r="Q1" s="1396"/>
      <c r="R1" s="1396"/>
      <c r="S1" s="1396"/>
      <c r="T1" s="1396"/>
      <c r="U1" s="1396"/>
      <c r="V1" s="1396"/>
      <c r="W1" s="1396"/>
      <c r="X1" s="1396"/>
      <c r="Y1" s="1396"/>
      <c r="Z1" s="1396"/>
    </row>
    <row r="2" s="164" customFormat="1" ht="18" customHeight="1" spans="1:26">
      <c r="A2" s="1307" t="s">
        <v>1005</v>
      </c>
      <c r="B2" s="1308">
        <f ca="1">C36</f>
        <v>128008</v>
      </c>
      <c r="C2" s="1306"/>
      <c r="D2" s="1306"/>
      <c r="E2" s="1306"/>
      <c r="F2" s="1306"/>
      <c r="G2" s="1306"/>
      <c r="H2" s="1306"/>
      <c r="I2" s="1306"/>
      <c r="J2" s="1306"/>
      <c r="K2" s="1306"/>
      <c r="L2" s="1396"/>
      <c r="M2" s="1396"/>
      <c r="N2" s="1396"/>
      <c r="O2" s="1396"/>
      <c r="P2" s="1396"/>
      <c r="Q2" s="1396"/>
      <c r="R2" s="1396"/>
      <c r="S2" s="1396"/>
      <c r="T2" s="1396"/>
      <c r="U2" s="1396"/>
      <c r="V2" s="1396"/>
      <c r="W2" s="1396"/>
      <c r="X2" s="1396"/>
      <c r="Y2" s="1396"/>
      <c r="Z2" s="1396"/>
    </row>
    <row r="3" s="164" customFormat="1" ht="18" customHeight="1" spans="1:26">
      <c r="A3" s="1309" t="s">
        <v>1006</v>
      </c>
      <c r="B3" s="1310">
        <f ca="1">ROUND(B2*10000/IF(B1="",'数据-汇总表'!E3,INDIRECT("'数据-取费表'!K"&amp;$K$1)),0)</f>
        <v>21229</v>
      </c>
      <c r="C3" s="1306"/>
      <c r="D3" s="1306"/>
      <c r="E3" s="1306"/>
      <c r="F3" s="1306"/>
      <c r="G3" s="1306"/>
      <c r="H3" s="1306"/>
      <c r="I3" s="1306"/>
      <c r="J3" s="1306"/>
      <c r="K3" s="1306"/>
      <c r="L3" s="1396"/>
      <c r="M3" s="1396"/>
      <c r="N3" s="1396"/>
      <c r="O3" s="1396"/>
      <c r="P3" s="1396"/>
      <c r="Q3" s="1396"/>
      <c r="R3" s="1396"/>
      <c r="S3" s="1396"/>
      <c r="T3" s="1396"/>
      <c r="U3" s="1396"/>
      <c r="V3" s="1396"/>
      <c r="W3" s="1396"/>
      <c r="X3" s="1396"/>
      <c r="Y3" s="1396"/>
      <c r="Z3" s="1396"/>
    </row>
    <row r="4" s="164" customFormat="1" ht="18" customHeight="1" spans="1:26">
      <c r="A4" s="737" t="s">
        <v>1007</v>
      </c>
      <c r="B4" s="738">
        <f ca="1">ROUND(B2*10000/IF(B1="",'数据-汇总表'!D3,INDIRECT("'数据-取费表'!R"&amp;$K$1)),0)</f>
        <v>71327</v>
      </c>
      <c r="C4" s="1311"/>
      <c r="D4" s="1312"/>
      <c r="E4" s="1312"/>
      <c r="F4" s="1312"/>
      <c r="G4" s="1312"/>
      <c r="H4" s="1312"/>
      <c r="I4" s="1312"/>
      <c r="J4" s="1312"/>
      <c r="K4" s="1312"/>
      <c r="L4" s="1396"/>
      <c r="M4" s="1396"/>
      <c r="N4" s="1396"/>
      <c r="O4" s="1396"/>
      <c r="P4" s="1396"/>
      <c r="Q4" s="1396"/>
      <c r="R4" s="1396"/>
      <c r="S4" s="1396"/>
      <c r="T4" s="1396"/>
      <c r="U4" s="1396"/>
      <c r="V4" s="1396"/>
      <c r="W4" s="1396"/>
      <c r="X4" s="1396"/>
      <c r="Y4" s="1396"/>
      <c r="Z4" s="1396"/>
    </row>
    <row r="5" s="164" customFormat="1" ht="18" customHeight="1" spans="1:26">
      <c r="A5" s="740"/>
      <c r="B5" s="741">
        <f ca="1">ROUND(B2/(IF(B1="",'数据-汇总表'!D3,INDIRECT("'数据-取费表'!R"&amp;$K$1))/666.67),0)</f>
        <v>4755</v>
      </c>
      <c r="C5" s="742" t="s">
        <v>1008</v>
      </c>
      <c r="D5" s="1312"/>
      <c r="E5" s="1312"/>
      <c r="F5" s="1312"/>
      <c r="G5" s="1312"/>
      <c r="H5" s="1312"/>
      <c r="I5" s="1312"/>
      <c r="J5" s="1312"/>
      <c r="K5" s="1312"/>
      <c r="L5" s="1396"/>
      <c r="M5" s="1396"/>
      <c r="N5" s="1396"/>
      <c r="O5" s="1396"/>
      <c r="P5" s="1396"/>
      <c r="Q5" s="1396"/>
      <c r="R5" s="1396"/>
      <c r="S5" s="1396"/>
      <c r="T5" s="1396"/>
      <c r="U5" s="1396"/>
      <c r="V5" s="1396"/>
      <c r="W5" s="1396"/>
      <c r="X5" s="1396"/>
      <c r="Y5" s="1396"/>
      <c r="Z5" s="1396"/>
    </row>
    <row r="6" s="1290" customFormat="1" ht="16.5" customHeight="1" spans="1:26">
      <c r="A6" s="1313" t="s">
        <v>2343</v>
      </c>
      <c r="B6" s="1314"/>
      <c r="C6" s="1315">
        <f ca="1">SUM(C10:K10)</f>
        <v>209706</v>
      </c>
      <c r="D6" s="1314"/>
      <c r="E6" s="1314"/>
      <c r="F6" s="1314"/>
      <c r="G6" s="1314"/>
      <c r="H6" s="1314"/>
      <c r="I6" s="1314"/>
      <c r="J6" s="1314"/>
      <c r="K6" s="1397"/>
      <c r="L6" s="1398"/>
      <c r="M6" s="1398"/>
      <c r="N6" s="1398"/>
      <c r="O6" s="1398"/>
      <c r="P6" s="1398"/>
      <c r="Q6" s="1398"/>
      <c r="R6" s="1398"/>
      <c r="S6" s="1398"/>
      <c r="T6" s="1398"/>
      <c r="U6" s="1398"/>
      <c r="V6" s="1398"/>
      <c r="W6" s="1398"/>
      <c r="X6" s="1398"/>
      <c r="Y6" s="1398"/>
      <c r="Z6" s="1398"/>
    </row>
    <row r="7" s="1291" customFormat="1" ht="14" spans="1:31">
      <c r="A7" s="1316" t="s">
        <v>1010</v>
      </c>
      <c r="B7" s="1317" t="s">
        <v>1011</v>
      </c>
      <c r="C7" s="1318" t="s">
        <v>480</v>
      </c>
      <c r="D7" s="1318" t="s">
        <v>479</v>
      </c>
      <c r="E7" s="1318" t="s">
        <v>481</v>
      </c>
      <c r="F7" s="1318"/>
      <c r="G7" s="1318"/>
      <c r="H7" s="1318"/>
      <c r="I7" s="1318"/>
      <c r="J7" s="1318"/>
      <c r="K7" s="1399"/>
      <c r="AA7" s="1417"/>
      <c r="AB7" s="1417"/>
      <c r="AC7" s="1417"/>
      <c r="AD7" s="1417"/>
      <c r="AE7" s="1417"/>
    </row>
    <row r="8" s="1292" customFormat="1" ht="13.5" customHeight="1" spans="1:31">
      <c r="A8" s="1319" t="s">
        <v>942</v>
      </c>
      <c r="B8" s="1061" t="s">
        <v>1012</v>
      </c>
      <c r="C8" s="1320">
        <f>'不动产比较法-办公'!B3</f>
        <v>38976</v>
      </c>
      <c r="D8" s="1320">
        <f ca="1">不动产收益法商业!B3</f>
        <v>35557</v>
      </c>
      <c r="E8" s="1320">
        <f ca="1">不动产收益法车库!B3</f>
        <v>3732</v>
      </c>
      <c r="F8" s="1320"/>
      <c r="G8" s="1320"/>
      <c r="H8" s="1320"/>
      <c r="I8" s="1320"/>
      <c r="J8" s="1320"/>
      <c r="K8" s="1400"/>
      <c r="AA8" s="1302"/>
      <c r="AB8" s="1302"/>
      <c r="AC8" s="1302"/>
      <c r="AD8" s="1302"/>
      <c r="AE8" s="1302"/>
    </row>
    <row r="9" s="1292" customFormat="1" ht="13.5" customHeight="1" spans="1:31">
      <c r="A9" s="1319" t="s">
        <v>944</v>
      </c>
      <c r="B9" s="1061" t="s">
        <v>547</v>
      </c>
      <c r="C9" s="1321">
        <f>SUMIF('数据-汇总表'!$C19:$C33,'剩余法-待开发'!C7,'数据-汇总表'!$E19:$E33)</f>
        <v>47589.95</v>
      </c>
      <c r="D9" s="1321">
        <f>SUMIF('数据-汇总表'!$C19:$C33,'剩余法-待开发'!D7,'数据-汇总表'!$E19:$E33)</f>
        <v>6119.83</v>
      </c>
      <c r="E9" s="1321">
        <f>SUMIF('数据-汇总表'!$C19:$C33,'剩余法-待开发'!E7,'数据-汇总表'!$E19:$E33)</f>
        <v>6588.66</v>
      </c>
      <c r="F9" s="1321">
        <f>SUMIF('数据-汇总表'!$C19:$C33,'剩余法-待开发'!F7,'数据-汇总表'!$E19:$E33)</f>
        <v>0</v>
      </c>
      <c r="G9" s="1321">
        <f>SUMIF('数据-汇总表'!$C19:$C33,'剩余法-待开发'!G7,'数据-汇总表'!$E19:$E33)</f>
        <v>0</v>
      </c>
      <c r="H9" s="1321">
        <f>SUMIF('数据-汇总表'!$C19:$C33,'剩余法-待开发'!H7,'数据-汇总表'!$E19:$E33)</f>
        <v>0</v>
      </c>
      <c r="I9" s="1321">
        <f>SUMIF('数据-汇总表'!$C19:$C33,'剩余法-待开发'!I7,'数据-汇总表'!$E19:$E33)</f>
        <v>0</v>
      </c>
      <c r="J9" s="1321">
        <f>SUMIF('数据-汇总表'!$C19:$C33,'剩余法-待开发'!J7,'数据-汇总表'!$E19:$E33)</f>
        <v>0</v>
      </c>
      <c r="K9" s="1401">
        <f>SUMIF('数据-汇总表'!$C19:$C33,'剩余法-待开发'!K7,'数据-汇总表'!$E19:$E33)</f>
        <v>0</v>
      </c>
      <c r="AA9" s="1302"/>
      <c r="AB9" s="1302"/>
      <c r="AC9" s="1302"/>
      <c r="AD9" s="1302"/>
      <c r="AE9" s="1302"/>
    </row>
    <row r="10" s="1292" customFormat="1" ht="13.5" customHeight="1" spans="1:31">
      <c r="A10" s="1322" t="s">
        <v>1013</v>
      </c>
      <c r="B10" s="1323" t="s">
        <v>1014</v>
      </c>
      <c r="C10" s="1324">
        <f>'不动产比较法-办公'!B2</f>
        <v>185487</v>
      </c>
      <c r="D10" s="1324">
        <f ca="1">不动产收益法商业!B2</f>
        <v>21760</v>
      </c>
      <c r="E10" s="1324">
        <f ca="1">不动产收益法车库!B2</f>
        <v>2459</v>
      </c>
      <c r="F10" s="1325"/>
      <c r="G10" s="1325"/>
      <c r="H10" s="1325"/>
      <c r="I10" s="1325"/>
      <c r="J10" s="1325"/>
      <c r="K10" s="1402"/>
      <c r="AA10" s="1302"/>
      <c r="AB10" s="1302"/>
      <c r="AC10" s="1302"/>
      <c r="AD10" s="1302"/>
      <c r="AE10" s="1302"/>
    </row>
    <row r="11" s="1290" customFormat="1" ht="16.5" customHeight="1" spans="1:26">
      <c r="A11" s="1326" t="s">
        <v>2344</v>
      </c>
      <c r="B11" s="1314"/>
      <c r="C11" s="1314"/>
      <c r="D11" s="1314"/>
      <c r="E11" s="1314"/>
      <c r="F11" s="1314"/>
      <c r="G11" s="1314"/>
      <c r="H11" s="1314"/>
      <c r="I11" s="1314"/>
      <c r="J11" s="1314"/>
      <c r="K11" s="1397"/>
      <c r="L11" s="1398"/>
      <c r="M11" s="1398"/>
      <c r="N11" s="1398"/>
      <c r="O11" s="1398"/>
      <c r="P11" s="1398"/>
      <c r="Q11" s="1398"/>
      <c r="R11" s="1398"/>
      <c r="S11" s="1398"/>
      <c r="T11" s="1398"/>
      <c r="U11" s="1398"/>
      <c r="V11" s="1398"/>
      <c r="W11" s="1398"/>
      <c r="X11" s="1398"/>
      <c r="Y11" s="1398"/>
      <c r="Z11" s="1398"/>
    </row>
    <row r="12" s="1113" customFormat="1" ht="13.5" customHeight="1" spans="1:26">
      <c r="A12" s="1327" t="s">
        <v>1010</v>
      </c>
      <c r="B12" s="1328" t="s">
        <v>1011</v>
      </c>
      <c r="C12" s="1329" t="s">
        <v>1016</v>
      </c>
      <c r="D12" s="1330" t="s">
        <v>1017</v>
      </c>
      <c r="E12" s="1330" t="s">
        <v>1018</v>
      </c>
      <c r="F12" s="1330" t="s">
        <v>1019</v>
      </c>
      <c r="G12" s="1328"/>
      <c r="H12" s="1331"/>
      <c r="I12" s="1331"/>
      <c r="J12" s="1331"/>
      <c r="K12" s="1403"/>
      <c r="L12" s="1404"/>
      <c r="M12" s="1404"/>
      <c r="N12" s="1404"/>
      <c r="O12" s="1404"/>
      <c r="P12" s="1404"/>
      <c r="Q12" s="1404"/>
      <c r="R12" s="1404"/>
      <c r="S12" s="1404"/>
      <c r="T12" s="1404"/>
      <c r="U12" s="1404"/>
      <c r="V12" s="1404"/>
      <c r="W12" s="1404"/>
      <c r="X12" s="1404"/>
      <c r="Y12" s="1404"/>
      <c r="Z12" s="1404"/>
    </row>
    <row r="13" s="1293" customFormat="1" ht="13.5" customHeight="1" spans="1:26">
      <c r="A13" s="1332" t="s">
        <v>967</v>
      </c>
      <c r="B13" s="1333" t="s">
        <v>1020</v>
      </c>
      <c r="C13" s="1334">
        <f ca="1">IF(B1="",'数据-取费表'!P16,INDIRECT("'数据-取费表'!p"&amp;$K$1)+INDIRECT("'数据-取费表'!t"&amp;$K$1))</f>
        <v>27134</v>
      </c>
      <c r="D13" s="1335"/>
      <c r="E13" s="1336"/>
      <c r="F13" s="1337"/>
      <c r="G13" s="1328"/>
      <c r="H13" s="1331"/>
      <c r="I13" s="1331"/>
      <c r="J13" s="1331"/>
      <c r="K13" s="1403"/>
      <c r="L13" s="1294"/>
      <c r="M13" s="1294"/>
      <c r="N13" s="1294"/>
      <c r="O13" s="1294"/>
      <c r="P13" s="1294"/>
      <c r="Q13" s="1294"/>
      <c r="R13" s="1294"/>
      <c r="S13" s="1294"/>
      <c r="T13" s="1294"/>
      <c r="U13" s="1294"/>
      <c r="V13" s="1294"/>
      <c r="W13" s="1294"/>
      <c r="X13" s="1294"/>
      <c r="Y13" s="1294"/>
      <c r="Z13" s="1294"/>
    </row>
    <row r="14" s="1293" customFormat="1" ht="13.5" customHeight="1" spans="1:26">
      <c r="A14" s="1332" t="s">
        <v>1021</v>
      </c>
      <c r="B14" s="1333" t="s">
        <v>1022</v>
      </c>
      <c r="C14" s="129">
        <f ca="1">ROUND(C13*F14,0)</f>
        <v>1357</v>
      </c>
      <c r="D14" s="1335"/>
      <c r="E14" s="1336"/>
      <c r="F14" s="1338">
        <f>'数据-取费表'!B33</f>
        <v>0.05</v>
      </c>
      <c r="G14" s="1328" t="s">
        <v>1023</v>
      </c>
      <c r="H14" s="1331"/>
      <c r="I14" s="1331"/>
      <c r="J14" s="1331"/>
      <c r="K14" s="1403"/>
      <c r="L14" s="1294"/>
      <c r="M14" s="1294"/>
      <c r="N14" s="1294"/>
      <c r="O14" s="1294"/>
      <c r="P14" s="1294"/>
      <c r="Q14" s="1294"/>
      <c r="R14" s="1294"/>
      <c r="S14" s="1294"/>
      <c r="T14" s="1294"/>
      <c r="U14" s="1294"/>
      <c r="V14" s="1294"/>
      <c r="W14" s="1294"/>
      <c r="X14" s="1294"/>
      <c r="Y14" s="1294"/>
      <c r="Z14" s="1294"/>
    </row>
    <row r="15" s="1293" customFormat="1" ht="13.5" customHeight="1" spans="1:26">
      <c r="A15" s="1332" t="s">
        <v>1024</v>
      </c>
      <c r="B15" s="1333" t="s">
        <v>1025</v>
      </c>
      <c r="C15" s="129">
        <f ca="1">ROUND(IF(B1="",SUMIF('数据-取费表'!C:C,"住宅",'数据-取费表'!P:P)*F15,IF(INDIRECT("'数据-取费表'!c"&amp;$K$1)="住宅",INDIRECT("'数据-取费表'!P"&amp;$K$1)*F15,0)),0)</f>
        <v>0</v>
      </c>
      <c r="D15" s="1335"/>
      <c r="E15" s="1336"/>
      <c r="F15" s="1338">
        <f>'数据-取费表'!B34</f>
        <v>0</v>
      </c>
      <c r="G15" s="1328" t="s">
        <v>2345</v>
      </c>
      <c r="H15" s="1331"/>
      <c r="I15" s="1331"/>
      <c r="J15" s="1331"/>
      <c r="K15" s="1403"/>
      <c r="L15" s="1294"/>
      <c r="M15" s="1294"/>
      <c r="N15" s="1294"/>
      <c r="O15" s="1294"/>
      <c r="P15" s="1294"/>
      <c r="Q15" s="1294"/>
      <c r="R15" s="1294"/>
      <c r="S15" s="1294"/>
      <c r="T15" s="1294"/>
      <c r="U15" s="1294"/>
      <c r="V15" s="1294"/>
      <c r="W15" s="1294"/>
      <c r="X15" s="1294"/>
      <c r="Y15" s="1294"/>
      <c r="Z15" s="1294"/>
    </row>
    <row r="16" s="1294" customFormat="1" ht="13.5" customHeight="1" spans="1:31">
      <c r="A16" s="1332" t="s">
        <v>1026</v>
      </c>
      <c r="B16" s="1333" t="s">
        <v>1027</v>
      </c>
      <c r="C16" s="129">
        <f ca="1">ROUND(D16*E16/10000,0)</f>
        <v>904</v>
      </c>
      <c r="D16" s="1335">
        <f ca="1">IF(B1="",'数据-汇总表'!E3,INDIRECT("'数据-取费表'!K"&amp;$K$1)+INDIRECT("'数据-取费表'!S"&amp;$K$1))</f>
        <v>60298.44</v>
      </c>
      <c r="E16" s="129">
        <f>'数据-取费表'!B35</f>
        <v>150</v>
      </c>
      <c r="F16" s="1339"/>
      <c r="G16" s="1328"/>
      <c r="H16" s="1331"/>
      <c r="I16" s="1331"/>
      <c r="J16" s="1331"/>
      <c r="K16" s="1403"/>
      <c r="AA16" s="1293"/>
      <c r="AB16" s="1293"/>
      <c r="AC16" s="1293"/>
      <c r="AD16" s="1293"/>
      <c r="AE16" s="1293"/>
    </row>
    <row r="17" s="1293" customFormat="1" ht="13.5" customHeight="1" spans="1:26">
      <c r="A17" s="1332" t="s">
        <v>1028</v>
      </c>
      <c r="B17" s="1333" t="s">
        <v>1029</v>
      </c>
      <c r="C17" s="1340">
        <f ca="1">ROUND(C13*F17,0)</f>
        <v>543</v>
      </c>
      <c r="D17" s="1341"/>
      <c r="E17" s="1340"/>
      <c r="F17" s="1338">
        <f>'数据-取费表'!B36</f>
        <v>0.02</v>
      </c>
      <c r="G17" s="1061" t="s">
        <v>2346</v>
      </c>
      <c r="H17" s="1342"/>
      <c r="I17" s="1342"/>
      <c r="J17" s="1342"/>
      <c r="K17" s="1405"/>
      <c r="L17" s="1294"/>
      <c r="M17" s="1294"/>
      <c r="N17" s="1294"/>
      <c r="O17" s="1294"/>
      <c r="P17" s="1294"/>
      <c r="Q17" s="1294"/>
      <c r="R17" s="1294"/>
      <c r="S17" s="1294"/>
      <c r="T17" s="1294"/>
      <c r="U17" s="1294"/>
      <c r="V17" s="1294"/>
      <c r="W17" s="1294"/>
      <c r="X17" s="1294"/>
      <c r="Y17" s="1294"/>
      <c r="Z17" s="1294"/>
    </row>
    <row r="18" s="1293" customFormat="1" ht="13.5" customHeight="1" spans="1:26">
      <c r="A18" s="1343" t="s">
        <v>1030</v>
      </c>
      <c r="B18" s="1344" t="s">
        <v>1031</v>
      </c>
      <c r="C18" s="1345">
        <f ca="1">SUM(C13:C17)</f>
        <v>29938</v>
      </c>
      <c r="D18" s="1346"/>
      <c r="E18" s="1347"/>
      <c r="F18" s="1347"/>
      <c r="G18" s="1348" t="s">
        <v>2347</v>
      </c>
      <c r="H18" s="1349"/>
      <c r="I18" s="1349"/>
      <c r="J18" s="1349"/>
      <c r="K18" s="1406"/>
      <c r="L18" s="1294"/>
      <c r="M18" s="1294"/>
      <c r="N18" s="1294"/>
      <c r="O18" s="1294"/>
      <c r="P18" s="1294"/>
      <c r="Q18" s="1294"/>
      <c r="R18" s="1294"/>
      <c r="S18" s="1294"/>
      <c r="T18" s="1294"/>
      <c r="U18" s="1294"/>
      <c r="V18" s="1294"/>
      <c r="W18" s="1294"/>
      <c r="X18" s="1294"/>
      <c r="Y18" s="1294"/>
      <c r="Z18" s="1294"/>
    </row>
    <row r="19" s="1293" customFormat="1" ht="13.5" customHeight="1" spans="1:26">
      <c r="A19" s="1343" t="s">
        <v>1033</v>
      </c>
      <c r="B19" s="1344" t="s">
        <v>2348</v>
      </c>
      <c r="C19" s="1330">
        <f ca="1">ROUND(D19*E19/10000,0)</f>
        <v>301</v>
      </c>
      <c r="D19" s="1350">
        <f ca="1">D16</f>
        <v>60298.44</v>
      </c>
      <c r="E19" s="1330">
        <f>'数据-取费表'!B32</f>
        <v>50</v>
      </c>
      <c r="F19" s="1347"/>
      <c r="G19" s="1328" t="s">
        <v>2349</v>
      </c>
      <c r="H19" s="1331"/>
      <c r="I19" s="1349"/>
      <c r="J19" s="1349"/>
      <c r="K19" s="1406"/>
      <c r="L19" s="1294"/>
      <c r="M19" s="1294"/>
      <c r="N19" s="1294"/>
      <c r="O19" s="1294"/>
      <c r="P19" s="1294"/>
      <c r="Q19" s="1294"/>
      <c r="R19" s="1294"/>
      <c r="S19" s="1294"/>
      <c r="T19" s="1294"/>
      <c r="U19" s="1294"/>
      <c r="V19" s="1294"/>
      <c r="W19" s="1294"/>
      <c r="X19" s="1294"/>
      <c r="Y19" s="1294"/>
      <c r="Z19" s="1294"/>
    </row>
    <row r="20" s="1293" customFormat="1" ht="13.5" customHeight="1" spans="1:26">
      <c r="A20" s="1343" t="s">
        <v>1036</v>
      </c>
      <c r="B20" s="1344" t="s">
        <v>2350</v>
      </c>
      <c r="C20" s="1330">
        <f ca="1">C21+C22-IF(B1="",'数据-取费表'!B29,IF(G20="已全部缴纳",C21+C22,H20))</f>
        <v>1206</v>
      </c>
      <c r="D20" s="1350"/>
      <c r="E20" s="1330"/>
      <c r="F20" s="1351"/>
      <c r="G20" s="1352"/>
      <c r="H20" s="1353"/>
      <c r="I20" s="1407" t="s">
        <v>1255</v>
      </c>
      <c r="J20" s="1349"/>
      <c r="K20" s="1406"/>
      <c r="L20" s="1294"/>
      <c r="M20" s="1294"/>
      <c r="N20" s="1294"/>
      <c r="O20" s="1294"/>
      <c r="P20" s="1294"/>
      <c r="Q20" s="1294"/>
      <c r="R20" s="1294"/>
      <c r="S20" s="1294"/>
      <c r="T20" s="1294"/>
      <c r="U20" s="1294"/>
      <c r="V20" s="1294"/>
      <c r="W20" s="1294"/>
      <c r="X20" s="1294"/>
      <c r="Y20" s="1294"/>
      <c r="Z20" s="1294"/>
    </row>
    <row r="21" s="1293" customFormat="1" ht="13.5" customHeight="1" spans="1:26">
      <c r="A21" s="1332" t="s">
        <v>967</v>
      </c>
      <c r="B21" s="1333" t="s">
        <v>2351</v>
      </c>
      <c r="C21" s="129">
        <f ca="1">ROUND(D21*E21/10000,0)</f>
        <v>0</v>
      </c>
      <c r="D21" s="1335">
        <f ca="1">IF(B1="",'数据-汇总表'!E5,IF(INDIRECT("'数据-取费表'!c"&amp;$K$1)="住宅",INDIRECT("'数据-取费表'!k"&amp;$K$1),0))</f>
        <v>0</v>
      </c>
      <c r="E21" s="129">
        <f>'数据-取费表'!B27</f>
        <v>160</v>
      </c>
      <c r="F21" s="1339"/>
      <c r="G21" s="1137"/>
      <c r="H21" s="1354"/>
      <c r="I21" s="1354"/>
      <c r="J21" s="1354"/>
      <c r="K21" s="1408"/>
      <c r="L21" s="1294"/>
      <c r="M21" s="1294"/>
      <c r="N21" s="1294"/>
      <c r="O21" s="1294"/>
      <c r="P21" s="1294"/>
      <c r="Q21" s="1294"/>
      <c r="R21" s="1294"/>
      <c r="S21" s="1294"/>
      <c r="T21" s="1294"/>
      <c r="U21" s="1294"/>
      <c r="V21" s="1294"/>
      <c r="W21" s="1294"/>
      <c r="X21" s="1294"/>
      <c r="Y21" s="1294"/>
      <c r="Z21" s="1294"/>
    </row>
    <row r="22" s="1293" customFormat="1" ht="13.5" customHeight="1" spans="1:26">
      <c r="A22" s="1332" t="s">
        <v>971</v>
      </c>
      <c r="B22" s="1333" t="s">
        <v>2352</v>
      </c>
      <c r="C22" s="129">
        <f ca="1">ROUND(D22*E22/10000,0)</f>
        <v>1206</v>
      </c>
      <c r="D22" s="1335">
        <f ca="1">IF(B1="",'数据-汇总表'!E6,IF(INDIRECT("'数据-取费表'!c"&amp;$K$1)="住宅",INDIRECT("'数据-取费表'!s"&amp;$K$1),INDIRECT("'数据-取费表'!k"&amp;$K$1)+INDIRECT("'数据-取费表'!s"&amp;$K$1)))</f>
        <v>60298.44</v>
      </c>
      <c r="E22" s="129">
        <f>'数据-取费表'!B28</f>
        <v>200</v>
      </c>
      <c r="F22" s="1339"/>
      <c r="G22" s="1137"/>
      <c r="H22" s="1354"/>
      <c r="I22" s="1354"/>
      <c r="J22" s="1354"/>
      <c r="K22" s="1408"/>
      <c r="L22" s="1294"/>
      <c r="M22" s="1294"/>
      <c r="N22" s="1294"/>
      <c r="O22" s="1294"/>
      <c r="P22" s="1294"/>
      <c r="Q22" s="1294"/>
      <c r="R22" s="1294"/>
      <c r="S22" s="1294"/>
      <c r="T22" s="1294"/>
      <c r="U22" s="1294"/>
      <c r="V22" s="1294"/>
      <c r="W22" s="1294"/>
      <c r="X22" s="1294"/>
      <c r="Y22" s="1294"/>
      <c r="Z22" s="1294"/>
    </row>
    <row r="23" s="1293" customFormat="1" ht="13.5" customHeight="1" spans="1:26">
      <c r="A23" s="1343" t="s">
        <v>2353</v>
      </c>
      <c r="B23" s="1355" t="s">
        <v>2354</v>
      </c>
      <c r="C23" s="1345">
        <f ca="1">ROUND((C18+C19+C20)*F23,0)</f>
        <v>629</v>
      </c>
      <c r="D23" s="1347"/>
      <c r="E23" s="1347"/>
      <c r="F23" s="1356">
        <f>'数据-取费表'!B37</f>
        <v>0.02</v>
      </c>
      <c r="G23" s="1328" t="s">
        <v>2355</v>
      </c>
      <c r="H23" s="1331"/>
      <c r="I23" s="1331"/>
      <c r="J23" s="1331"/>
      <c r="K23" s="1403"/>
      <c r="L23" s="1409"/>
      <c r="M23" s="1409"/>
      <c r="N23" s="1409"/>
      <c r="O23" s="1294"/>
      <c r="P23" s="1294"/>
      <c r="Q23" s="1294"/>
      <c r="R23" s="1294"/>
      <c r="S23" s="1294"/>
      <c r="T23" s="1294"/>
      <c r="U23" s="1294"/>
      <c r="V23" s="1294"/>
      <c r="W23" s="1294"/>
      <c r="X23" s="1294"/>
      <c r="Y23" s="1294"/>
      <c r="Z23" s="1294"/>
    </row>
    <row r="24" s="1293" customFormat="1" ht="13.5" customHeight="1" spans="1:26">
      <c r="A24" s="1343" t="s">
        <v>1041</v>
      </c>
      <c r="B24" s="1355" t="s">
        <v>2356</v>
      </c>
      <c r="C24" s="1345">
        <f ca="1">ROUND(C6*F24,0)</f>
        <v>4194</v>
      </c>
      <c r="D24" s="1341"/>
      <c r="E24" s="1357"/>
      <c r="F24" s="1356">
        <f>'数据-取费表'!B38</f>
        <v>0.02</v>
      </c>
      <c r="G24" s="1358" t="s">
        <v>2357</v>
      </c>
      <c r="H24" s="1342"/>
      <c r="I24" s="1342"/>
      <c r="J24" s="1342"/>
      <c r="K24" s="1405"/>
      <c r="L24" s="1409"/>
      <c r="M24" s="1409"/>
      <c r="N24" s="1409"/>
      <c r="O24" s="1294"/>
      <c r="P24" s="1294"/>
      <c r="Q24" s="1294"/>
      <c r="R24" s="1294"/>
      <c r="S24" s="1294"/>
      <c r="T24" s="1294"/>
      <c r="U24" s="1294"/>
      <c r="V24" s="1294"/>
      <c r="W24" s="1294"/>
      <c r="X24" s="1294"/>
      <c r="Y24" s="1294"/>
      <c r="Z24" s="1294"/>
    </row>
    <row r="25" s="1295" customFormat="1" ht="13.5" customHeight="1" spans="1:26">
      <c r="A25" s="1343" t="s">
        <v>1043</v>
      </c>
      <c r="B25" s="1355" t="s">
        <v>2358</v>
      </c>
      <c r="C25" s="1359">
        <f>ROUND(F25/(1+'数据-取费表'!C42),4)</f>
        <v>0.029</v>
      </c>
      <c r="D25" s="1360" t="s">
        <v>2359</v>
      </c>
      <c r="E25" s="1361"/>
      <c r="F25" s="1356">
        <f>IF(项目基本情况!B8="出让",0,'数据-取费表'!B48+'数据-取费表'!B49)</f>
        <v>0.0305</v>
      </c>
      <c r="G25" s="1362" t="s">
        <v>2360</v>
      </c>
      <c r="H25" s="1331"/>
      <c r="I25" s="1331"/>
      <c r="J25" s="1331"/>
      <c r="K25" s="1403"/>
      <c r="L25" s="1410"/>
      <c r="M25" s="1410"/>
      <c r="N25" s="1410"/>
      <c r="O25" s="1410"/>
      <c r="P25" s="1410"/>
      <c r="Q25" s="1410"/>
      <c r="R25" s="1410"/>
      <c r="S25" s="1410"/>
      <c r="T25" s="1410"/>
      <c r="U25" s="1410"/>
      <c r="V25" s="1410"/>
      <c r="W25" s="1410"/>
      <c r="X25" s="1410"/>
      <c r="Y25" s="1410"/>
      <c r="Z25" s="1410"/>
    </row>
    <row r="26" s="1296" customFormat="1" ht="13.5" customHeight="1" spans="1:26">
      <c r="A26" s="1343" t="s">
        <v>2361</v>
      </c>
      <c r="B26" s="1363" t="s">
        <v>2362</v>
      </c>
      <c r="C26" s="1364">
        <f ca="1">C28</f>
        <v>840</v>
      </c>
      <c r="D26" s="1359">
        <f ca="1">C27</f>
        <v>0.0482</v>
      </c>
      <c r="E26" s="1361" t="s">
        <v>2359</v>
      </c>
      <c r="F26" s="1365">
        <f ca="1">'数据-取费表'!B40</f>
        <v>0.031</v>
      </c>
      <c r="G26" s="1065" t="str">
        <f>IF('数据-取费表'!B22&lt;=1,"单利计息。","复利计息。")&amp;"后续开发成本、管理费用及销售费用产生的利息。"</f>
        <v>复利计息。后续开发成本、管理费用及销售费用产生的利息。</v>
      </c>
      <c r="H26" s="1349"/>
      <c r="I26" s="1349"/>
      <c r="J26" s="1349"/>
      <c r="K26" s="1406"/>
      <c r="L26" s="1409"/>
      <c r="M26" s="1409"/>
      <c r="N26" s="1409"/>
      <c r="O26" s="1409"/>
      <c r="P26" s="1409"/>
      <c r="Q26" s="1409"/>
      <c r="R26" s="1409"/>
      <c r="S26" s="1409"/>
      <c r="T26" s="1409"/>
      <c r="U26" s="1409"/>
      <c r="V26" s="1409"/>
      <c r="W26" s="1409"/>
      <c r="X26" s="1409"/>
      <c r="Y26" s="1409"/>
      <c r="Z26" s="1409"/>
    </row>
    <row r="27" s="1297" customFormat="1" ht="13.5" customHeight="1" spans="1:26">
      <c r="A27" s="1319" t="s">
        <v>967</v>
      </c>
      <c r="B27" s="1366" t="s">
        <v>2363</v>
      </c>
      <c r="C27" s="1367">
        <f ca="1">ROUND(IF('数据-取费表'!B22&lt;=1,(1+C25)*F26*'数据-取费表'!B24,(1+C25)*(POWER((1+F26),'数据-取费表'!B24)-1)),4)</f>
        <v>0.0482</v>
      </c>
      <c r="D27" s="1368"/>
      <c r="E27" s="1357"/>
      <c r="F27" s="1369"/>
      <c r="G27" s="1065" t="str">
        <f>IF('数据-取费表'!B22&lt;=1,"（1+取得税费率/(1+5%)）×年利率×建设期","（1+取得税费率）/(1+5%)×((1+年利率)^建设期-1)")</f>
        <v>（1+取得税费率）/(1+5%)×((1+年利率)^建设期-1)</v>
      </c>
      <c r="H27" s="1342"/>
      <c r="I27" s="1342"/>
      <c r="J27" s="1342"/>
      <c r="K27" s="1405"/>
      <c r="L27" s="1411"/>
      <c r="M27" s="1411"/>
      <c r="N27" s="1411"/>
      <c r="O27" s="1411"/>
      <c r="P27" s="1411"/>
      <c r="Q27" s="1411"/>
      <c r="R27" s="1411"/>
      <c r="S27" s="1411"/>
      <c r="T27" s="1411"/>
      <c r="U27" s="1411"/>
      <c r="V27" s="1411"/>
      <c r="W27" s="1411"/>
      <c r="X27" s="1411"/>
      <c r="Y27" s="1411"/>
      <c r="Z27" s="1411"/>
    </row>
    <row r="28" s="1297" customFormat="1" ht="13.5" customHeight="1" spans="1:26">
      <c r="A28" s="1319" t="s">
        <v>971</v>
      </c>
      <c r="B28" s="1366" t="s">
        <v>2364</v>
      </c>
      <c r="C28" s="1370">
        <f ca="1">ROUND(IF('数据-取费表'!B22&lt;=1,(C18+C19+C20+C23+C24)*F26*'数据-取费表'!B24/2,(C18+C19+C20+C23+C24)*(POWER((1+F26),'数据-取费表'!B24/2)-1)),0)</f>
        <v>840</v>
      </c>
      <c r="D28" s="1368"/>
      <c r="E28" s="1357"/>
      <c r="F28" s="1369"/>
      <c r="G28" s="1065" t="str">
        <f>IF('数据-取费表'!B22&lt;=1,"（1）-（4）项×年利率×建设期÷2","（1）-（4）项×((1+年利率)^(建设期÷2)-1)")</f>
        <v>（1）-（4）项×((1+年利率)^(建设期÷2)-1)</v>
      </c>
      <c r="H28" s="1342"/>
      <c r="I28" s="1342"/>
      <c r="J28" s="1342"/>
      <c r="K28" s="1405"/>
      <c r="L28" s="1411"/>
      <c r="M28" s="1411"/>
      <c r="N28" s="1411"/>
      <c r="O28" s="1411"/>
      <c r="P28" s="1411"/>
      <c r="Q28" s="1411"/>
      <c r="R28" s="1411"/>
      <c r="S28" s="1411"/>
      <c r="T28" s="1411"/>
      <c r="U28" s="1411"/>
      <c r="V28" s="1411"/>
      <c r="W28" s="1411"/>
      <c r="X28" s="1411"/>
      <c r="Y28" s="1411"/>
      <c r="Z28" s="1411"/>
    </row>
    <row r="29" s="1297" customFormat="1" ht="13.5" customHeight="1" spans="1:26">
      <c r="A29" s="1371" t="s">
        <v>2365</v>
      </c>
      <c r="B29" s="1344" t="s">
        <v>2366</v>
      </c>
      <c r="C29" s="1345">
        <f ca="1">ROUND(C6*F29/(1+'数据-取费表'!C42),0)</f>
        <v>11184</v>
      </c>
      <c r="D29" s="1347"/>
      <c r="E29" s="1347"/>
      <c r="F29" s="1372">
        <f>'数据-取费表'!B41</f>
        <v>0.056</v>
      </c>
      <c r="G29" s="1358" t="s">
        <v>2367</v>
      </c>
      <c r="H29" s="1331"/>
      <c r="I29" s="1331"/>
      <c r="J29" s="1331"/>
      <c r="K29" s="1403"/>
      <c r="L29" s="1411"/>
      <c r="M29" s="1411"/>
      <c r="N29" s="1411"/>
      <c r="O29" s="1411"/>
      <c r="P29" s="1411"/>
      <c r="Q29" s="1411"/>
      <c r="R29" s="1411"/>
      <c r="S29" s="1411"/>
      <c r="T29" s="1411"/>
      <c r="U29" s="1411"/>
      <c r="V29" s="1411"/>
      <c r="W29" s="1411"/>
      <c r="X29" s="1411"/>
      <c r="Y29" s="1411"/>
      <c r="Z29" s="1411"/>
    </row>
    <row r="30" s="1298" customFormat="1" ht="13.5" customHeight="1" spans="1:26">
      <c r="A30" s="1373" t="s">
        <v>2368</v>
      </c>
      <c r="B30" s="1374" t="s">
        <v>2369</v>
      </c>
      <c r="C30" s="1364">
        <f ca="1">C31</f>
        <v>48292</v>
      </c>
      <c r="D30" s="1375">
        <f ca="1">C32</f>
        <v>0.0772</v>
      </c>
      <c r="E30" s="1361" t="s">
        <v>2359</v>
      </c>
      <c r="F30" s="1365"/>
      <c r="G30" s="1362" t="s">
        <v>2370</v>
      </c>
      <c r="H30" s="1331"/>
      <c r="I30" s="1331"/>
      <c r="J30" s="1331"/>
      <c r="K30" s="1403"/>
      <c r="L30" s="1412"/>
      <c r="M30" s="1412"/>
      <c r="N30" s="1412"/>
      <c r="O30" s="1412"/>
      <c r="P30" s="1412"/>
      <c r="Q30" s="1412"/>
      <c r="R30" s="1412"/>
      <c r="S30" s="1412"/>
      <c r="T30" s="1412"/>
      <c r="U30" s="1412"/>
      <c r="V30" s="1412"/>
      <c r="W30" s="1412"/>
      <c r="X30" s="1412"/>
      <c r="Y30" s="1412"/>
      <c r="Z30" s="1412"/>
    </row>
    <row r="31" s="1297" customFormat="1" ht="13.5" customHeight="1" spans="1:26">
      <c r="A31" s="1319" t="s">
        <v>967</v>
      </c>
      <c r="B31" s="1366"/>
      <c r="C31" s="1334">
        <f ca="1">C18+C19+C20+C23+C24+C26+C29</f>
        <v>48292</v>
      </c>
      <c r="D31" s="1368"/>
      <c r="E31" s="1357"/>
      <c r="F31" s="1369"/>
      <c r="G31" s="1061"/>
      <c r="H31" s="1342"/>
      <c r="I31" s="1342"/>
      <c r="J31" s="1342"/>
      <c r="K31" s="1405"/>
      <c r="L31" s="1411"/>
      <c r="M31" s="1411"/>
      <c r="N31" s="1411"/>
      <c r="O31" s="1411"/>
      <c r="P31" s="1411"/>
      <c r="Q31" s="1411"/>
      <c r="R31" s="1411"/>
      <c r="S31" s="1411"/>
      <c r="T31" s="1411"/>
      <c r="U31" s="1411"/>
      <c r="V31" s="1411"/>
      <c r="W31" s="1411"/>
      <c r="X31" s="1411"/>
      <c r="Y31" s="1411"/>
      <c r="Z31" s="1411"/>
    </row>
    <row r="32" s="1297" customFormat="1" ht="13.5" customHeight="1" spans="1:26">
      <c r="A32" s="1319" t="s">
        <v>971</v>
      </c>
      <c r="B32" s="1366"/>
      <c r="C32" s="129">
        <f ca="1">ROUND(C25+D26,4)</f>
        <v>0.0772</v>
      </c>
      <c r="D32" s="1368"/>
      <c r="E32" s="1357"/>
      <c r="F32" s="1369"/>
      <c r="G32" s="1061"/>
      <c r="H32" s="1342"/>
      <c r="I32" s="1342"/>
      <c r="J32" s="1342"/>
      <c r="K32" s="1405"/>
      <c r="L32" s="1411"/>
      <c r="M32" s="1411"/>
      <c r="N32" s="1411"/>
      <c r="O32" s="1411"/>
      <c r="P32" s="1411"/>
      <c r="Q32" s="1411"/>
      <c r="R32" s="1411"/>
      <c r="S32" s="1411"/>
      <c r="T32" s="1411"/>
      <c r="U32" s="1411"/>
      <c r="V32" s="1411"/>
      <c r="W32" s="1411"/>
      <c r="X32" s="1411"/>
      <c r="Y32" s="1411"/>
      <c r="Z32" s="1411"/>
    </row>
    <row r="33" s="1299" customFormat="1" ht="13.5" customHeight="1" spans="1:26">
      <c r="A33" s="1376" t="s">
        <v>2371</v>
      </c>
      <c r="B33" s="1377" t="s">
        <v>1040</v>
      </c>
      <c r="C33" s="1378">
        <f ca="1">C35</f>
        <v>5078</v>
      </c>
      <c r="D33" s="1359">
        <f ca="1">C34</f>
        <v>0.1441</v>
      </c>
      <c r="E33" s="1361" t="s">
        <v>2359</v>
      </c>
      <c r="F33" s="1379">
        <f ca="1">IF(B1="",'数据-取费表'!Q16,INDIRECT("'数据-取费表'!q"&amp;$K$1))</f>
        <v>0.14</v>
      </c>
      <c r="G33" s="1348"/>
      <c r="H33" s="1349"/>
      <c r="I33" s="1349"/>
      <c r="J33" s="1349"/>
      <c r="K33" s="1406"/>
      <c r="L33" s="1413"/>
      <c r="M33" s="1413"/>
      <c r="N33" s="1413"/>
      <c r="O33" s="1413"/>
      <c r="P33" s="1413"/>
      <c r="Q33" s="1413"/>
      <c r="R33" s="1413"/>
      <c r="S33" s="1413"/>
      <c r="T33" s="1413"/>
      <c r="U33" s="1413"/>
      <c r="V33" s="1413"/>
      <c r="W33" s="1413"/>
      <c r="X33" s="1413"/>
      <c r="Y33" s="1413"/>
      <c r="Z33" s="1413"/>
    </row>
    <row r="34" s="1300" customFormat="1" ht="13.5" customHeight="1" spans="1:26">
      <c r="A34" s="1380" t="s">
        <v>967</v>
      </c>
      <c r="B34" s="1381" t="s">
        <v>2372</v>
      </c>
      <c r="C34" s="1368">
        <f ca="1">ROUND((1+C25)*F33,4)</f>
        <v>0.1441</v>
      </c>
      <c r="D34" s="1368"/>
      <c r="E34" s="1357"/>
      <c r="F34" s="1382"/>
      <c r="G34" s="1061" t="s">
        <v>2373</v>
      </c>
      <c r="H34" s="1342"/>
      <c r="I34" s="1342"/>
      <c r="J34" s="1342"/>
      <c r="K34" s="1405"/>
      <c r="L34" s="1414"/>
      <c r="M34" s="1414"/>
      <c r="N34" s="1414"/>
      <c r="O34" s="1414"/>
      <c r="P34" s="1414"/>
      <c r="Q34" s="1414"/>
      <c r="R34" s="1414"/>
      <c r="S34" s="1414"/>
      <c r="T34" s="1414"/>
      <c r="U34" s="1414"/>
      <c r="V34" s="1414"/>
      <c r="W34" s="1414"/>
      <c r="X34" s="1414"/>
      <c r="Y34" s="1414"/>
      <c r="Z34" s="1414"/>
    </row>
    <row r="35" s="1300" customFormat="1" ht="13.5" customHeight="1" spans="1:26">
      <c r="A35" s="1383" t="s">
        <v>971</v>
      </c>
      <c r="B35" s="1384" t="s">
        <v>2374</v>
      </c>
      <c r="C35" s="1385">
        <f ca="1">ROUND((C18+C19+C20+C23+C24)*F33,0)</f>
        <v>5078</v>
      </c>
      <c r="D35" s="1386"/>
      <c r="E35" s="1387"/>
      <c r="F35" s="1388"/>
      <c r="G35" s="1323"/>
      <c r="H35" s="1389"/>
      <c r="I35" s="1389"/>
      <c r="J35" s="1389"/>
      <c r="K35" s="1415"/>
      <c r="L35" s="1414"/>
      <c r="M35" s="1414"/>
      <c r="N35" s="1414"/>
      <c r="O35" s="1414"/>
      <c r="P35" s="1414"/>
      <c r="Q35" s="1414"/>
      <c r="R35" s="1414"/>
      <c r="S35" s="1414"/>
      <c r="T35" s="1414"/>
      <c r="U35" s="1414"/>
      <c r="V35" s="1414"/>
      <c r="W35" s="1414"/>
      <c r="X35" s="1414"/>
      <c r="Y35" s="1414"/>
      <c r="Z35" s="1414"/>
    </row>
    <row r="36" s="1113" customFormat="1" ht="13.5" customHeight="1" spans="1:26">
      <c r="A36" s="1390" t="s">
        <v>2375</v>
      </c>
      <c r="B36" s="1391"/>
      <c r="C36" s="1392">
        <f ca="1">ROUND((C6-C30-C33)/(1+D30+D33),0)</f>
        <v>128008</v>
      </c>
      <c r="D36" s="1391"/>
      <c r="E36" s="1391"/>
      <c r="F36" s="1391"/>
      <c r="G36" s="1393" t="s">
        <v>2376</v>
      </c>
      <c r="H36" s="1391"/>
      <c r="I36" s="1391"/>
      <c r="J36" s="1391"/>
      <c r="K36" s="1416"/>
      <c r="L36" s="1404"/>
      <c r="M36" s="1404"/>
      <c r="N36" s="1404"/>
      <c r="O36" s="1404"/>
      <c r="P36" s="1404"/>
      <c r="Q36" s="1404"/>
      <c r="R36" s="1404"/>
      <c r="S36" s="1404"/>
      <c r="T36" s="1404"/>
      <c r="U36" s="1404"/>
      <c r="V36" s="1404"/>
      <c r="W36" s="1404"/>
      <c r="X36" s="1404"/>
      <c r="Y36" s="1404"/>
      <c r="Z36" s="1404"/>
    </row>
    <row r="37" s="1292" customFormat="1" spans="1:5">
      <c r="A37" s="1394"/>
      <c r="C37" s="1395"/>
      <c r="E37" s="1394"/>
    </row>
    <row r="38" s="1292" customFormat="1" ht="12.75" customHeight="1" spans="1:5">
      <c r="A38" s="1394"/>
      <c r="C38" s="1395"/>
      <c r="E38" s="1394"/>
    </row>
    <row r="39" s="1292" customFormat="1" spans="1:5">
      <c r="A39" s="1394"/>
      <c r="C39" s="1395"/>
      <c r="E39" s="1394"/>
    </row>
    <row r="40" s="1292" customFormat="1" spans="1:5">
      <c r="A40" s="1394"/>
      <c r="C40" s="1395"/>
      <c r="E40" s="1394"/>
    </row>
    <row r="41" s="1292" customFormat="1" spans="1:5">
      <c r="A41" s="1394"/>
      <c r="C41" s="1395"/>
      <c r="E41" s="1394"/>
    </row>
    <row r="42" s="1292" customFormat="1" spans="1:5">
      <c r="A42" s="1394"/>
      <c r="C42" s="1395"/>
      <c r="E42" s="1394"/>
    </row>
    <row r="43" s="1292" customFormat="1" spans="1:5">
      <c r="A43" s="1394"/>
      <c r="C43" s="1395"/>
      <c r="E43" s="1394"/>
    </row>
    <row r="44" s="1292" customFormat="1" spans="1:5">
      <c r="A44" s="1394"/>
      <c r="C44" s="1395"/>
      <c r="E44" s="1394"/>
    </row>
    <row r="45" s="1292" customFormat="1" spans="1:5">
      <c r="A45" s="1394"/>
      <c r="C45" s="1395"/>
      <c r="E45" s="1394"/>
    </row>
    <row r="46" s="1292" customFormat="1" spans="1:5">
      <c r="A46" s="1394"/>
      <c r="C46" s="1395"/>
      <c r="E46" s="1394"/>
    </row>
    <row r="47" s="1292" customFormat="1" spans="1:5">
      <c r="A47" s="1394"/>
      <c r="C47" s="1395"/>
      <c r="E47" s="1394"/>
    </row>
    <row r="48" s="1292" customFormat="1" spans="1:5">
      <c r="A48" s="1394"/>
      <c r="C48" s="1395"/>
      <c r="E48" s="1394"/>
    </row>
    <row r="49" s="1292" customFormat="1" spans="1:5">
      <c r="A49" s="1394"/>
      <c r="C49" s="1395"/>
      <c r="E49" s="1394"/>
    </row>
    <row r="50" s="1292" customFormat="1" spans="1:5">
      <c r="A50" s="1394"/>
      <c r="C50" s="1395"/>
      <c r="E50" s="1394"/>
    </row>
    <row r="51" s="1292" customFormat="1" spans="1:5">
      <c r="A51" s="1394"/>
      <c r="C51" s="1395"/>
      <c r="E51" s="1394"/>
    </row>
    <row r="52" s="1292" customFormat="1" spans="1:5">
      <c r="A52" s="1394"/>
      <c r="C52" s="1395"/>
      <c r="E52" s="1394"/>
    </row>
    <row r="53" s="1292" customFormat="1" spans="1:5">
      <c r="A53" s="1394"/>
      <c r="C53" s="1395"/>
      <c r="E53" s="1394"/>
    </row>
    <row r="54" s="1292" customFormat="1" spans="1:5">
      <c r="A54" s="1394"/>
      <c r="C54" s="1395"/>
      <c r="E54" s="1394"/>
    </row>
    <row r="55" s="1292" customFormat="1" spans="1:5">
      <c r="A55" s="1394"/>
      <c r="C55" s="1395"/>
      <c r="E55" s="1394"/>
    </row>
    <row r="56" s="1292" customFormat="1" spans="1:5">
      <c r="A56" s="1394"/>
      <c r="C56" s="1395"/>
      <c r="E56" s="1394"/>
    </row>
    <row r="57" s="1292" customFormat="1" spans="1:5">
      <c r="A57" s="1394"/>
      <c r="C57" s="1395"/>
      <c r="E57" s="1394"/>
    </row>
    <row r="58" s="1292" customFormat="1" spans="1:5">
      <c r="A58" s="1394"/>
      <c r="C58" s="1395"/>
      <c r="E58" s="1394"/>
    </row>
    <row r="59" s="1292" customFormat="1" spans="1:5">
      <c r="A59" s="1394"/>
      <c r="C59" s="1395"/>
      <c r="E59" s="1394"/>
    </row>
    <row r="60" s="1292" customFormat="1" spans="1:5">
      <c r="A60" s="1394"/>
      <c r="C60" s="1395"/>
      <c r="E60" s="1394"/>
    </row>
    <row r="61" s="1292" customFormat="1" spans="1:5">
      <c r="A61" s="1394"/>
      <c r="C61" s="1395"/>
      <c r="E61" s="1394"/>
    </row>
    <row r="62" s="1292" customFormat="1" spans="1:5">
      <c r="A62" s="1394"/>
      <c r="C62" s="1395"/>
      <c r="E62" s="1394"/>
    </row>
    <row r="63" s="1292" customFormat="1" spans="1:5">
      <c r="A63" s="1394"/>
      <c r="C63" s="1395"/>
      <c r="E63" s="1394"/>
    </row>
    <row r="64" s="1292" customFormat="1" spans="1:5">
      <c r="A64" s="1394"/>
      <c r="C64" s="1395"/>
      <c r="E64" s="1394"/>
    </row>
    <row r="65" s="1292" customFormat="1" spans="1:5">
      <c r="A65" s="1394"/>
      <c r="C65" s="1395"/>
      <c r="E65" s="1394"/>
    </row>
    <row r="66" s="1292" customFormat="1" spans="1:5">
      <c r="A66" s="1394"/>
      <c r="C66" s="1395"/>
      <c r="E66" s="1394"/>
    </row>
    <row r="67" s="1292" customFormat="1" spans="1:5">
      <c r="A67" s="1394"/>
      <c r="C67" s="1395"/>
      <c r="E67" s="1394"/>
    </row>
    <row r="68" s="1292" customFormat="1" spans="1:5">
      <c r="A68" s="1394"/>
      <c r="C68" s="1395"/>
      <c r="E68" s="1394"/>
    </row>
    <row r="69" s="1292" customFormat="1" spans="1:5">
      <c r="A69" s="1394"/>
      <c r="C69" s="1395"/>
      <c r="E69" s="1394"/>
    </row>
    <row r="70" s="1292" customFormat="1" spans="1:5">
      <c r="A70" s="1394"/>
      <c r="C70" s="1395"/>
      <c r="E70" s="1394"/>
    </row>
    <row r="71" s="1292" customFormat="1" spans="1:5">
      <c r="A71" s="1394"/>
      <c r="C71" s="1395"/>
      <c r="E71" s="1394"/>
    </row>
    <row r="72" s="1292" customFormat="1" spans="1:5">
      <c r="A72" s="1394"/>
      <c r="C72" s="1395"/>
      <c r="E72" s="1394"/>
    </row>
    <row r="73" s="1292" customFormat="1" spans="1:5">
      <c r="A73" s="1394"/>
      <c r="C73" s="1395"/>
      <c r="E73" s="1394"/>
    </row>
    <row r="74" s="1292" customFormat="1" spans="1:5">
      <c r="A74" s="1394"/>
      <c r="C74" s="1395"/>
      <c r="E74" s="1394"/>
    </row>
    <row r="75" s="1292" customFormat="1" spans="1:5">
      <c r="A75" s="1394"/>
      <c r="C75" s="1395"/>
      <c r="E75" s="1394"/>
    </row>
    <row r="76" s="1292" customFormat="1" spans="1:5">
      <c r="A76" s="1394"/>
      <c r="C76" s="1395"/>
      <c r="E76" s="1394"/>
    </row>
    <row r="77" s="1292" customFormat="1" spans="1:5">
      <c r="A77" s="1394"/>
      <c r="C77" s="1395"/>
      <c r="E77" s="1394"/>
    </row>
    <row r="78" s="1292" customFormat="1" spans="1:5">
      <c r="A78" s="1394"/>
      <c r="C78" s="1395"/>
      <c r="E78" s="1394"/>
    </row>
    <row r="79" s="1292" customFormat="1" spans="1:5">
      <c r="A79" s="1394"/>
      <c r="C79" s="1395"/>
      <c r="E79" s="1394"/>
    </row>
    <row r="80" s="1292" customFormat="1" spans="1:5">
      <c r="A80" s="1394"/>
      <c r="C80" s="1395"/>
      <c r="E80" s="1394"/>
    </row>
    <row r="81" s="1292" customFormat="1" spans="1:5">
      <c r="A81" s="1394"/>
      <c r="C81" s="1395"/>
      <c r="E81" s="1394"/>
    </row>
    <row r="82" s="1292" customFormat="1" spans="1:5">
      <c r="A82" s="1394"/>
      <c r="C82" s="1395"/>
      <c r="E82" s="1394"/>
    </row>
    <row r="83" s="1292" customFormat="1" spans="1:5">
      <c r="A83" s="1394"/>
      <c r="C83" s="1395"/>
      <c r="E83" s="1394"/>
    </row>
    <row r="84" s="1292" customFormat="1" spans="1:5">
      <c r="A84" s="1394"/>
      <c r="C84" s="1395"/>
      <c r="E84" s="1394"/>
    </row>
    <row r="85" s="1292" customFormat="1" spans="1:5">
      <c r="A85" s="1394"/>
      <c r="C85" s="1395"/>
      <c r="E85" s="1394"/>
    </row>
    <row r="86" s="1292" customFormat="1" spans="1:5">
      <c r="A86" s="1394"/>
      <c r="C86" s="1395"/>
      <c r="E86" s="1394"/>
    </row>
    <row r="87" s="1292" customFormat="1" spans="1:5">
      <c r="A87" s="1394"/>
      <c r="C87" s="1395"/>
      <c r="E87" s="1394"/>
    </row>
    <row r="88" s="1292" customFormat="1" spans="1:5">
      <c r="A88" s="1394"/>
      <c r="C88" s="1395"/>
      <c r="E88" s="1394"/>
    </row>
    <row r="89" s="1292" customFormat="1" spans="1:5">
      <c r="A89" s="1394"/>
      <c r="C89" s="1395"/>
      <c r="E89" s="1394"/>
    </row>
    <row r="90" s="1292" customFormat="1" spans="1:5">
      <c r="A90" s="1394"/>
      <c r="C90" s="1395"/>
      <c r="E90" s="1394"/>
    </row>
    <row r="91" s="1292" customFormat="1" spans="1:5">
      <c r="A91" s="1394"/>
      <c r="C91" s="1395"/>
      <c r="E91" s="1394"/>
    </row>
    <row r="92" s="1292" customFormat="1" spans="1:5">
      <c r="A92" s="1394"/>
      <c r="C92" s="1395"/>
      <c r="E92" s="1394"/>
    </row>
    <row r="93" s="1292" customFormat="1" spans="1:5">
      <c r="A93" s="1394"/>
      <c r="C93" s="1395"/>
      <c r="E93" s="1394"/>
    </row>
    <row r="94" s="1292" customFormat="1" spans="1:5">
      <c r="A94" s="1394"/>
      <c r="C94" s="1395"/>
      <c r="E94" s="1394"/>
    </row>
    <row r="95" s="1292" customFormat="1" spans="1:5">
      <c r="A95" s="1394"/>
      <c r="C95" s="1395"/>
      <c r="E95" s="1394"/>
    </row>
    <row r="96" s="1292" customFormat="1" spans="1:5">
      <c r="A96" s="1394"/>
      <c r="C96" s="1395"/>
      <c r="E96" s="1394"/>
    </row>
    <row r="97" s="1292" customFormat="1" spans="1:5">
      <c r="A97" s="1394"/>
      <c r="C97" s="1395"/>
      <c r="E97" s="1394"/>
    </row>
    <row r="98" s="1292" customFormat="1" spans="1:5">
      <c r="A98" s="1394"/>
      <c r="C98" s="1395"/>
      <c r="E98" s="1394"/>
    </row>
    <row r="99" s="1292" customFormat="1" spans="1:5">
      <c r="A99" s="1394"/>
      <c r="C99" s="1395"/>
      <c r="E99" s="1394"/>
    </row>
    <row r="100" s="1292" customFormat="1" spans="1:5">
      <c r="A100" s="1394"/>
      <c r="C100" s="1395"/>
      <c r="E100" s="1394"/>
    </row>
    <row r="101" s="1292" customFormat="1" spans="1:5">
      <c r="A101" s="1394"/>
      <c r="C101" s="1395"/>
      <c r="E101" s="1394"/>
    </row>
    <row r="102" s="1292" customFormat="1" spans="1:5">
      <c r="A102" s="1394"/>
      <c r="C102" s="1395"/>
      <c r="E102" s="1394"/>
    </row>
    <row r="103" s="1292" customFormat="1" spans="1:5">
      <c r="A103" s="1394"/>
      <c r="C103" s="1395"/>
      <c r="E103" s="1394"/>
    </row>
    <row r="104" s="1292" customFormat="1" spans="1:5">
      <c r="A104" s="1394"/>
      <c r="C104" s="1395"/>
      <c r="E104" s="1394"/>
    </row>
    <row r="105" s="1292" customFormat="1" spans="1:5">
      <c r="A105" s="1394"/>
      <c r="C105" s="1395"/>
      <c r="E105" s="1394"/>
    </row>
    <row r="106" s="1292" customFormat="1" spans="1:5">
      <c r="A106" s="1394"/>
      <c r="C106" s="1395"/>
      <c r="E106" s="1394"/>
    </row>
    <row r="107" s="1292" customFormat="1" spans="1:5">
      <c r="A107" s="1394"/>
      <c r="C107" s="1395"/>
      <c r="E107" s="1394"/>
    </row>
    <row r="108" s="1292" customFormat="1" spans="1:5">
      <c r="A108" s="1394"/>
      <c r="C108" s="1395"/>
      <c r="E108" s="1394"/>
    </row>
    <row r="109" s="1292" customFormat="1" spans="1:5">
      <c r="A109" s="1394"/>
      <c r="C109" s="1395"/>
      <c r="E109" s="1394"/>
    </row>
    <row r="110" s="1292" customFormat="1" spans="1:5">
      <c r="A110" s="1394"/>
      <c r="C110" s="1395"/>
      <c r="E110" s="1394"/>
    </row>
    <row r="111" s="1292" customFormat="1" spans="1:5">
      <c r="A111" s="1394"/>
      <c r="C111" s="1395"/>
      <c r="E111" s="1394"/>
    </row>
    <row r="112" s="1292" customFormat="1" spans="1:5">
      <c r="A112" s="1394"/>
      <c r="C112" s="1395"/>
      <c r="E112" s="1394"/>
    </row>
    <row r="113" s="1292" customFormat="1" spans="1:5">
      <c r="A113" s="1394"/>
      <c r="C113" s="1395"/>
      <c r="E113" s="1394"/>
    </row>
    <row r="114" s="1292" customFormat="1" spans="1:5">
      <c r="A114" s="1394"/>
      <c r="C114" s="1395"/>
      <c r="E114" s="1394"/>
    </row>
    <row r="115" s="1292" customFormat="1" spans="1:5">
      <c r="A115" s="1394"/>
      <c r="C115" s="1395"/>
      <c r="E115" s="1394"/>
    </row>
    <row r="116" s="1292" customFormat="1" spans="1:5">
      <c r="A116" s="1394"/>
      <c r="C116" s="1395"/>
      <c r="E116" s="1394"/>
    </row>
    <row r="117" s="1292" customFormat="1" spans="1:5">
      <c r="A117" s="1394"/>
      <c r="C117" s="1395"/>
      <c r="E117" s="1394"/>
    </row>
    <row r="118" s="1292" customFormat="1" spans="1:5">
      <c r="A118" s="1394"/>
      <c r="C118" s="1395"/>
      <c r="E118" s="1394"/>
    </row>
    <row r="119" s="1292" customFormat="1" spans="1:5">
      <c r="A119" s="1394"/>
      <c r="C119" s="1395"/>
      <c r="E119" s="1394"/>
    </row>
    <row r="120" s="1292" customFormat="1" spans="1:5">
      <c r="A120" s="1394"/>
      <c r="C120" s="1395"/>
      <c r="E120" s="1394"/>
    </row>
    <row r="121" s="1292" customFormat="1" spans="1:5">
      <c r="A121" s="1394"/>
      <c r="C121" s="1395"/>
      <c r="E121" s="1394"/>
    </row>
    <row r="122" s="1292" customFormat="1" spans="1:5">
      <c r="A122" s="1394"/>
      <c r="C122" s="1395"/>
      <c r="E122" s="1394"/>
    </row>
    <row r="123" s="1292" customFormat="1" spans="1:5">
      <c r="A123" s="1394"/>
      <c r="C123" s="1395"/>
      <c r="E123" s="1394"/>
    </row>
    <row r="124" s="1292" customFormat="1" spans="1:5">
      <c r="A124" s="1394"/>
      <c r="C124" s="1395"/>
      <c r="E124" s="1394"/>
    </row>
    <row r="125" s="1292" customFormat="1" spans="1:5">
      <c r="A125" s="1394"/>
      <c r="C125" s="1395"/>
      <c r="E125" s="1394"/>
    </row>
    <row r="126" s="1292" customFormat="1" spans="1:5">
      <c r="A126" s="1394"/>
      <c r="C126" s="1395"/>
      <c r="E126" s="1394"/>
    </row>
    <row r="127" s="1292" customFormat="1" spans="1:5">
      <c r="A127" s="1394"/>
      <c r="C127" s="1395"/>
      <c r="E127" s="1394"/>
    </row>
    <row r="128" s="1292" customFormat="1" spans="1:5">
      <c r="A128" s="1394"/>
      <c r="C128" s="1395"/>
      <c r="E128" s="1394"/>
    </row>
    <row r="129" s="1292" customFormat="1" spans="1:5">
      <c r="A129" s="1394"/>
      <c r="C129" s="1395"/>
      <c r="E129" s="1394"/>
    </row>
    <row r="130" s="1292" customFormat="1" spans="1:5">
      <c r="A130" s="1394"/>
      <c r="C130" s="1395"/>
      <c r="E130" s="1394"/>
    </row>
    <row r="131" s="1292" customFormat="1" spans="1:5">
      <c r="A131" s="1394"/>
      <c r="C131" s="1395"/>
      <c r="E131" s="1394"/>
    </row>
    <row r="132" s="1292" customFormat="1" spans="1:5">
      <c r="A132" s="1394"/>
      <c r="C132" s="1395"/>
      <c r="E132" s="1394"/>
    </row>
    <row r="133" s="1292" customFormat="1" spans="1:5">
      <c r="A133" s="1394"/>
      <c r="C133" s="1395"/>
      <c r="E133" s="1394"/>
    </row>
    <row r="134" s="1292" customFormat="1" spans="1:5">
      <c r="A134" s="1394"/>
      <c r="C134" s="1395"/>
      <c r="E134" s="1394"/>
    </row>
    <row r="135" s="1292" customFormat="1" spans="1:5">
      <c r="A135" s="1394"/>
      <c r="C135" s="1395"/>
      <c r="E135" s="1394"/>
    </row>
    <row r="136" s="1292" customFormat="1" spans="1:5">
      <c r="A136" s="1394"/>
      <c r="C136" s="1395"/>
      <c r="E136" s="1394"/>
    </row>
    <row r="137" s="1292" customFormat="1" spans="1:5">
      <c r="A137" s="1394"/>
      <c r="C137" s="1395"/>
      <c r="E137" s="1394"/>
    </row>
    <row r="138" s="1292" customFormat="1" spans="1:5">
      <c r="A138" s="1394"/>
      <c r="C138" s="1395"/>
      <c r="E138" s="1394"/>
    </row>
    <row r="139" s="1292" customFormat="1" spans="1:5">
      <c r="A139" s="1394"/>
      <c r="C139" s="1395"/>
      <c r="E139" s="1394"/>
    </row>
    <row r="140" s="1292" customFormat="1" spans="1:5">
      <c r="A140" s="1394"/>
      <c r="C140" s="1395"/>
      <c r="E140" s="1394"/>
    </row>
    <row r="141" s="1292" customFormat="1" spans="1:5">
      <c r="A141" s="1394"/>
      <c r="C141" s="1395"/>
      <c r="E141" s="1394"/>
    </row>
    <row r="142" s="1292" customFormat="1" spans="1:5">
      <c r="A142" s="1394"/>
      <c r="C142" s="1395"/>
      <c r="E142" s="1394"/>
    </row>
    <row r="143" s="1292" customFormat="1" spans="1:5">
      <c r="A143" s="1394"/>
      <c r="C143" s="1395"/>
      <c r="E143" s="1394"/>
    </row>
    <row r="144" s="1292" customFormat="1" spans="1:5">
      <c r="A144" s="1394"/>
      <c r="C144" s="1395"/>
      <c r="E144" s="1394"/>
    </row>
    <row r="145" s="1292" customFormat="1" spans="1:5">
      <c r="A145" s="1394"/>
      <c r="C145" s="1395"/>
      <c r="E145" s="1394"/>
    </row>
    <row r="146" s="1292" customFormat="1" spans="1:5">
      <c r="A146" s="1394"/>
      <c r="C146" s="1395"/>
      <c r="E146" s="1394"/>
    </row>
    <row r="147" s="1292" customFormat="1" spans="1:5">
      <c r="A147" s="1394"/>
      <c r="C147" s="1395"/>
      <c r="E147" s="1394"/>
    </row>
    <row r="148" s="1292" customFormat="1" spans="1:5">
      <c r="A148" s="1394"/>
      <c r="C148" s="1395"/>
      <c r="E148" s="1394"/>
    </row>
    <row r="149" s="1292" customFormat="1" spans="1:5">
      <c r="A149" s="1394"/>
      <c r="C149" s="1395"/>
      <c r="E149" s="1394"/>
    </row>
    <row r="150" s="1292" customFormat="1" spans="1:5">
      <c r="A150" s="1394"/>
      <c r="C150" s="1395"/>
      <c r="E150" s="1394"/>
    </row>
    <row r="151" s="1292" customFormat="1" spans="1:5">
      <c r="A151" s="1394"/>
      <c r="C151" s="1395"/>
      <c r="E151" s="1394"/>
    </row>
    <row r="152" s="1292" customFormat="1" spans="1:5">
      <c r="A152" s="1394"/>
      <c r="C152" s="1395"/>
      <c r="E152" s="1394"/>
    </row>
    <row r="153" s="1292" customFormat="1" spans="1:5">
      <c r="A153" s="1394"/>
      <c r="C153" s="1395"/>
      <c r="E153" s="1394"/>
    </row>
    <row r="154" s="1292" customFormat="1" spans="1:5">
      <c r="A154" s="1394"/>
      <c r="C154" s="1395"/>
      <c r="E154" s="1394"/>
    </row>
    <row r="155" s="1292" customFormat="1" spans="1:5">
      <c r="A155" s="1394"/>
      <c r="C155" s="1395"/>
      <c r="E155" s="1394"/>
    </row>
    <row r="156" s="1292" customFormat="1" spans="1:5">
      <c r="A156" s="1394"/>
      <c r="C156" s="1395"/>
      <c r="E156" s="1394"/>
    </row>
    <row r="157" s="1292" customFormat="1" spans="1:5">
      <c r="A157" s="1394"/>
      <c r="C157" s="1395"/>
      <c r="E157" s="1394"/>
    </row>
    <row r="158" s="1292" customFormat="1" spans="1:5">
      <c r="A158" s="1394"/>
      <c r="C158" s="1395"/>
      <c r="E158" s="1394"/>
    </row>
    <row r="159" s="1292" customFormat="1" spans="1:5">
      <c r="A159" s="1394"/>
      <c r="C159" s="1395"/>
      <c r="E159" s="1394"/>
    </row>
    <row r="160" s="1292" customFormat="1" spans="1:5">
      <c r="A160" s="1394"/>
      <c r="C160" s="1395"/>
      <c r="E160" s="1394"/>
    </row>
    <row r="161" s="1292" customFormat="1" spans="1:5">
      <c r="A161" s="1394"/>
      <c r="C161" s="1395"/>
      <c r="E161" s="1394"/>
    </row>
    <row r="162" s="1292" customFormat="1" spans="1:5">
      <c r="A162" s="1394"/>
      <c r="C162" s="1395"/>
      <c r="E162" s="1394"/>
    </row>
    <row r="163" s="1292" customFormat="1" spans="1:5">
      <c r="A163" s="1394"/>
      <c r="C163" s="1395"/>
      <c r="E163" s="1394"/>
    </row>
    <row r="164" s="1292" customFormat="1" spans="1:5">
      <c r="A164" s="1394"/>
      <c r="C164" s="1395"/>
      <c r="E164" s="1394"/>
    </row>
    <row r="165" s="1292" customFormat="1" spans="1:5">
      <c r="A165" s="1394"/>
      <c r="C165" s="1395"/>
      <c r="E165" s="1394"/>
    </row>
    <row r="166" s="1292" customFormat="1" spans="1:5">
      <c r="A166" s="1394"/>
      <c r="C166" s="1395"/>
      <c r="E166" s="1394"/>
    </row>
    <row r="167" s="1292" customFormat="1" spans="1:5">
      <c r="A167" s="1394"/>
      <c r="C167" s="1395"/>
      <c r="E167" s="1394"/>
    </row>
    <row r="168" s="1292" customFormat="1" spans="1:5">
      <c r="A168" s="1394"/>
      <c r="C168" s="1395"/>
      <c r="E168" s="1394"/>
    </row>
    <row r="169" s="1292" customFormat="1" spans="1:5">
      <c r="A169" s="1394"/>
      <c r="C169" s="1395"/>
      <c r="E169" s="1394"/>
    </row>
    <row r="170" s="1292" customFormat="1" spans="1:5">
      <c r="A170" s="1394"/>
      <c r="C170" s="1395"/>
      <c r="E170" s="1394"/>
    </row>
    <row r="171" s="1292" customFormat="1" spans="1:5">
      <c r="A171" s="1394"/>
      <c r="C171" s="1395"/>
      <c r="E171" s="1394"/>
    </row>
    <row r="172" s="1292" customFormat="1" spans="1:5">
      <c r="A172" s="1394"/>
      <c r="C172" s="1395"/>
      <c r="E172" s="1394"/>
    </row>
    <row r="173" s="1292" customFormat="1" spans="1:5">
      <c r="A173" s="1394"/>
      <c r="C173" s="1395"/>
      <c r="E173" s="1394"/>
    </row>
    <row r="174" s="1292" customFormat="1" spans="1:5">
      <c r="A174" s="1394"/>
      <c r="C174" s="1395"/>
      <c r="E174" s="1394"/>
    </row>
    <row r="175" s="1292" customFormat="1" spans="1:5">
      <c r="A175" s="1394"/>
      <c r="C175" s="1395"/>
      <c r="E175" s="1394"/>
    </row>
    <row r="176" s="1292" customFormat="1" spans="1:5">
      <c r="A176" s="1394"/>
      <c r="C176" s="1395"/>
      <c r="E176" s="1394"/>
    </row>
    <row r="177" s="1292" customFormat="1" spans="1:5">
      <c r="A177" s="1394"/>
      <c r="C177" s="1395"/>
      <c r="E177" s="1394"/>
    </row>
    <row r="178" s="1292" customFormat="1" spans="1:5">
      <c r="A178" s="1394"/>
      <c r="C178" s="1395"/>
      <c r="E178" s="1394"/>
    </row>
    <row r="179" s="1292" customFormat="1" spans="1:5">
      <c r="A179" s="1394"/>
      <c r="C179" s="1395"/>
      <c r="E179" s="1394"/>
    </row>
    <row r="180" s="1292" customFormat="1" spans="1:5">
      <c r="A180" s="1394"/>
      <c r="C180" s="1395"/>
      <c r="E180" s="1394"/>
    </row>
    <row r="181" s="1292" customFormat="1" spans="1:5">
      <c r="A181" s="1394"/>
      <c r="C181" s="1395"/>
      <c r="E181" s="1394"/>
    </row>
    <row r="182" s="1292" customFormat="1" spans="1:5">
      <c r="A182" s="1394"/>
      <c r="C182" s="1395"/>
      <c r="E182" s="1394"/>
    </row>
    <row r="183" s="1292" customFormat="1" spans="1:5">
      <c r="A183" s="1394"/>
      <c r="C183" s="1395"/>
      <c r="E183" s="1394"/>
    </row>
    <row r="184" s="1292" customFormat="1" spans="1:5">
      <c r="A184" s="1394"/>
      <c r="C184" s="1395"/>
      <c r="E184" s="1394"/>
    </row>
    <row r="185" s="1292" customFormat="1" spans="1:5">
      <c r="A185" s="1394"/>
      <c r="C185" s="1395"/>
      <c r="E185" s="1394"/>
    </row>
    <row r="186" s="1292" customFormat="1" spans="1:5">
      <c r="A186" s="1394"/>
      <c r="C186" s="1395"/>
      <c r="E186" s="1394"/>
    </row>
    <row r="187" s="1292" customFormat="1" spans="1:5">
      <c r="A187" s="1394"/>
      <c r="C187" s="1395"/>
      <c r="E187" s="1394"/>
    </row>
    <row r="188" s="1292" customFormat="1" spans="1:5">
      <c r="A188" s="1394"/>
      <c r="C188" s="1395"/>
      <c r="E188" s="1394"/>
    </row>
    <row r="189" s="1292" customFormat="1" spans="1:5">
      <c r="A189" s="1394"/>
      <c r="C189" s="1395"/>
      <c r="E189" s="1394"/>
    </row>
    <row r="190" s="1292" customFormat="1" spans="1:5">
      <c r="A190" s="1394"/>
      <c r="C190" s="1395"/>
      <c r="E190" s="1394"/>
    </row>
    <row r="191" s="1292" customFormat="1" spans="1:5">
      <c r="A191" s="1394"/>
      <c r="C191" s="1395"/>
      <c r="E191" s="1394"/>
    </row>
    <row r="192" s="1292" customFormat="1" spans="1:5">
      <c r="A192" s="1394"/>
      <c r="C192" s="1395"/>
      <c r="E192" s="1394"/>
    </row>
    <row r="193" s="1292" customFormat="1" spans="1:5">
      <c r="A193" s="1394"/>
      <c r="C193" s="1395"/>
      <c r="E193" s="1394"/>
    </row>
    <row r="194" s="1292" customFormat="1" spans="1:5">
      <c r="A194" s="1394"/>
      <c r="C194" s="1395"/>
      <c r="E194" s="1394"/>
    </row>
    <row r="195" s="1292" customFormat="1" spans="1:5">
      <c r="A195" s="1394"/>
      <c r="C195" s="1395"/>
      <c r="E195" s="1394"/>
    </row>
    <row r="196" s="1292" customFormat="1" spans="1:5">
      <c r="A196" s="1394"/>
      <c r="C196" s="1395"/>
      <c r="E196" s="1394"/>
    </row>
    <row r="197" s="1292" customFormat="1" spans="1:5">
      <c r="A197" s="1394"/>
      <c r="C197" s="1395"/>
      <c r="E197" s="1394"/>
    </row>
    <row r="198" s="1292" customFormat="1" spans="1:5">
      <c r="A198" s="1394"/>
      <c r="C198" s="1395"/>
      <c r="E198" s="1394"/>
    </row>
    <row r="199" s="1292" customFormat="1" spans="1:5">
      <c r="A199" s="1394"/>
      <c r="C199" s="1395"/>
      <c r="E199" s="1394"/>
    </row>
    <row r="200" s="1292" customFormat="1" spans="1:5">
      <c r="A200" s="1394"/>
      <c r="C200" s="1395"/>
      <c r="E200" s="1394"/>
    </row>
    <row r="201" s="1292" customFormat="1" spans="1:5">
      <c r="A201" s="1394"/>
      <c r="C201" s="1395"/>
      <c r="E201" s="1394"/>
    </row>
    <row r="202" s="1292" customFormat="1" spans="1:5">
      <c r="A202" s="1394"/>
      <c r="C202" s="1395"/>
      <c r="E202" s="1394"/>
    </row>
    <row r="203" s="1292" customFormat="1" spans="1:5">
      <c r="A203" s="1394"/>
      <c r="C203" s="1395"/>
      <c r="E203" s="1394"/>
    </row>
    <row r="204" s="1292" customFormat="1" spans="1:5">
      <c r="A204" s="1394"/>
      <c r="C204" s="1395"/>
      <c r="E204" s="1394"/>
    </row>
    <row r="205" s="1292" customFormat="1" spans="1:5">
      <c r="A205" s="1394"/>
      <c r="C205" s="1395"/>
      <c r="E205" s="1394"/>
    </row>
    <row r="206" s="1292" customFormat="1" spans="1:5">
      <c r="A206" s="1394"/>
      <c r="C206" s="1395"/>
      <c r="E206" s="1394"/>
    </row>
    <row r="207" s="1292" customFormat="1" spans="1:5">
      <c r="A207" s="1394"/>
      <c r="C207" s="1395"/>
      <c r="E207" s="1394"/>
    </row>
    <row r="208" s="1292" customFormat="1" spans="1:5">
      <c r="A208" s="1394"/>
      <c r="C208" s="1395"/>
      <c r="E208" s="1394"/>
    </row>
    <row r="209" s="1292" customFormat="1" spans="1:5">
      <c r="A209" s="1394"/>
      <c r="C209" s="1395"/>
      <c r="E209" s="1394"/>
    </row>
    <row r="210" s="1292" customFormat="1" spans="1:5">
      <c r="A210" s="1394"/>
      <c r="C210" s="1395"/>
      <c r="E210" s="1394"/>
    </row>
    <row r="211" s="1292" customFormat="1" spans="1:5">
      <c r="A211" s="1394"/>
      <c r="C211" s="1395"/>
      <c r="E211" s="1394"/>
    </row>
    <row r="212" s="1292" customFormat="1" spans="1:5">
      <c r="A212" s="1394"/>
      <c r="C212" s="1395"/>
      <c r="E212" s="1394"/>
    </row>
    <row r="213" s="1292" customFormat="1" spans="1:5">
      <c r="A213" s="1394"/>
      <c r="C213" s="1395"/>
      <c r="E213" s="1394"/>
    </row>
    <row r="214" s="1292" customFormat="1" spans="1:5">
      <c r="A214" s="1394"/>
      <c r="C214" s="1395"/>
      <c r="E214" s="1394"/>
    </row>
    <row r="215" s="1292" customFormat="1" spans="1:5">
      <c r="A215" s="1394"/>
      <c r="C215" s="1395"/>
      <c r="E215" s="1394"/>
    </row>
    <row r="216" s="1292" customFormat="1" spans="1:5">
      <c r="A216" s="1394"/>
      <c r="C216" s="1395"/>
      <c r="E216" s="1394"/>
    </row>
    <row r="217" s="1292" customFormat="1" spans="1:5">
      <c r="A217" s="1394"/>
      <c r="C217" s="1395"/>
      <c r="E217" s="1394"/>
    </row>
    <row r="218" s="1292" customFormat="1" spans="1:5">
      <c r="A218" s="1394"/>
      <c r="C218" s="1395"/>
      <c r="E218" s="1394"/>
    </row>
    <row r="219" s="1292" customFormat="1" spans="1:5">
      <c r="A219" s="1394"/>
      <c r="C219" s="1395"/>
      <c r="E219" s="1394"/>
    </row>
    <row r="220" s="1292" customFormat="1" spans="1:5">
      <c r="A220" s="1394"/>
      <c r="C220" s="1395"/>
      <c r="E220" s="1394"/>
    </row>
    <row r="221" s="1292" customFormat="1" spans="1:5">
      <c r="A221" s="1394"/>
      <c r="C221" s="1395"/>
      <c r="E221" s="1394"/>
    </row>
    <row r="222" s="1292" customFormat="1" spans="1:5">
      <c r="A222" s="1394"/>
      <c r="C222" s="1395"/>
      <c r="E222" s="1394"/>
    </row>
    <row r="223" s="1292" customFormat="1" spans="1:5">
      <c r="A223" s="1394"/>
      <c r="C223" s="1395"/>
      <c r="E223" s="1394"/>
    </row>
    <row r="224" s="1292" customFormat="1" spans="1:5">
      <c r="A224" s="1394"/>
      <c r="C224" s="1395"/>
      <c r="E224" s="1394"/>
    </row>
    <row r="225" s="1292" customFormat="1" spans="1:5">
      <c r="A225" s="1394"/>
      <c r="C225" s="1395"/>
      <c r="E225" s="1394"/>
    </row>
    <row r="226" s="1292" customFormat="1" spans="1:5">
      <c r="A226" s="1394"/>
      <c r="C226" s="1395"/>
      <c r="E226" s="1394"/>
    </row>
    <row r="227" s="1292" customFormat="1" spans="1:5">
      <c r="A227" s="1394"/>
      <c r="C227" s="1395"/>
      <c r="E227" s="1394"/>
    </row>
    <row r="228" s="1292" customFormat="1" spans="1:5">
      <c r="A228" s="1394"/>
      <c r="C228" s="1395"/>
      <c r="E228" s="1394"/>
    </row>
    <row r="229" s="1292" customFormat="1" spans="1:5">
      <c r="A229" s="1394"/>
      <c r="C229" s="1395"/>
      <c r="E229" s="1394"/>
    </row>
    <row r="230" s="1292" customFormat="1" spans="1:5">
      <c r="A230" s="1394"/>
      <c r="C230" s="1395"/>
      <c r="E230" s="1394"/>
    </row>
    <row r="231" s="1292" customFormat="1" spans="1:5">
      <c r="A231" s="1394"/>
      <c r="C231" s="1395"/>
      <c r="E231" s="1394"/>
    </row>
    <row r="232" s="1292" customFormat="1" spans="1:5">
      <c r="A232" s="1394"/>
      <c r="C232" s="1395"/>
      <c r="E232" s="1394"/>
    </row>
    <row r="233" s="1292" customFormat="1" spans="1:5">
      <c r="A233" s="1394"/>
      <c r="C233" s="1395"/>
      <c r="E233" s="1394"/>
    </row>
    <row r="234" s="1292" customFormat="1" spans="1:5">
      <c r="A234" s="1394"/>
      <c r="C234" s="1395"/>
      <c r="E234" s="1394"/>
    </row>
    <row r="235" s="1292" customFormat="1" spans="1:5">
      <c r="A235" s="1394"/>
      <c r="C235" s="1395"/>
      <c r="E235" s="1394"/>
    </row>
    <row r="236" s="1292" customFormat="1" spans="1:5">
      <c r="A236" s="1394"/>
      <c r="C236" s="1395"/>
      <c r="E236" s="1394"/>
    </row>
    <row r="237" s="1292" customFormat="1" spans="1:5">
      <c r="A237" s="1394"/>
      <c r="C237" s="1395"/>
      <c r="E237" s="1394"/>
    </row>
    <row r="238" s="1292" customFormat="1" spans="1:5">
      <c r="A238" s="1394"/>
      <c r="C238" s="1395"/>
      <c r="E238" s="1394"/>
    </row>
    <row r="239" s="1292" customFormat="1" spans="1:5">
      <c r="A239" s="1394"/>
      <c r="C239" s="1395"/>
      <c r="E239" s="1394"/>
    </row>
    <row r="240" s="1292" customFormat="1" spans="1:5">
      <c r="A240" s="1394"/>
      <c r="C240" s="1395"/>
      <c r="E240" s="1394"/>
    </row>
    <row r="241" s="1292" customFormat="1" spans="1:5">
      <c r="A241" s="1394"/>
      <c r="C241" s="1395"/>
      <c r="E241" s="1394"/>
    </row>
    <row r="242" s="1292" customFormat="1" spans="1:5">
      <c r="A242" s="1394"/>
      <c r="C242" s="1395"/>
      <c r="E242" s="1394"/>
    </row>
    <row r="243" s="1292" customFormat="1" spans="1:5">
      <c r="A243" s="1394"/>
      <c r="C243" s="1395"/>
      <c r="E243" s="1394"/>
    </row>
    <row r="244" s="1292" customFormat="1" spans="1:5">
      <c r="A244" s="1394"/>
      <c r="C244" s="1395"/>
      <c r="E244" s="1394"/>
    </row>
    <row r="245" s="1292" customFormat="1" spans="1:5">
      <c r="A245" s="1394"/>
      <c r="C245" s="1395"/>
      <c r="E245" s="1394"/>
    </row>
    <row r="246" s="1292" customFormat="1" spans="1:5">
      <c r="A246" s="1394"/>
      <c r="C246" s="1395"/>
      <c r="E246" s="1394"/>
    </row>
    <row r="247" s="1292" customFormat="1" spans="1:5">
      <c r="A247" s="1394"/>
      <c r="C247" s="1395"/>
      <c r="E247" s="1394"/>
    </row>
    <row r="248" s="1292" customFormat="1" spans="1:5">
      <c r="A248" s="1394"/>
      <c r="C248" s="1395"/>
      <c r="E248" s="1394"/>
    </row>
    <row r="249" s="1292" customFormat="1" spans="1:5">
      <c r="A249" s="1394"/>
      <c r="C249" s="1395"/>
      <c r="E249" s="1394"/>
    </row>
    <row r="250" s="1292" customFormat="1" spans="1:5">
      <c r="A250" s="1394"/>
      <c r="C250" s="1395"/>
      <c r="E250" s="1394"/>
    </row>
    <row r="251" s="1292" customFormat="1" spans="1:5">
      <c r="A251" s="1394"/>
      <c r="C251" s="1395"/>
      <c r="E251" s="1394"/>
    </row>
    <row r="252" s="1292" customFormat="1" spans="1:5">
      <c r="A252" s="1394"/>
      <c r="C252" s="1395"/>
      <c r="E252" s="1394"/>
    </row>
    <row r="253" s="1292" customFormat="1" spans="1:5">
      <c r="A253" s="1394"/>
      <c r="C253" s="1395"/>
      <c r="E253" s="1394"/>
    </row>
    <row r="254" s="1292" customFormat="1" spans="1:5">
      <c r="A254" s="1394"/>
      <c r="C254" s="1395"/>
      <c r="E254" s="1394"/>
    </row>
    <row r="255" s="1292" customFormat="1" spans="1:5">
      <c r="A255" s="1394"/>
      <c r="C255" s="1395"/>
      <c r="E255" s="1394"/>
    </row>
    <row r="256" s="1292" customFormat="1" spans="1:5">
      <c r="A256" s="1394"/>
      <c r="C256" s="1395"/>
      <c r="E256" s="1394"/>
    </row>
    <row r="257" s="1292" customFormat="1" spans="1:5">
      <c r="A257" s="1394"/>
      <c r="C257" s="1395"/>
      <c r="E257" s="1394"/>
    </row>
    <row r="258" s="1292" customFormat="1" spans="1:5">
      <c r="A258" s="1394"/>
      <c r="C258" s="1395"/>
      <c r="E258" s="1394"/>
    </row>
    <row r="259" s="1292" customFormat="1" spans="1:5">
      <c r="A259" s="1394"/>
      <c r="C259" s="1395"/>
      <c r="E259" s="1394"/>
    </row>
    <row r="260" s="1292" customFormat="1" spans="1:5">
      <c r="A260" s="1394"/>
      <c r="C260" s="1395"/>
      <c r="E260" s="1394"/>
    </row>
    <row r="261" s="1292" customFormat="1" spans="1:5">
      <c r="A261" s="1394"/>
      <c r="C261" s="1395"/>
      <c r="E261" s="1394"/>
    </row>
    <row r="262" s="1292" customFormat="1" spans="1:5">
      <c r="A262" s="1394"/>
      <c r="C262" s="1395"/>
      <c r="E262" s="1394"/>
    </row>
    <row r="263" s="1292" customFormat="1" spans="1:5">
      <c r="A263" s="1394"/>
      <c r="C263" s="1395"/>
      <c r="E263" s="1394"/>
    </row>
    <row r="264" s="1292" customFormat="1" spans="1:5">
      <c r="A264" s="1394"/>
      <c r="C264" s="1395"/>
      <c r="E264" s="1394"/>
    </row>
    <row r="265" s="1292" customFormat="1" spans="1:5">
      <c r="A265" s="1394"/>
      <c r="C265" s="1395"/>
      <c r="E265" s="1394"/>
    </row>
    <row r="266" s="1292" customFormat="1" spans="1:5">
      <c r="A266" s="1394"/>
      <c r="C266" s="1395"/>
      <c r="E266" s="1394"/>
    </row>
    <row r="267" s="1292" customFormat="1" spans="1:5">
      <c r="A267" s="1394"/>
      <c r="C267" s="1395"/>
      <c r="E267" s="1394"/>
    </row>
    <row r="268" s="1292" customFormat="1" spans="1:5">
      <c r="A268" s="1394"/>
      <c r="C268" s="1395"/>
      <c r="E268" s="1394"/>
    </row>
    <row r="269" s="1292" customFormat="1" spans="1:5">
      <c r="A269" s="1394"/>
      <c r="C269" s="1395"/>
      <c r="E269" s="1394"/>
    </row>
    <row r="270" s="1292" customFormat="1" spans="1:5">
      <c r="A270" s="1394"/>
      <c r="C270" s="1395"/>
      <c r="E270" s="1394"/>
    </row>
    <row r="271" s="1292" customFormat="1" spans="1:5">
      <c r="A271" s="1394"/>
      <c r="C271" s="1395"/>
      <c r="E271" s="1394"/>
    </row>
    <row r="272" s="1292" customFormat="1" spans="1:5">
      <c r="A272" s="1394"/>
      <c r="C272" s="1395"/>
      <c r="E272" s="1394"/>
    </row>
    <row r="273" s="1292" customFormat="1" spans="1:5">
      <c r="A273" s="1394"/>
      <c r="C273" s="1395"/>
      <c r="E273" s="1394"/>
    </row>
    <row r="274" s="1292" customFormat="1" spans="1:5">
      <c r="A274" s="1394"/>
      <c r="C274" s="1395"/>
      <c r="E274" s="1394"/>
    </row>
    <row r="275" s="1292" customFormat="1" spans="1:5">
      <c r="A275" s="1394"/>
      <c r="C275" s="1395"/>
      <c r="E275" s="1394"/>
    </row>
    <row r="276" s="1292" customFormat="1" spans="1:5">
      <c r="A276" s="1394"/>
      <c r="C276" s="1395"/>
      <c r="E276" s="1394"/>
    </row>
    <row r="277" s="1292" customFormat="1" spans="1:5">
      <c r="A277" s="1394"/>
      <c r="C277" s="1395"/>
      <c r="E277" s="1394"/>
    </row>
    <row r="278" s="1292" customFormat="1" spans="1:5">
      <c r="A278" s="1394"/>
      <c r="C278" s="1395"/>
      <c r="E278" s="1394"/>
    </row>
    <row r="279" s="1292" customFormat="1" spans="1:5">
      <c r="A279" s="1394"/>
      <c r="C279" s="1395"/>
      <c r="E279" s="1394"/>
    </row>
    <row r="280" s="1292" customFormat="1" spans="1:5">
      <c r="A280" s="1394"/>
      <c r="C280" s="1395"/>
      <c r="E280" s="1394"/>
    </row>
    <row r="281" s="1292" customFormat="1" spans="1:5">
      <c r="A281" s="1394"/>
      <c r="C281" s="1395"/>
      <c r="E281" s="1394"/>
    </row>
    <row r="282" s="1292" customFormat="1" spans="1:5">
      <c r="A282" s="1394"/>
      <c r="C282" s="1395"/>
      <c r="E282" s="1394"/>
    </row>
    <row r="283" s="1292" customFormat="1" spans="1:5">
      <c r="A283" s="1394"/>
      <c r="C283" s="1395"/>
      <c r="E283" s="1394"/>
    </row>
    <row r="284" s="1292" customFormat="1" spans="1:5">
      <c r="A284" s="1394"/>
      <c r="C284" s="1395"/>
      <c r="E284" s="1394"/>
    </row>
    <row r="285" s="1292" customFormat="1" spans="1:5">
      <c r="A285" s="1394"/>
      <c r="C285" s="1395"/>
      <c r="E285" s="1394"/>
    </row>
    <row r="286" s="1292" customFormat="1" spans="1:5">
      <c r="A286" s="1394"/>
      <c r="C286" s="1395"/>
      <c r="E286" s="1394"/>
    </row>
    <row r="287" s="1292" customFormat="1" spans="1:5">
      <c r="A287" s="1394"/>
      <c r="C287" s="1395"/>
      <c r="E287" s="1394"/>
    </row>
    <row r="288" s="1292" customFormat="1" spans="1:5">
      <c r="A288" s="1394"/>
      <c r="C288" s="1395"/>
      <c r="E288" s="1394"/>
    </row>
    <row r="289" s="1292" customFormat="1" spans="1:5">
      <c r="A289" s="1394"/>
      <c r="C289" s="1395"/>
      <c r="E289" s="1394"/>
    </row>
    <row r="290" s="1292" customFormat="1" spans="1:5">
      <c r="A290" s="1394"/>
      <c r="C290" s="1395"/>
      <c r="E290" s="1394"/>
    </row>
    <row r="291" s="1292" customFormat="1" spans="1:5">
      <c r="A291" s="1394"/>
      <c r="C291" s="1395"/>
      <c r="E291" s="1394"/>
    </row>
    <row r="292" s="1292" customFormat="1" spans="1:5">
      <c r="A292" s="1394"/>
      <c r="C292" s="1395"/>
      <c r="E292" s="1394"/>
    </row>
    <row r="293" s="1292" customFormat="1" spans="1:5">
      <c r="A293" s="1394"/>
      <c r="C293" s="1395"/>
      <c r="E293" s="1394"/>
    </row>
    <row r="294" s="1292" customFormat="1" spans="1:5">
      <c r="A294" s="1394"/>
      <c r="C294" s="1395"/>
      <c r="E294" s="1394"/>
    </row>
    <row r="295" s="1292" customFormat="1" spans="1:5">
      <c r="A295" s="1394"/>
      <c r="C295" s="1395"/>
      <c r="E295" s="1394"/>
    </row>
    <row r="296" s="1292" customFormat="1" spans="1:5">
      <c r="A296" s="1394"/>
      <c r="C296" s="1395"/>
      <c r="E296" s="1394"/>
    </row>
    <row r="297" s="1292" customFormat="1" spans="1:5">
      <c r="A297" s="1394"/>
      <c r="C297" s="1395"/>
      <c r="E297" s="1394"/>
    </row>
    <row r="298" s="1292" customFormat="1" spans="1:5">
      <c r="A298" s="1394"/>
      <c r="C298" s="1395"/>
      <c r="E298" s="1394"/>
    </row>
    <row r="299" s="1292" customFormat="1" spans="1:5">
      <c r="A299" s="1394"/>
      <c r="C299" s="1395"/>
      <c r="E299" s="1394"/>
    </row>
    <row r="300" s="1292" customFormat="1" spans="1:5">
      <c r="A300" s="1394"/>
      <c r="C300" s="1395"/>
      <c r="E300" s="1394"/>
    </row>
    <row r="301" s="1292" customFormat="1" spans="1:5">
      <c r="A301" s="1394"/>
      <c r="C301" s="1395"/>
      <c r="E301" s="1394"/>
    </row>
    <row r="302" s="1292" customFormat="1" spans="1:5">
      <c r="A302" s="1394"/>
      <c r="C302" s="1395"/>
      <c r="E302" s="1394"/>
    </row>
    <row r="303" s="1292" customFormat="1" spans="1:5">
      <c r="A303" s="1394"/>
      <c r="C303" s="1395"/>
      <c r="E303" s="1394"/>
    </row>
    <row r="304" s="1292" customFormat="1" spans="1:5">
      <c r="A304" s="1394"/>
      <c r="C304" s="1395"/>
      <c r="E304" s="1394"/>
    </row>
    <row r="305" s="1292" customFormat="1" spans="1:5">
      <c r="A305" s="1394"/>
      <c r="C305" s="1395"/>
      <c r="E305" s="1394"/>
    </row>
    <row r="306" s="1292" customFormat="1" spans="1:5">
      <c r="A306" s="1394"/>
      <c r="C306" s="1395"/>
      <c r="E306" s="1394"/>
    </row>
    <row r="307" s="1292" customFormat="1" spans="1:5">
      <c r="A307" s="1394"/>
      <c r="C307" s="1395"/>
      <c r="E307" s="1394"/>
    </row>
    <row r="308" s="1292" customFormat="1" spans="1:5">
      <c r="A308" s="1394"/>
      <c r="C308" s="1395"/>
      <c r="E308" s="1394"/>
    </row>
    <row r="309" s="1292" customFormat="1" spans="1:5">
      <c r="A309" s="1394"/>
      <c r="C309" s="1395"/>
      <c r="E309" s="1394"/>
    </row>
    <row r="310" s="1292" customFormat="1" spans="1:5">
      <c r="A310" s="1394"/>
      <c r="C310" s="1395"/>
      <c r="E310" s="1394"/>
    </row>
    <row r="311" s="1292" customFormat="1" spans="1:5">
      <c r="A311" s="1394"/>
      <c r="C311" s="1395"/>
      <c r="E311" s="1394"/>
    </row>
    <row r="312" s="1292" customFormat="1" spans="1:5">
      <c r="A312" s="1394"/>
      <c r="C312" s="1395"/>
      <c r="E312" s="1394"/>
    </row>
    <row r="313" s="1292" customFormat="1" spans="1:5">
      <c r="A313" s="1394"/>
      <c r="C313" s="1395"/>
      <c r="E313" s="1394"/>
    </row>
    <row r="314" s="1292" customFormat="1" spans="1:5">
      <c r="A314" s="1394"/>
      <c r="C314" s="1395"/>
      <c r="E314" s="1394"/>
    </row>
    <row r="315" s="1292" customFormat="1" spans="1:5">
      <c r="A315" s="1394"/>
      <c r="C315" s="1395"/>
      <c r="E315" s="1394"/>
    </row>
    <row r="316" s="1292" customFormat="1" spans="1:5">
      <c r="A316" s="1394"/>
      <c r="C316" s="1395"/>
      <c r="E316" s="1394"/>
    </row>
    <row r="317" s="1292" customFormat="1" spans="1:5">
      <c r="A317" s="1394"/>
      <c r="C317" s="1395"/>
      <c r="E317" s="1394"/>
    </row>
    <row r="318" s="1292" customFormat="1" spans="1:5">
      <c r="A318" s="1394"/>
      <c r="C318" s="1395"/>
      <c r="E318" s="1394"/>
    </row>
    <row r="319" s="1292" customFormat="1" spans="1:5">
      <c r="A319" s="1394"/>
      <c r="C319" s="1395"/>
      <c r="E319" s="1394"/>
    </row>
    <row r="320" s="1292" customFormat="1" spans="1:5">
      <c r="A320" s="1394"/>
      <c r="C320" s="1395"/>
      <c r="E320" s="1394"/>
    </row>
    <row r="321" s="1292" customFormat="1" spans="1:5">
      <c r="A321" s="1394"/>
      <c r="C321" s="1395"/>
      <c r="E321" s="1394"/>
    </row>
    <row r="322" s="1292" customFormat="1" spans="1:5">
      <c r="A322" s="1394"/>
      <c r="C322" s="1395"/>
      <c r="E322" s="1394"/>
    </row>
    <row r="323" s="1292" customFormat="1" spans="1:5">
      <c r="A323" s="1394"/>
      <c r="C323" s="1395"/>
      <c r="E323" s="1394"/>
    </row>
    <row r="324" s="1292" customFormat="1" spans="1:5">
      <c r="A324" s="1394"/>
      <c r="C324" s="1395"/>
      <c r="E324" s="1394"/>
    </row>
    <row r="325" s="1292" customFormat="1" spans="1:5">
      <c r="A325" s="1394"/>
      <c r="C325" s="1395"/>
      <c r="E325" s="1394"/>
    </row>
    <row r="326" s="1292" customFormat="1" spans="1:5">
      <c r="A326" s="1394"/>
      <c r="C326" s="1395"/>
      <c r="E326" s="1394"/>
    </row>
    <row r="327" s="1292" customFormat="1" spans="1:5">
      <c r="A327" s="1394"/>
      <c r="C327" s="1395"/>
      <c r="E327" s="1394"/>
    </row>
    <row r="328" s="1292" customFormat="1" spans="1:5">
      <c r="A328" s="1394"/>
      <c r="C328" s="1395"/>
      <c r="E328" s="1394"/>
    </row>
    <row r="329" s="1292" customFormat="1" spans="1:5">
      <c r="A329" s="1394"/>
      <c r="C329" s="1395"/>
      <c r="E329" s="1394"/>
    </row>
    <row r="330" s="1292" customFormat="1" spans="1:5">
      <c r="A330" s="1394"/>
      <c r="C330" s="1395"/>
      <c r="E330" s="1394"/>
    </row>
    <row r="331" s="1292" customFormat="1" spans="1:5">
      <c r="A331" s="1394"/>
      <c r="C331" s="1395"/>
      <c r="E331" s="1394"/>
    </row>
    <row r="332" s="1292" customFormat="1" spans="1:5">
      <c r="A332" s="1394"/>
      <c r="C332" s="1395"/>
      <c r="E332" s="1394"/>
    </row>
    <row r="333" s="1292" customFormat="1" spans="1:5">
      <c r="A333" s="1394"/>
      <c r="C333" s="1395"/>
      <c r="E333" s="1394"/>
    </row>
    <row r="334" s="1292" customFormat="1" spans="1:5">
      <c r="A334" s="1394"/>
      <c r="C334" s="1395"/>
      <c r="E334" s="1394"/>
    </row>
    <row r="335" s="1292" customFormat="1" spans="1:5">
      <c r="A335" s="1394"/>
      <c r="C335" s="1395"/>
      <c r="E335" s="1394"/>
    </row>
    <row r="336" s="1292" customFormat="1" spans="1:5">
      <c r="A336" s="1394"/>
      <c r="C336" s="1395"/>
      <c r="E336" s="1394"/>
    </row>
    <row r="337" s="1292" customFormat="1" spans="1:5">
      <c r="A337" s="1394"/>
      <c r="C337" s="1395"/>
      <c r="E337" s="1394"/>
    </row>
    <row r="338" s="1292" customFormat="1" spans="1:5">
      <c r="A338" s="1394"/>
      <c r="C338" s="1395"/>
      <c r="E338" s="1394"/>
    </row>
    <row r="339" s="1292" customFormat="1" spans="1:5">
      <c r="A339" s="1394"/>
      <c r="C339" s="1395"/>
      <c r="E339" s="1394"/>
    </row>
    <row r="340" s="1292" customFormat="1" spans="1:5">
      <c r="A340" s="1394"/>
      <c r="C340" s="1395"/>
      <c r="E340" s="1394"/>
    </row>
    <row r="341" s="1292" customFormat="1" spans="1:5">
      <c r="A341" s="1394"/>
      <c r="C341" s="1395"/>
      <c r="E341" s="1394"/>
    </row>
    <row r="342" s="1292" customFormat="1" spans="1:5">
      <c r="A342" s="1394"/>
      <c r="C342" s="1395"/>
      <c r="E342" s="1394"/>
    </row>
    <row r="343" s="1292" customFormat="1" spans="1:5">
      <c r="A343" s="1394"/>
      <c r="C343" s="1395"/>
      <c r="E343" s="1394"/>
    </row>
    <row r="344" s="1292" customFormat="1" spans="1:5">
      <c r="A344" s="1394"/>
      <c r="C344" s="1395"/>
      <c r="E344" s="1394"/>
    </row>
    <row r="345" s="1292" customFormat="1" spans="1:5">
      <c r="A345" s="1394"/>
      <c r="C345" s="1395"/>
      <c r="E345" s="1394"/>
    </row>
    <row r="346" s="1292" customFormat="1" spans="1:5">
      <c r="A346" s="1394"/>
      <c r="C346" s="1395"/>
      <c r="E346" s="1394"/>
    </row>
    <row r="347" s="1292" customFormat="1" spans="1:5">
      <c r="A347" s="1394"/>
      <c r="C347" s="1395"/>
      <c r="E347" s="1394"/>
    </row>
    <row r="348" s="1292" customFormat="1" spans="1:5">
      <c r="A348" s="1394"/>
      <c r="C348" s="1395"/>
      <c r="E348" s="1394"/>
    </row>
    <row r="349" s="1292" customFormat="1" spans="1:5">
      <c r="A349" s="1394"/>
      <c r="C349" s="1395"/>
      <c r="E349" s="1394"/>
    </row>
    <row r="350" s="1292" customFormat="1" spans="1:5">
      <c r="A350" s="1394"/>
      <c r="C350" s="1395"/>
      <c r="E350" s="1394"/>
    </row>
    <row r="351" s="1292" customFormat="1" spans="1:5">
      <c r="A351" s="1394"/>
      <c r="C351" s="1395"/>
      <c r="E351" s="1394"/>
    </row>
    <row r="352" s="1292" customFormat="1" spans="1:5">
      <c r="A352" s="1394"/>
      <c r="C352" s="1395"/>
      <c r="E352" s="1394"/>
    </row>
    <row r="353" s="1292" customFormat="1" spans="1:5">
      <c r="A353" s="1394"/>
      <c r="C353" s="1395"/>
      <c r="E353" s="1394"/>
    </row>
    <row r="354" s="1292" customFormat="1" spans="1:5">
      <c r="A354" s="1394"/>
      <c r="C354" s="1395"/>
      <c r="E354" s="1394"/>
    </row>
    <row r="355" s="1292" customFormat="1" spans="1:5">
      <c r="A355" s="1394"/>
      <c r="C355" s="1395"/>
      <c r="E355" s="1394"/>
    </row>
    <row r="356" s="1292" customFormat="1" spans="1:5">
      <c r="A356" s="1394"/>
      <c r="C356" s="1395"/>
      <c r="E356" s="1394"/>
    </row>
    <row r="357" s="1292" customFormat="1" spans="1:5">
      <c r="A357" s="1394"/>
      <c r="C357" s="1395"/>
      <c r="E357" s="1394"/>
    </row>
    <row r="358" s="1292" customFormat="1" spans="1:5">
      <c r="A358" s="1394"/>
      <c r="C358" s="1395"/>
      <c r="E358" s="1394"/>
    </row>
    <row r="359" s="1292" customFormat="1" spans="1:5">
      <c r="A359" s="1394"/>
      <c r="C359" s="1395"/>
      <c r="E359" s="1394"/>
    </row>
    <row r="360" s="1292" customFormat="1" spans="1:5">
      <c r="A360" s="1394"/>
      <c r="C360" s="1395"/>
      <c r="E360" s="1394"/>
    </row>
    <row r="361" s="1292" customFormat="1" spans="1:5">
      <c r="A361" s="1394"/>
      <c r="C361" s="1395"/>
      <c r="E361" s="1394"/>
    </row>
    <row r="362" s="1292" customFormat="1" spans="1:5">
      <c r="A362" s="1394"/>
      <c r="C362" s="1395"/>
      <c r="E362" s="1394"/>
    </row>
    <row r="363" s="1292" customFormat="1" spans="1:5">
      <c r="A363" s="1394"/>
      <c r="C363" s="1395"/>
      <c r="E363" s="1394"/>
    </row>
    <row r="364" s="1292" customFormat="1" spans="1:5">
      <c r="A364" s="1394"/>
      <c r="C364" s="1395"/>
      <c r="E364" s="1394"/>
    </row>
    <row r="365" s="1292" customFormat="1" spans="1:5">
      <c r="A365" s="1394"/>
      <c r="C365" s="1395"/>
      <c r="E365" s="1394"/>
    </row>
    <row r="366" s="1292" customFormat="1" spans="1:5">
      <c r="A366" s="1394"/>
      <c r="C366" s="1395"/>
      <c r="E366" s="1394"/>
    </row>
    <row r="367" s="1292" customFormat="1" spans="1:5">
      <c r="A367" s="1394"/>
      <c r="C367" s="1395"/>
      <c r="E367" s="1394"/>
    </row>
    <row r="368" s="1292" customFormat="1" spans="1:5">
      <c r="A368" s="1394"/>
      <c r="C368" s="1395"/>
      <c r="E368" s="1394"/>
    </row>
    <row r="369" s="1292" customFormat="1" spans="1:5">
      <c r="A369" s="1394"/>
      <c r="C369" s="1395"/>
      <c r="E369" s="1394"/>
    </row>
    <row r="370" s="1292" customFormat="1" spans="1:5">
      <c r="A370" s="1394"/>
      <c r="C370" s="1395"/>
      <c r="E370" s="1394"/>
    </row>
    <row r="371" s="1292" customFormat="1" spans="1:5">
      <c r="A371" s="1394"/>
      <c r="C371" s="1395"/>
      <c r="E371" s="1394"/>
    </row>
    <row r="372" s="1292" customFormat="1" spans="1:5">
      <c r="A372" s="1394"/>
      <c r="C372" s="1395"/>
      <c r="E372" s="1394"/>
    </row>
    <row r="373" s="1292" customFormat="1" spans="1:5">
      <c r="A373" s="1394"/>
      <c r="C373" s="1395"/>
      <c r="E373" s="1394"/>
    </row>
    <row r="374" s="1292" customFormat="1" spans="1:5">
      <c r="A374" s="1394"/>
      <c r="C374" s="1395"/>
      <c r="E374" s="1394"/>
    </row>
    <row r="375" s="1292" customFormat="1" spans="1:5">
      <c r="A375" s="1394"/>
      <c r="C375" s="1395"/>
      <c r="E375" s="1394"/>
    </row>
    <row r="376" s="1292" customFormat="1" spans="1:5">
      <c r="A376" s="1394"/>
      <c r="C376" s="1395"/>
      <c r="E376" s="1394"/>
    </row>
    <row r="377" s="1292" customFormat="1" spans="1:5">
      <c r="A377" s="1394"/>
      <c r="C377" s="1395"/>
      <c r="E377" s="1394"/>
    </row>
    <row r="378" s="1292" customFormat="1" spans="1:5">
      <c r="A378" s="1394"/>
      <c r="C378" s="1395"/>
      <c r="E378" s="1394"/>
    </row>
    <row r="379" s="1292" customFormat="1" spans="1:5">
      <c r="A379" s="1394"/>
      <c r="C379" s="1395"/>
      <c r="E379" s="1394"/>
    </row>
    <row r="380" s="1292" customFormat="1" spans="1:5">
      <c r="A380" s="1394"/>
      <c r="C380" s="1395"/>
      <c r="E380" s="1394"/>
    </row>
    <row r="381" s="1292" customFormat="1" spans="1:5">
      <c r="A381" s="1394"/>
      <c r="C381" s="1395"/>
      <c r="E381" s="1394"/>
    </row>
    <row r="382" s="1292" customFormat="1" spans="1:5">
      <c r="A382" s="1394"/>
      <c r="C382" s="1395"/>
      <c r="E382" s="1394"/>
    </row>
    <row r="383" s="1292" customFormat="1" spans="1:5">
      <c r="A383" s="1394"/>
      <c r="C383" s="1395"/>
      <c r="E383" s="1394"/>
    </row>
    <row r="384" s="1292" customFormat="1" spans="1:5">
      <c r="A384" s="1394"/>
      <c r="C384" s="1395"/>
      <c r="E384" s="1394"/>
    </row>
    <row r="385" s="1292" customFormat="1" spans="1:5">
      <c r="A385" s="1394"/>
      <c r="C385" s="1395"/>
      <c r="E385" s="1394"/>
    </row>
    <row r="386" s="1292" customFormat="1" spans="1:5">
      <c r="A386" s="1394"/>
      <c r="C386" s="1395"/>
      <c r="E386" s="1394"/>
    </row>
    <row r="387" s="1292" customFormat="1" spans="1:5">
      <c r="A387" s="1394"/>
      <c r="C387" s="1395"/>
      <c r="E387" s="1394"/>
    </row>
    <row r="388" s="1292" customFormat="1" spans="1:5">
      <c r="A388" s="1394"/>
      <c r="C388" s="1395"/>
      <c r="E388" s="1394"/>
    </row>
    <row r="389" s="1292" customFormat="1" spans="1:5">
      <c r="A389" s="1394"/>
      <c r="C389" s="1395"/>
      <c r="E389" s="1394"/>
    </row>
    <row r="390" s="1292" customFormat="1" spans="1:5">
      <c r="A390" s="1394"/>
      <c r="C390" s="1395"/>
      <c r="E390" s="1394"/>
    </row>
    <row r="391" s="1292" customFormat="1" spans="1:5">
      <c r="A391" s="1394"/>
      <c r="C391" s="1395"/>
      <c r="E391" s="1394"/>
    </row>
    <row r="392" s="1292" customFormat="1" spans="1:5">
      <c r="A392" s="1394"/>
      <c r="C392" s="1395"/>
      <c r="E392" s="1394"/>
    </row>
    <row r="393" s="1292" customFormat="1" spans="1:5">
      <c r="A393" s="1394"/>
      <c r="C393" s="1395"/>
      <c r="E393" s="1394"/>
    </row>
    <row r="394" s="1292" customFormat="1" spans="1:5">
      <c r="A394" s="1394"/>
      <c r="C394" s="1395"/>
      <c r="E394" s="1394"/>
    </row>
    <row r="395" s="1292" customFormat="1" spans="1:5">
      <c r="A395" s="1394"/>
      <c r="C395" s="1395"/>
      <c r="E395" s="1394"/>
    </row>
    <row r="396" s="1292" customFormat="1" spans="1:5">
      <c r="A396" s="1394"/>
      <c r="C396" s="1395"/>
      <c r="E396" s="1394"/>
    </row>
    <row r="397" s="1292" customFormat="1" spans="1:5">
      <c r="A397" s="1394"/>
      <c r="C397" s="1395"/>
      <c r="E397" s="1394"/>
    </row>
    <row r="398" s="1292" customFormat="1" spans="1:5">
      <c r="A398" s="1394"/>
      <c r="C398" s="1395"/>
      <c r="E398" s="1394"/>
    </row>
    <row r="399" s="1292" customFormat="1" spans="1:5">
      <c r="A399" s="1394"/>
      <c r="C399" s="1395"/>
      <c r="E399" s="1394"/>
    </row>
    <row r="400" s="1292" customFormat="1" spans="1:5">
      <c r="A400" s="1394"/>
      <c r="C400" s="1395"/>
      <c r="E400" s="1394"/>
    </row>
    <row r="401" s="1292" customFormat="1" spans="1:5">
      <c r="A401" s="1394"/>
      <c r="C401" s="1395"/>
      <c r="E401" s="1394"/>
    </row>
    <row r="402" s="1292" customFormat="1" spans="1:5">
      <c r="A402" s="1394"/>
      <c r="C402" s="1395"/>
      <c r="E402" s="1394"/>
    </row>
    <row r="403" s="1292" customFormat="1" spans="1:5">
      <c r="A403" s="1394"/>
      <c r="C403" s="1395"/>
      <c r="E403" s="1394"/>
    </row>
    <row r="404" s="1292" customFormat="1" spans="1:5">
      <c r="A404" s="1394"/>
      <c r="C404" s="1395"/>
      <c r="E404" s="1394"/>
    </row>
    <row r="405" s="1292" customFormat="1" spans="1:5">
      <c r="A405" s="1394"/>
      <c r="C405" s="1395"/>
      <c r="E405" s="1394"/>
    </row>
    <row r="406" s="1292" customFormat="1" spans="1:5">
      <c r="A406" s="1394"/>
      <c r="C406" s="1395"/>
      <c r="E406" s="1394"/>
    </row>
    <row r="407" s="1292" customFormat="1" spans="1:5">
      <c r="A407" s="1394"/>
      <c r="C407" s="1395"/>
      <c r="E407" s="1394"/>
    </row>
    <row r="408" s="1292" customFormat="1" spans="1:5">
      <c r="A408" s="1394"/>
      <c r="C408" s="1395"/>
      <c r="E408" s="1394"/>
    </row>
    <row r="409" s="1292" customFormat="1" spans="1:5">
      <c r="A409" s="1394"/>
      <c r="C409" s="1395"/>
      <c r="E409" s="1394"/>
    </row>
    <row r="410" s="1292" customFormat="1" spans="1:5">
      <c r="A410" s="1394"/>
      <c r="C410" s="1395"/>
      <c r="E410" s="1394"/>
    </row>
    <row r="411" s="1292" customFormat="1" spans="1:5">
      <c r="A411" s="1394"/>
      <c r="C411" s="1395"/>
      <c r="E411" s="1394"/>
    </row>
    <row r="412" s="1292" customFormat="1" spans="1:5">
      <c r="A412" s="1394"/>
      <c r="C412" s="1395"/>
      <c r="E412" s="1394"/>
    </row>
    <row r="413" s="1292" customFormat="1" spans="1:5">
      <c r="A413" s="1394"/>
      <c r="C413" s="1395"/>
      <c r="E413" s="1394"/>
    </row>
    <row r="414" s="1292" customFormat="1" spans="1:5">
      <c r="A414" s="1394"/>
      <c r="C414" s="1395"/>
      <c r="E414" s="1394"/>
    </row>
    <row r="415" s="1292" customFormat="1" spans="1:5">
      <c r="A415" s="1394"/>
      <c r="C415" s="1395"/>
      <c r="E415" s="1394"/>
    </row>
    <row r="416" s="1292" customFormat="1" spans="1:5">
      <c r="A416" s="1394"/>
      <c r="C416" s="1395"/>
      <c r="E416" s="1394"/>
    </row>
    <row r="417" s="1292" customFormat="1" spans="1:5">
      <c r="A417" s="1394"/>
      <c r="C417" s="1395"/>
      <c r="E417" s="1394"/>
    </row>
    <row r="418" s="1292" customFormat="1" spans="1:5">
      <c r="A418" s="1394"/>
      <c r="C418" s="1395"/>
      <c r="E418" s="1394"/>
    </row>
    <row r="419" s="1292" customFormat="1" spans="1:5">
      <c r="A419" s="1394"/>
      <c r="C419" s="1395"/>
      <c r="E419" s="1394"/>
    </row>
    <row r="420" s="1292" customFormat="1" spans="1:5">
      <c r="A420" s="1394"/>
      <c r="C420" s="1395"/>
      <c r="E420" s="1394"/>
    </row>
    <row r="421" s="1292" customFormat="1" spans="1:5">
      <c r="A421" s="1394"/>
      <c r="C421" s="1395"/>
      <c r="E421" s="1394"/>
    </row>
    <row r="422" s="1292" customFormat="1" spans="1:5">
      <c r="A422" s="1394"/>
      <c r="C422" s="1395"/>
      <c r="E422" s="1394"/>
    </row>
    <row r="423" s="1292" customFormat="1" spans="1:5">
      <c r="A423" s="1394"/>
      <c r="C423" s="1395"/>
      <c r="E423" s="1394"/>
    </row>
    <row r="424" s="1292" customFormat="1" spans="1:5">
      <c r="A424" s="1394"/>
      <c r="C424" s="1395"/>
      <c r="E424" s="1394"/>
    </row>
    <row r="425" s="1292" customFormat="1" spans="1:5">
      <c r="A425" s="1394"/>
      <c r="C425" s="1395"/>
      <c r="E425" s="1394"/>
    </row>
    <row r="426" s="1292" customFormat="1" spans="1:5">
      <c r="A426" s="1394"/>
      <c r="C426" s="1395"/>
      <c r="E426" s="1394"/>
    </row>
    <row r="427" s="1292" customFormat="1" spans="1:5">
      <c r="A427" s="1394"/>
      <c r="C427" s="1395"/>
      <c r="E427" s="1394"/>
    </row>
    <row r="428" s="1292" customFormat="1" spans="1:5">
      <c r="A428" s="1394"/>
      <c r="C428" s="1395"/>
      <c r="E428" s="1394"/>
    </row>
    <row r="429" s="1292" customFormat="1" spans="1:5">
      <c r="A429" s="1394"/>
      <c r="C429" s="1395"/>
      <c r="E429" s="1394"/>
    </row>
    <row r="430" s="1292" customFormat="1" spans="1:5">
      <c r="A430" s="1394"/>
      <c r="C430" s="1395"/>
      <c r="E430" s="1394"/>
    </row>
    <row r="431" s="1292" customFormat="1" spans="1:5">
      <c r="A431" s="1394"/>
      <c r="C431" s="1395"/>
      <c r="E431" s="1394"/>
    </row>
    <row r="432" s="1292" customFormat="1" spans="1:5">
      <c r="A432" s="1394"/>
      <c r="C432" s="1395"/>
      <c r="E432" s="1394"/>
    </row>
    <row r="433" s="1292" customFormat="1" spans="1:5">
      <c r="A433" s="1394"/>
      <c r="C433" s="1395"/>
      <c r="E433" s="1394"/>
    </row>
    <row r="434" s="1292" customFormat="1" spans="1:5">
      <c r="A434" s="1394"/>
      <c r="C434" s="1395"/>
      <c r="E434" s="1394"/>
    </row>
    <row r="435" s="1292" customFormat="1" spans="1:5">
      <c r="A435" s="1394"/>
      <c r="C435" s="1395"/>
      <c r="E435" s="1394"/>
    </row>
    <row r="436" s="1292" customFormat="1" spans="1:5">
      <c r="A436" s="1394"/>
      <c r="C436" s="1395"/>
      <c r="E436" s="1394"/>
    </row>
    <row r="437" s="1292" customFormat="1" spans="1:5">
      <c r="A437" s="1394"/>
      <c r="C437" s="1395"/>
      <c r="E437" s="1394"/>
    </row>
    <row r="438" s="1292" customFormat="1" spans="1:5">
      <c r="A438" s="1394"/>
      <c r="C438" s="1395"/>
      <c r="E438" s="1394"/>
    </row>
    <row r="439" s="1292" customFormat="1" spans="1:5">
      <c r="A439" s="1394"/>
      <c r="C439" s="1395"/>
      <c r="E439" s="1394"/>
    </row>
    <row r="440" s="1292" customFormat="1" spans="1:5">
      <c r="A440" s="1394"/>
      <c r="C440" s="1395"/>
      <c r="E440" s="1394"/>
    </row>
    <row r="441" s="1292" customFormat="1" spans="1:5">
      <c r="A441" s="1394"/>
      <c r="C441" s="1395"/>
      <c r="E441" s="1394"/>
    </row>
    <row r="442" s="1292" customFormat="1" spans="1:5">
      <c r="A442" s="1394"/>
      <c r="C442" s="1395"/>
      <c r="E442" s="1394"/>
    </row>
    <row r="443" s="1292" customFormat="1" spans="1:5">
      <c r="A443" s="1394"/>
      <c r="C443" s="1395"/>
      <c r="E443" s="1394"/>
    </row>
    <row r="444" s="1292" customFormat="1" spans="1:5">
      <c r="A444" s="1394"/>
      <c r="C444" s="1395"/>
      <c r="E444" s="1394"/>
    </row>
    <row r="445" s="1292" customFormat="1" spans="1:5">
      <c r="A445" s="1394"/>
      <c r="C445" s="1395"/>
      <c r="E445" s="1394"/>
    </row>
    <row r="446" s="1292" customFormat="1" spans="1:5">
      <c r="A446" s="1394"/>
      <c r="C446" s="1395"/>
      <c r="E446" s="1394"/>
    </row>
    <row r="447" s="1292" customFormat="1" spans="1:5">
      <c r="A447" s="1394"/>
      <c r="C447" s="1395"/>
      <c r="E447" s="1394"/>
    </row>
    <row r="448" s="1292" customFormat="1" spans="1:5">
      <c r="A448" s="1394"/>
      <c r="C448" s="1395"/>
      <c r="E448" s="1394"/>
    </row>
    <row r="449" s="1292" customFormat="1" spans="1:5">
      <c r="A449" s="1394"/>
      <c r="C449" s="1395"/>
      <c r="E449" s="1394"/>
    </row>
    <row r="450" s="1292" customFormat="1" spans="1:5">
      <c r="A450" s="1394"/>
      <c r="C450" s="1395"/>
      <c r="E450" s="1394"/>
    </row>
    <row r="451" s="1292" customFormat="1" spans="1:5">
      <c r="A451" s="1394"/>
      <c r="C451" s="1395"/>
      <c r="E451" s="1394"/>
    </row>
    <row r="452" s="1292" customFormat="1" spans="1:5">
      <c r="A452" s="1394"/>
      <c r="C452" s="1395"/>
      <c r="E452" s="1394"/>
    </row>
    <row r="453" s="1292" customFormat="1" spans="1:5">
      <c r="A453" s="1394"/>
      <c r="C453" s="1395"/>
      <c r="E453" s="1394"/>
    </row>
    <row r="454" s="1292" customFormat="1" spans="1:5">
      <c r="A454" s="1394"/>
      <c r="C454" s="1395"/>
      <c r="E454" s="1394"/>
    </row>
    <row r="455" s="1292" customFormat="1" spans="1:5">
      <c r="A455" s="1394"/>
      <c r="C455" s="1395"/>
      <c r="E455" s="1394"/>
    </row>
    <row r="456" s="1292" customFormat="1" spans="1:5">
      <c r="A456" s="1394"/>
      <c r="C456" s="1395"/>
      <c r="E456" s="1394"/>
    </row>
    <row r="457" s="1292" customFormat="1" spans="1:5">
      <c r="A457" s="1394"/>
      <c r="C457" s="1395"/>
      <c r="E457" s="1394"/>
    </row>
    <row r="458" s="1292" customFormat="1" spans="1:5">
      <c r="A458" s="1394"/>
      <c r="C458" s="1395"/>
      <c r="E458" s="1394"/>
    </row>
    <row r="459" s="1292" customFormat="1" spans="1:5">
      <c r="A459" s="1394"/>
      <c r="C459" s="1395"/>
      <c r="E459" s="1394"/>
    </row>
    <row r="460" s="1292" customFormat="1" spans="1:5">
      <c r="A460" s="1394"/>
      <c r="C460" s="1395"/>
      <c r="E460" s="1394"/>
    </row>
    <row r="461" s="1292" customFormat="1" spans="1:5">
      <c r="A461" s="1394"/>
      <c r="C461" s="1395"/>
      <c r="E461" s="1394"/>
    </row>
    <row r="462" s="1292" customFormat="1" spans="1:5">
      <c r="A462" s="1394"/>
      <c r="C462" s="1395"/>
      <c r="E462" s="1394"/>
    </row>
    <row r="463" s="1292" customFormat="1" spans="1:5">
      <c r="A463" s="1394"/>
      <c r="C463" s="1395"/>
      <c r="E463" s="1394"/>
    </row>
    <row r="464" s="1292" customFormat="1" spans="1:5">
      <c r="A464" s="1394"/>
      <c r="C464" s="1395"/>
      <c r="E464" s="1394"/>
    </row>
    <row r="465" s="1292" customFormat="1" spans="1:5">
      <c r="A465" s="1394"/>
      <c r="C465" s="1395"/>
      <c r="E465" s="1394"/>
    </row>
    <row r="466" s="1292" customFormat="1" spans="1:5">
      <c r="A466" s="1394"/>
      <c r="C466" s="1395"/>
      <c r="E466" s="1394"/>
    </row>
    <row r="467" s="1292" customFormat="1" spans="1:5">
      <c r="A467" s="1394"/>
      <c r="C467" s="1395"/>
      <c r="E467" s="1394"/>
    </row>
    <row r="468" s="1292" customFormat="1" spans="1:5">
      <c r="A468" s="1394"/>
      <c r="C468" s="1395"/>
      <c r="E468" s="1394"/>
    </row>
    <row r="469" s="1292" customFormat="1" spans="1:5">
      <c r="A469" s="1394"/>
      <c r="C469" s="1395"/>
      <c r="E469" s="1394"/>
    </row>
    <row r="470" s="1292" customFormat="1" spans="1:5">
      <c r="A470" s="1394"/>
      <c r="C470" s="1395"/>
      <c r="E470" s="1394"/>
    </row>
    <row r="471" s="1292" customFormat="1" spans="1:5">
      <c r="A471" s="1394"/>
      <c r="C471" s="1395"/>
      <c r="E471" s="1394"/>
    </row>
    <row r="472" s="1292" customFormat="1" spans="1:5">
      <c r="A472" s="1394"/>
      <c r="C472" s="1395"/>
      <c r="E472" s="1394"/>
    </row>
    <row r="473" s="1292" customFormat="1" spans="1:5">
      <c r="A473" s="1394"/>
      <c r="C473" s="1395"/>
      <c r="E473" s="1394"/>
    </row>
    <row r="474" s="1292" customFormat="1" spans="1:5">
      <c r="A474" s="1394"/>
      <c r="C474" s="1395"/>
      <c r="E474" s="1394"/>
    </row>
    <row r="475" s="1292" customFormat="1" spans="1:5">
      <c r="A475" s="1394"/>
      <c r="C475" s="1395"/>
      <c r="E475" s="1394"/>
    </row>
    <row r="476" s="1292" customFormat="1" spans="1:5">
      <c r="A476" s="1394"/>
      <c r="C476" s="1395"/>
      <c r="E476" s="1394"/>
    </row>
    <row r="477" s="1292" customFormat="1" spans="1:5">
      <c r="A477" s="1394"/>
      <c r="C477" s="1395"/>
      <c r="E477" s="1394"/>
    </row>
    <row r="478" s="1292" customFormat="1" spans="1:5">
      <c r="A478" s="1394"/>
      <c r="C478" s="1395"/>
      <c r="E478" s="1394"/>
    </row>
    <row r="479" s="1292" customFormat="1" spans="1:5">
      <c r="A479" s="1394"/>
      <c r="C479" s="1395"/>
      <c r="E479" s="1394"/>
    </row>
    <row r="480" s="1292" customFormat="1" spans="1:5">
      <c r="A480" s="1394"/>
      <c r="C480" s="1395"/>
      <c r="E480" s="1394"/>
    </row>
    <row r="481" s="1292" customFormat="1" spans="1:5">
      <c r="A481" s="1394"/>
      <c r="C481" s="1395"/>
      <c r="E481" s="1394"/>
    </row>
    <row r="482" s="1292" customFormat="1" spans="1:5">
      <c r="A482" s="1394"/>
      <c r="C482" s="1395"/>
      <c r="E482" s="1394"/>
    </row>
    <row r="483" s="1292" customFormat="1" spans="1:5">
      <c r="A483" s="1394"/>
      <c r="C483" s="1395"/>
      <c r="E483" s="1394"/>
    </row>
    <row r="484" s="1292" customFormat="1" spans="1:5">
      <c r="A484" s="1394"/>
      <c r="C484" s="1395"/>
      <c r="E484" s="1394"/>
    </row>
    <row r="485" s="1292" customFormat="1" spans="1:5">
      <c r="A485" s="1394"/>
      <c r="C485" s="1395"/>
      <c r="E485" s="1394"/>
    </row>
    <row r="486" s="1292" customFormat="1" spans="1:5">
      <c r="A486" s="1394"/>
      <c r="C486" s="1395"/>
      <c r="E486" s="1394"/>
    </row>
    <row r="487" s="1292" customFormat="1" spans="1:5">
      <c r="A487" s="1394"/>
      <c r="C487" s="1395"/>
      <c r="E487" s="1394"/>
    </row>
    <row r="488" s="1292" customFormat="1" spans="1:5">
      <c r="A488" s="1394"/>
      <c r="C488" s="1395"/>
      <c r="E488" s="1394"/>
    </row>
    <row r="489" s="1292" customFormat="1" spans="1:5">
      <c r="A489" s="1394"/>
      <c r="C489" s="1395"/>
      <c r="E489" s="1394"/>
    </row>
    <row r="490" s="1292" customFormat="1" spans="1:5">
      <c r="A490" s="1394"/>
      <c r="C490" s="1395"/>
      <c r="E490" s="1394"/>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workbookViewId="0">
      <selection activeCell="M37" sqref="M37"/>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1250"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582" t="s">
        <v>2378</v>
      </c>
      <c r="C1" s="212" t="s">
        <v>2379</v>
      </c>
      <c r="D1" s="213" t="s">
        <v>480</v>
      </c>
      <c r="E1" s="214"/>
      <c r="F1" s="215" t="s">
        <v>2380</v>
      </c>
      <c r="G1" s="216" t="s">
        <v>2381</v>
      </c>
      <c r="H1" s="214"/>
      <c r="I1" s="214"/>
      <c r="J1" s="214"/>
      <c r="K1" s="397"/>
      <c r="L1" s="398"/>
      <c r="M1" s="399"/>
      <c r="N1" s="399"/>
      <c r="O1" s="399"/>
      <c r="P1" s="1267"/>
      <c r="Q1" s="400"/>
      <c r="R1" s="400"/>
      <c r="S1" s="400"/>
      <c r="T1" s="400"/>
      <c r="U1" s="400"/>
      <c r="V1" s="400"/>
      <c r="W1" s="400"/>
      <c r="X1" s="400"/>
      <c r="Y1" s="400"/>
      <c r="Z1" s="400"/>
      <c r="AA1" s="400"/>
      <c r="AB1" s="400"/>
      <c r="AC1" s="513"/>
    </row>
    <row r="2" s="201" customFormat="1" ht="28.5" customHeight="1" spans="1:29">
      <c r="A2" s="217" t="s">
        <v>1005</v>
      </c>
      <c r="B2" s="218">
        <f>ROUND(B3*D3/10000,0)</f>
        <v>185487</v>
      </c>
      <c r="C2" s="219"/>
      <c r="D2" s="219"/>
      <c r="E2" s="515"/>
      <c r="F2" s="221"/>
      <c r="G2" s="220"/>
      <c r="H2" s="220"/>
      <c r="I2" s="220"/>
      <c r="J2" s="220"/>
      <c r="K2" s="220"/>
      <c r="L2" s="402"/>
      <c r="M2" s="400"/>
      <c r="N2" s="400"/>
      <c r="O2" s="400"/>
      <c r="P2" s="1267"/>
      <c r="Q2" s="400"/>
      <c r="R2" s="400"/>
      <c r="S2" s="400"/>
      <c r="T2" s="400"/>
      <c r="U2" s="400"/>
      <c r="V2" s="400"/>
      <c r="W2" s="400"/>
      <c r="X2" s="400"/>
      <c r="Y2" s="400"/>
      <c r="Z2" s="400"/>
      <c r="AA2" s="400"/>
      <c r="AB2" s="400"/>
      <c r="AC2" s="513"/>
    </row>
    <row r="3" s="201" customFormat="1" ht="28.5" customHeight="1" spans="1:29">
      <c r="A3" s="222" t="s">
        <v>2382</v>
      </c>
      <c r="B3" s="223">
        <f>C50</f>
        <v>38976</v>
      </c>
      <c r="C3" s="224" t="s">
        <v>2383</v>
      </c>
      <c r="D3" s="225">
        <f>SUMIF('数据-汇总表'!$C19:$C33,D1,'数据-汇总表'!$E19:$E33)</f>
        <v>47589.95</v>
      </c>
      <c r="E3" s="515"/>
      <c r="F3" s="221"/>
      <c r="G3" s="220"/>
      <c r="H3" s="220"/>
      <c r="I3" s="220"/>
      <c r="J3" s="220"/>
      <c r="K3" s="401"/>
      <c r="L3" s="402"/>
      <c r="M3" s="400"/>
      <c r="N3" s="400"/>
      <c r="O3" s="400"/>
      <c r="P3" s="1267"/>
      <c r="Q3" s="400"/>
      <c r="R3" s="400"/>
      <c r="S3" s="400"/>
      <c r="T3" s="400"/>
      <c r="U3" s="400"/>
      <c r="V3" s="400"/>
      <c r="W3" s="400"/>
      <c r="X3" s="400"/>
      <c r="Y3" s="400"/>
      <c r="Z3" s="400"/>
      <c r="AA3" s="400"/>
      <c r="AB3" s="400"/>
      <c r="AC3" s="513"/>
    </row>
    <row r="4" spans="1:29">
      <c r="A4" s="226" t="s">
        <v>1054</v>
      </c>
      <c r="B4" s="227"/>
      <c r="C4" s="228" t="s">
        <v>1055</v>
      </c>
      <c r="D4" s="229"/>
      <c r="E4" s="230" t="s">
        <v>1056</v>
      </c>
      <c r="F4" s="231"/>
      <c r="G4" s="228" t="s">
        <v>1057</v>
      </c>
      <c r="H4" s="229"/>
      <c r="I4" s="228" t="s">
        <v>1058</v>
      </c>
      <c r="J4" s="229"/>
      <c r="K4" s="403" t="s">
        <v>1059</v>
      </c>
      <c r="L4" s="404"/>
      <c r="M4" s="405"/>
      <c r="N4" s="405"/>
      <c r="O4" s="405"/>
      <c r="P4" s="1268" t="s">
        <v>1060</v>
      </c>
      <c r="Q4" s="482"/>
      <c r="R4" s="483" t="s">
        <v>1056</v>
      </c>
      <c r="S4" s="484"/>
      <c r="T4" s="483" t="s">
        <v>1057</v>
      </c>
      <c r="U4" s="484"/>
      <c r="V4" s="485" t="s">
        <v>1058</v>
      </c>
      <c r="W4" s="485"/>
      <c r="X4" s="486"/>
      <c r="Y4" s="483" t="s">
        <v>1060</v>
      </c>
      <c r="Z4" s="484"/>
      <c r="AA4" s="516" t="s">
        <v>1056</v>
      </c>
      <c r="AB4" s="516" t="s">
        <v>1057</v>
      </c>
      <c r="AC4" s="516" t="s">
        <v>1058</v>
      </c>
    </row>
    <row r="5" spans="1:29">
      <c r="A5" s="232"/>
      <c r="B5" s="233"/>
      <c r="C5" s="234" t="s">
        <v>1061</v>
      </c>
      <c r="D5" s="235"/>
      <c r="E5" s="236" t="s">
        <v>2384</v>
      </c>
      <c r="F5" s="237"/>
      <c r="G5" s="234" t="s">
        <v>2385</v>
      </c>
      <c r="H5" s="235"/>
      <c r="I5" s="234" t="s">
        <v>2386</v>
      </c>
      <c r="J5" s="235"/>
      <c r="K5" s="403"/>
      <c r="L5" s="404"/>
      <c r="M5" s="405"/>
      <c r="N5" s="405"/>
      <c r="O5" s="405"/>
      <c r="P5" s="1269"/>
      <c r="Q5" s="487"/>
      <c r="R5" s="488"/>
      <c r="S5" s="489"/>
      <c r="T5" s="488"/>
      <c r="U5" s="489"/>
      <c r="V5" s="485"/>
      <c r="W5" s="485"/>
      <c r="X5" s="486"/>
      <c r="Y5" s="488"/>
      <c r="Z5" s="489"/>
      <c r="AA5" s="486"/>
      <c r="AB5" s="486"/>
      <c r="AC5" s="486"/>
    </row>
    <row r="6" ht="14.75" spans="1:29">
      <c r="A6" s="238"/>
      <c r="B6" s="239"/>
      <c r="C6" s="240" t="s">
        <v>1062</v>
      </c>
      <c r="D6" s="241"/>
      <c r="E6" s="242" t="s">
        <v>1062</v>
      </c>
      <c r="F6" s="243"/>
      <c r="G6" s="240" t="s">
        <v>1062</v>
      </c>
      <c r="H6" s="241"/>
      <c r="I6" s="240" t="s">
        <v>1062</v>
      </c>
      <c r="J6" s="241"/>
      <c r="K6" s="403" t="s">
        <v>1063</v>
      </c>
      <c r="L6" s="404"/>
      <c r="M6" s="405"/>
      <c r="N6" s="405"/>
      <c r="O6" s="405"/>
      <c r="P6" s="1270"/>
      <c r="Q6" s="490"/>
      <c r="R6" s="488"/>
      <c r="S6" s="489"/>
      <c r="T6" s="491"/>
      <c r="U6" s="492"/>
      <c r="V6" s="485"/>
      <c r="W6" s="485"/>
      <c r="X6" s="486"/>
      <c r="Y6" s="491"/>
      <c r="Z6" s="492"/>
      <c r="AA6" s="517"/>
      <c r="AB6" s="517"/>
      <c r="AC6" s="517"/>
    </row>
    <row r="7" s="202" customFormat="1" ht="14.75" spans="1:29">
      <c r="A7" s="244"/>
      <c r="B7" s="245" t="s">
        <v>1064</v>
      </c>
      <c r="C7" s="246">
        <f>'数据-取费表'!B2</f>
        <v>45734</v>
      </c>
      <c r="D7" s="247">
        <v>100</v>
      </c>
      <c r="E7" s="1251">
        <v>45108</v>
      </c>
      <c r="F7" s="1252">
        <f>SUMIF(59:59,YEAR(E7)&amp;"-"&amp;MONTH(E7),60:60)</f>
        <v>102</v>
      </c>
      <c r="G7" s="1251">
        <v>45108</v>
      </c>
      <c r="H7" s="1253">
        <f>SUMIF(59:59,YEAR(G7)&amp;"-"&amp;MONTH(G7),60:60)</f>
        <v>102</v>
      </c>
      <c r="I7" s="1251">
        <v>45292</v>
      </c>
      <c r="J7" s="1253">
        <f>SUMIF(59:59,YEAR(I7)&amp;"-"&amp;MONTH(I7),60:60)</f>
        <v>101</v>
      </c>
      <c r="K7" s="409"/>
      <c r="L7" s="410"/>
      <c r="M7" s="411"/>
      <c r="N7" s="411"/>
      <c r="O7" s="411"/>
      <c r="P7" s="493" t="s">
        <v>1065</v>
      </c>
      <c r="Q7" s="493"/>
      <c r="R7" s="494" t="s">
        <v>1066</v>
      </c>
      <c r="S7" s="495">
        <f t="shared" ref="S7:S15" si="0">F7</f>
        <v>102</v>
      </c>
      <c r="T7" s="494" t="s">
        <v>1066</v>
      </c>
      <c r="U7" s="495">
        <f t="shared" ref="U7:U15" si="1">H7</f>
        <v>102</v>
      </c>
      <c r="V7" s="494" t="s">
        <v>1066</v>
      </c>
      <c r="W7" s="495">
        <f t="shared" ref="W7:W15" si="2">J7</f>
        <v>101</v>
      </c>
      <c r="X7" s="496"/>
      <c r="Y7" s="412" t="s">
        <v>1065</v>
      </c>
      <c r="Z7" s="497"/>
      <c r="AA7" s="518">
        <f>D7/F7</f>
        <v>0.980392156862745</v>
      </c>
      <c r="AB7" s="518">
        <f>D7/H7</f>
        <v>0.980392156862745</v>
      </c>
      <c r="AC7" s="518">
        <f>D7/J7</f>
        <v>0.99009900990099</v>
      </c>
    </row>
    <row r="8" s="202" customFormat="1" ht="14.75" spans="1:29">
      <c r="A8" s="251"/>
      <c r="B8" s="252" t="s">
        <v>1067</v>
      </c>
      <c r="C8" s="253" t="s">
        <v>1068</v>
      </c>
      <c r="D8" s="247">
        <v>100</v>
      </c>
      <c r="E8" s="253" t="s">
        <v>1069</v>
      </c>
      <c r="F8" s="249">
        <f>SUMIF(62:62,E8,63:63)-SUMIF(62:62,C8,63:63)+100</f>
        <v>100</v>
      </c>
      <c r="G8" s="253" t="s">
        <v>1069</v>
      </c>
      <c r="H8" s="247">
        <f>SUMIF(62:62,G8,63:63)-SUMIF(62:62,C8,63:63)+100</f>
        <v>100</v>
      </c>
      <c r="I8" s="253" t="s">
        <v>1069</v>
      </c>
      <c r="J8" s="247">
        <f>SUMIF(62:62,I8,63:63)-SUMIF(62:62,C8,63:63)+100</f>
        <v>100</v>
      </c>
      <c r="K8" s="409"/>
      <c r="L8" s="410"/>
      <c r="M8" s="411"/>
      <c r="N8" s="411"/>
      <c r="O8" s="411"/>
      <c r="P8" s="493" t="s">
        <v>1070</v>
      </c>
      <c r="Q8" s="497"/>
      <c r="R8" s="494" t="s">
        <v>1066</v>
      </c>
      <c r="S8" s="495">
        <f t="shared" si="0"/>
        <v>100</v>
      </c>
      <c r="T8" s="494" t="s">
        <v>1066</v>
      </c>
      <c r="U8" s="495">
        <f t="shared" si="1"/>
        <v>100</v>
      </c>
      <c r="V8" s="494" t="s">
        <v>1066</v>
      </c>
      <c r="W8" s="495">
        <f t="shared" si="2"/>
        <v>100</v>
      </c>
      <c r="X8" s="496"/>
      <c r="Y8" s="412" t="s">
        <v>1070</v>
      </c>
      <c r="Z8" s="497"/>
      <c r="AA8" s="518">
        <f t="shared" ref="AA8:AA47" si="3">D8/F8</f>
        <v>1</v>
      </c>
      <c r="AB8" s="518">
        <f t="shared" ref="AB8:AB47" si="4">D8/H8</f>
        <v>1</v>
      </c>
      <c r="AC8" s="518">
        <f t="shared" ref="AC8:AC47" si="5">D8/J8</f>
        <v>1</v>
      </c>
    </row>
    <row r="9" s="202" customFormat="1" spans="1:29">
      <c r="A9" s="254"/>
      <c r="B9" s="255" t="s">
        <v>1071</v>
      </c>
      <c r="C9" s="1254" t="s">
        <v>480</v>
      </c>
      <c r="D9" s="257">
        <v>100</v>
      </c>
      <c r="E9" s="258" t="s">
        <v>480</v>
      </c>
      <c r="F9" s="257">
        <f>SUMIF(64:64,E9,65:65)-SUMIF(64:64,C9,65:65)+100</f>
        <v>100</v>
      </c>
      <c r="G9" s="550" t="s">
        <v>480</v>
      </c>
      <c r="H9" s="257">
        <f>SUMIF(64:64,G9,65:65)-SUMIF(64:64,C9,65:65)+100</f>
        <v>100</v>
      </c>
      <c r="I9" s="550" t="s">
        <v>480</v>
      </c>
      <c r="J9" s="257">
        <f>SUMIF(64:64,I9,65:65)-SUMIF(64:64,C9,65:65)+100</f>
        <v>100</v>
      </c>
      <c r="K9" s="409"/>
      <c r="L9" s="410"/>
      <c r="M9" s="411"/>
      <c r="N9" s="411"/>
      <c r="O9" s="411"/>
      <c r="P9" s="414" t="s">
        <v>1074</v>
      </c>
      <c r="Q9" s="498" t="str">
        <f t="shared" ref="Q9:Q15" si="6">B9</f>
        <v>用途</v>
      </c>
      <c r="R9" s="494" t="s">
        <v>1066</v>
      </c>
      <c r="S9" s="495">
        <f t="shared" si="0"/>
        <v>100</v>
      </c>
      <c r="T9" s="494" t="s">
        <v>1066</v>
      </c>
      <c r="U9" s="495">
        <f t="shared" si="1"/>
        <v>100</v>
      </c>
      <c r="V9" s="494" t="s">
        <v>1066</v>
      </c>
      <c r="W9" s="495">
        <f t="shared" si="2"/>
        <v>100</v>
      </c>
      <c r="X9" s="496"/>
      <c r="Y9" s="498" t="s">
        <v>1075</v>
      </c>
      <c r="Z9" s="519" t="str">
        <f t="shared" ref="Z9:Z15" si="7">Q9</f>
        <v>用途</v>
      </c>
      <c r="AA9" s="518">
        <f t="shared" si="3"/>
        <v>1</v>
      </c>
      <c r="AB9" s="518">
        <f t="shared" si="4"/>
        <v>1</v>
      </c>
      <c r="AC9" s="518">
        <f t="shared" si="5"/>
        <v>1</v>
      </c>
    </row>
    <row r="10" s="203" customFormat="1" ht="28.75" spans="1:29">
      <c r="A10" s="259"/>
      <c r="B10" s="252" t="s">
        <v>1076</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hidden="1" spans="1:29">
      <c r="A11" s="583"/>
      <c r="B11" s="252" t="s">
        <v>1077</v>
      </c>
      <c r="C11" s="584"/>
      <c r="D11" s="261">
        <v>100</v>
      </c>
      <c r="E11" s="584"/>
      <c r="F11" s="261">
        <f>LOOKUP(E11,69:69,70:70)-LOOKUP(C11,69:69,70:70)+100</f>
        <v>100</v>
      </c>
      <c r="G11" s="585"/>
      <c r="H11" s="261">
        <f>LOOKUP(G11,69:69,70:70)-LOOKUP(C11,69:69,70:70)+100</f>
        <v>100</v>
      </c>
      <c r="I11" s="584"/>
      <c r="J11" s="261">
        <f>LOOKUP(I11,69:69,70:70)-LOOKUP(C11,69:69,70:70)+100</f>
        <v>100</v>
      </c>
      <c r="K11" s="427"/>
      <c r="L11" s="419"/>
      <c r="M11" s="405"/>
      <c r="N11" s="405"/>
      <c r="O11" s="405"/>
      <c r="P11" s="414"/>
      <c r="Q11" s="498" t="str">
        <f t="shared" si="6"/>
        <v>容积率</v>
      </c>
      <c r="R11" s="494" t="s">
        <v>1066</v>
      </c>
      <c r="S11" s="495">
        <f t="shared" si="0"/>
        <v>100</v>
      </c>
      <c r="T11" s="494" t="s">
        <v>1066</v>
      </c>
      <c r="U11" s="495">
        <f t="shared" si="1"/>
        <v>100</v>
      </c>
      <c r="V11" s="494" t="s">
        <v>1066</v>
      </c>
      <c r="W11" s="495">
        <f t="shared" si="2"/>
        <v>100</v>
      </c>
      <c r="X11" s="496"/>
      <c r="Y11" s="498"/>
      <c r="Z11" s="519" t="str">
        <f t="shared" si="7"/>
        <v>容积率</v>
      </c>
      <c r="AA11" s="518">
        <f t="shared" si="3"/>
        <v>1</v>
      </c>
      <c r="AB11" s="518">
        <f t="shared" si="4"/>
        <v>1</v>
      </c>
      <c r="AC11" s="518">
        <f t="shared" si="5"/>
        <v>1</v>
      </c>
    </row>
    <row r="12" s="202" customFormat="1" ht="15.5" hidden="1" spans="1:29">
      <c r="A12" s="263"/>
      <c r="B12" s="264">
        <v>111</v>
      </c>
      <c r="C12" s="265"/>
      <c r="D12" s="267">
        <v>100</v>
      </c>
      <c r="E12" s="265"/>
      <c r="F12" s="261">
        <f>SUMIF(71:71,E12,72:72)-SUMIF(71:71,C12,72:72)+100</f>
        <v>100</v>
      </c>
      <c r="G12" s="1255"/>
      <c r="H12" s="261">
        <f>SUMIF(71:71,G12,72:72)-SUMIF(71:71,C12,72:72)+100</f>
        <v>100</v>
      </c>
      <c r="I12" s="265"/>
      <c r="J12" s="261">
        <f>SUMIF(71:71,I12,72:72)-SUMIF(71:71,C12,72:72)+100</f>
        <v>100</v>
      </c>
      <c r="K12" s="418"/>
      <c r="L12" s="410"/>
      <c r="M12" s="411"/>
      <c r="N12" s="411"/>
      <c r="O12" s="411"/>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5.5" hidden="1" spans="1:29">
      <c r="A13" s="263"/>
      <c r="B13" s="264">
        <v>111</v>
      </c>
      <c r="C13" s="270"/>
      <c r="D13" s="271">
        <v>100</v>
      </c>
      <c r="E13" s="265"/>
      <c r="F13" s="261">
        <f>SUMIF(73:73,E13,74:74)-SUMIF(73:73,C13,74:74)+100</f>
        <v>100</v>
      </c>
      <c r="G13" s="1255"/>
      <c r="H13" s="271">
        <f>SUMIF(73:73,G13,74:74)-SUMIF(73:73,C13,74:74)+100</f>
        <v>100</v>
      </c>
      <c r="I13" s="265"/>
      <c r="J13" s="271">
        <f>SUMIF(73:73,I13,74:74)-SUMIF(73:73,C13,74:74)+100</f>
        <v>100</v>
      </c>
      <c r="K13" s="418"/>
      <c r="L13" s="421"/>
      <c r="M13" s="405"/>
      <c r="N13" s="405"/>
      <c r="O13" s="405"/>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16.25" hidden="1" spans="1:29">
      <c r="A14" s="268"/>
      <c r="B14" s="269">
        <v>111</v>
      </c>
      <c r="C14" s="323"/>
      <c r="D14" s="324">
        <v>100</v>
      </c>
      <c r="E14" s="558"/>
      <c r="F14" s="324">
        <f>SUMIF(75:75,E14,76:76)-SUMIF(75:75,C14,76:76)+100</f>
        <v>100</v>
      </c>
      <c r="G14" s="1255"/>
      <c r="H14" s="324">
        <f>SUMIF(75:75,G14,76:76)-SUMIF(75:75,C14,76:76)+100</f>
        <v>100</v>
      </c>
      <c r="I14" s="265"/>
      <c r="J14" s="324">
        <f>SUMIF(75:75,I14,76:76)-SUMIF(75:75,C14,76:76)+100</f>
        <v>100</v>
      </c>
      <c r="K14" s="418"/>
      <c r="L14" s="421"/>
      <c r="M14" s="405"/>
      <c r="N14" s="405"/>
      <c r="O14" s="405"/>
      <c r="P14" s="414"/>
      <c r="Q14" s="498">
        <f t="shared" si="6"/>
        <v>111</v>
      </c>
      <c r="R14" s="494" t="s">
        <v>1066</v>
      </c>
      <c r="S14" s="495">
        <f t="shared" si="0"/>
        <v>100</v>
      </c>
      <c r="T14" s="494" t="s">
        <v>1066</v>
      </c>
      <c r="U14" s="495">
        <f t="shared" si="1"/>
        <v>100</v>
      </c>
      <c r="V14" s="494" t="s">
        <v>1066</v>
      </c>
      <c r="W14" s="495">
        <f t="shared" si="2"/>
        <v>100</v>
      </c>
      <c r="X14" s="496"/>
      <c r="Y14" s="498"/>
      <c r="Z14" s="519">
        <f t="shared" si="7"/>
        <v>111</v>
      </c>
      <c r="AA14" s="518">
        <f t="shared" si="3"/>
        <v>1</v>
      </c>
      <c r="AB14" s="518">
        <f t="shared" si="4"/>
        <v>1</v>
      </c>
      <c r="AC14" s="518">
        <f t="shared" si="5"/>
        <v>1</v>
      </c>
    </row>
    <row r="15" ht="84" spans="1:29">
      <c r="A15" s="272" t="s">
        <v>1079</v>
      </c>
      <c r="B15" s="551" t="s">
        <v>225</v>
      </c>
      <c r="C15" s="1256" t="str">
        <f>估价对象房地状况!C5</f>
        <v>估价对象位于XX商圈，周边办公楼项目较多，入驻率高，办公集聚程度较好</v>
      </c>
      <c r="D15" s="275">
        <v>100</v>
      </c>
      <c r="E15" s="278"/>
      <c r="F15" s="275">
        <f>SUMIF(77:77,E16,78:78)-SUMIF(77:77,C16,78:78)+100</f>
        <v>108</v>
      </c>
      <c r="G15" s="276"/>
      <c r="H15" s="275">
        <f>SUMIF(77:77,G16,78:78)-SUMIF(77:77,C16,78:78)+100</f>
        <v>108</v>
      </c>
      <c r="I15" s="276"/>
      <c r="J15" s="275">
        <f>SUMIF(77:77,I16,78:78)-SUMIF(77:77,C16,78:78)+100</f>
        <v>108</v>
      </c>
      <c r="K15" s="422">
        <v>8</v>
      </c>
      <c r="L15" s="421"/>
      <c r="M15" s="405"/>
      <c r="N15" s="405"/>
      <c r="O15" s="405"/>
      <c r="P15" s="423" t="s">
        <v>1080</v>
      </c>
      <c r="Q15" s="414" t="str">
        <f t="shared" si="6"/>
        <v>办公集聚程度</v>
      </c>
      <c r="R15" s="499" t="s">
        <v>1066</v>
      </c>
      <c r="S15" s="500">
        <f t="shared" si="0"/>
        <v>108</v>
      </c>
      <c r="T15" s="499" t="s">
        <v>1066</v>
      </c>
      <c r="U15" s="500">
        <f t="shared" si="1"/>
        <v>108</v>
      </c>
      <c r="V15" s="499" t="s">
        <v>1066</v>
      </c>
      <c r="W15" s="500">
        <f t="shared" si="2"/>
        <v>108</v>
      </c>
      <c r="X15" s="486"/>
      <c r="Y15" s="423" t="s">
        <v>1080</v>
      </c>
      <c r="Z15" s="485" t="str">
        <f t="shared" si="7"/>
        <v>办公集聚程度</v>
      </c>
      <c r="AA15" s="505">
        <f t="shared" si="3"/>
        <v>0.925925925925926</v>
      </c>
      <c r="AB15" s="505">
        <f t="shared" si="4"/>
        <v>0.925925925925926</v>
      </c>
      <c r="AC15" s="505">
        <f t="shared" si="5"/>
        <v>0.925925925925926</v>
      </c>
    </row>
    <row r="16" ht="15.5" spans="1:29">
      <c r="A16" s="279"/>
      <c r="B16" s="1257"/>
      <c r="C16" s="1258" t="s">
        <v>1081</v>
      </c>
      <c r="D16" s="282"/>
      <c r="E16" s="281" t="s">
        <v>1082</v>
      </c>
      <c r="F16" s="282"/>
      <c r="G16" s="1258" t="s">
        <v>1082</v>
      </c>
      <c r="H16" s="284"/>
      <c r="I16" s="281" t="s">
        <v>1082</v>
      </c>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1259"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v>2</v>
      </c>
      <c r="L17" s="421"/>
      <c r="M17" s="405"/>
      <c r="N17" s="405"/>
      <c r="O17" s="405"/>
      <c r="P17" s="425"/>
      <c r="Q17" s="414" t="str">
        <f>B17</f>
        <v>交通便捷度</v>
      </c>
      <c r="R17" s="499" t="s">
        <v>1066</v>
      </c>
      <c r="S17" s="500">
        <f>F17</f>
        <v>100</v>
      </c>
      <c r="T17" s="499" t="s">
        <v>1066</v>
      </c>
      <c r="U17" s="500">
        <f>H17</f>
        <v>100</v>
      </c>
      <c r="V17" s="499" t="s">
        <v>1066</v>
      </c>
      <c r="W17" s="500">
        <f>J17</f>
        <v>100</v>
      </c>
      <c r="X17" s="486"/>
      <c r="Y17" s="425"/>
      <c r="Z17" s="485" t="str">
        <f>Q17</f>
        <v>交通便捷度</v>
      </c>
      <c r="AA17" s="505">
        <f t="shared" si="3"/>
        <v>1</v>
      </c>
      <c r="AB17" s="505">
        <f t="shared" si="4"/>
        <v>1</v>
      </c>
      <c r="AC17" s="505">
        <f t="shared" si="5"/>
        <v>1</v>
      </c>
    </row>
    <row r="18" ht="15.5" spans="1:29">
      <c r="A18" s="279"/>
      <c r="B18" s="291"/>
      <c r="C18" s="1260" t="s">
        <v>1082</v>
      </c>
      <c r="D18" s="284"/>
      <c r="E18" s="588" t="s">
        <v>1082</v>
      </c>
      <c r="F18" s="284"/>
      <c r="G18" s="587" t="s">
        <v>1082</v>
      </c>
      <c r="H18" s="282"/>
      <c r="I18" s="587" t="s">
        <v>1082</v>
      </c>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1259"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v>2</v>
      </c>
      <c r="L19" s="421"/>
      <c r="M19" s="405"/>
      <c r="N19" s="405"/>
      <c r="O19" s="405"/>
      <c r="P19" s="425"/>
      <c r="Q19" s="414" t="str">
        <f>B19</f>
        <v>公共配套设施</v>
      </c>
      <c r="R19" s="499" t="s">
        <v>1066</v>
      </c>
      <c r="S19" s="500">
        <f>F19</f>
        <v>100</v>
      </c>
      <c r="T19" s="499" t="s">
        <v>1066</v>
      </c>
      <c r="U19" s="500">
        <f>H19</f>
        <v>100</v>
      </c>
      <c r="V19" s="499" t="s">
        <v>1066</v>
      </c>
      <c r="W19" s="500">
        <f>J19</f>
        <v>100</v>
      </c>
      <c r="X19" s="486"/>
      <c r="Y19" s="425"/>
      <c r="Z19" s="485" t="str">
        <f>Q19</f>
        <v>公共配套设施</v>
      </c>
      <c r="AA19" s="505">
        <f t="shared" si="3"/>
        <v>1</v>
      </c>
      <c r="AB19" s="505">
        <f t="shared" si="4"/>
        <v>1</v>
      </c>
      <c r="AC19" s="505">
        <f t="shared" si="5"/>
        <v>1</v>
      </c>
    </row>
    <row r="20" ht="15.5" spans="1:29">
      <c r="A20" s="279"/>
      <c r="B20" s="291"/>
      <c r="C20" s="1258" t="s">
        <v>1082</v>
      </c>
      <c r="D20" s="282"/>
      <c r="E20" s="590" t="s">
        <v>1082</v>
      </c>
      <c r="F20" s="282"/>
      <c r="G20" s="589" t="s">
        <v>1082</v>
      </c>
      <c r="H20" s="282"/>
      <c r="I20" s="589" t="s">
        <v>1082</v>
      </c>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1259"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v>2</v>
      </c>
      <c r="L21" s="421"/>
      <c r="M21" s="405"/>
      <c r="N21" s="405"/>
      <c r="O21" s="405"/>
      <c r="P21" s="425"/>
      <c r="Q21" s="414" t="str">
        <f>B21</f>
        <v>基础设施水平</v>
      </c>
      <c r="R21" s="499" t="s">
        <v>1066</v>
      </c>
      <c r="S21" s="500">
        <f>F21</f>
        <v>100</v>
      </c>
      <c r="T21" s="499" t="s">
        <v>1066</v>
      </c>
      <c r="U21" s="500">
        <f>H21</f>
        <v>100</v>
      </c>
      <c r="V21" s="499" t="s">
        <v>1066</v>
      </c>
      <c r="W21" s="500">
        <f>J21</f>
        <v>100</v>
      </c>
      <c r="X21" s="486"/>
      <c r="Y21" s="425"/>
      <c r="Z21" s="485" t="str">
        <f>Q21</f>
        <v>基础设施水平</v>
      </c>
      <c r="AA21" s="505">
        <f>D21/F21</f>
        <v>1</v>
      </c>
      <c r="AB21" s="505">
        <f>D21/H21</f>
        <v>1</v>
      </c>
      <c r="AC21" s="505">
        <f>D21/J21</f>
        <v>1</v>
      </c>
    </row>
    <row r="22" ht="15.5" spans="1:29">
      <c r="A22" s="279"/>
      <c r="B22" s="297"/>
      <c r="C22" s="1260" t="s">
        <v>245</v>
      </c>
      <c r="D22" s="282"/>
      <c r="E22" s="281" t="s">
        <v>245</v>
      </c>
      <c r="F22" s="282"/>
      <c r="G22" s="1258" t="s">
        <v>245</v>
      </c>
      <c r="H22" s="282"/>
      <c r="I22" s="1258" t="s">
        <v>245</v>
      </c>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1259"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98</v>
      </c>
      <c r="K23" s="422">
        <v>2</v>
      </c>
      <c r="L23" s="421"/>
      <c r="M23" s="405"/>
      <c r="N23" s="405"/>
      <c r="O23" s="405"/>
      <c r="P23" s="425"/>
      <c r="Q23" s="414" t="str">
        <f>B23</f>
        <v>环境质量</v>
      </c>
      <c r="R23" s="499" t="s">
        <v>1066</v>
      </c>
      <c r="S23" s="500">
        <f>F23</f>
        <v>100</v>
      </c>
      <c r="T23" s="499" t="s">
        <v>1066</v>
      </c>
      <c r="U23" s="500">
        <f>H23</f>
        <v>100</v>
      </c>
      <c r="V23" s="499" t="s">
        <v>1066</v>
      </c>
      <c r="W23" s="500">
        <f>J23</f>
        <v>98</v>
      </c>
      <c r="X23" s="486"/>
      <c r="Y23" s="425"/>
      <c r="Z23" s="485" t="str">
        <f>Q23</f>
        <v>环境质量</v>
      </c>
      <c r="AA23" s="505">
        <f t="shared" si="3"/>
        <v>1</v>
      </c>
      <c r="AB23" s="505">
        <f t="shared" si="4"/>
        <v>1</v>
      </c>
      <c r="AC23" s="505">
        <f t="shared" si="5"/>
        <v>1.02040816326531</v>
      </c>
    </row>
    <row r="24" ht="16.25" spans="1:29">
      <c r="A24" s="279"/>
      <c r="B24" s="297"/>
      <c r="C24" s="1258" t="s">
        <v>1082</v>
      </c>
      <c r="D24" s="282"/>
      <c r="E24" s="590" t="s">
        <v>1082</v>
      </c>
      <c r="F24" s="282"/>
      <c r="G24" s="589" t="s">
        <v>1082</v>
      </c>
      <c r="H24" s="282"/>
      <c r="I24" s="589" t="s">
        <v>1081</v>
      </c>
      <c r="J24" s="282"/>
      <c r="K24" s="424"/>
      <c r="L24" s="421"/>
      <c r="M24" s="405"/>
      <c r="N24" s="405"/>
      <c r="O24" s="405"/>
      <c r="P24" s="425"/>
      <c r="Q24" s="414"/>
      <c r="R24" s="499"/>
      <c r="S24" s="500"/>
      <c r="T24" s="499"/>
      <c r="U24" s="500"/>
      <c r="V24" s="499"/>
      <c r="W24" s="500"/>
      <c r="X24" s="486"/>
      <c r="Y24" s="425"/>
      <c r="Z24" s="485"/>
      <c r="AA24" s="505">
        <v>1</v>
      </c>
      <c r="AB24" s="505">
        <v>1</v>
      </c>
      <c r="AC24" s="505">
        <v>1</v>
      </c>
    </row>
    <row r="25" ht="28" hidden="1" spans="1:29">
      <c r="A25" s="232"/>
      <c r="B25" s="553" t="s">
        <v>1084</v>
      </c>
      <c r="C25" s="619"/>
      <c r="D25" s="271">
        <v>100</v>
      </c>
      <c r="E25" s="270"/>
      <c r="F25" s="271">
        <f>SUMIF(87:87,E26,88:88)-SUMIF(87:87,C26,88:88)+100</f>
        <v>100</v>
      </c>
      <c r="G25" s="619"/>
      <c r="H25" s="271">
        <f>SUMIF(87:87,G26,88:88)-SUMIF(87:87,C26,88:88)+100</f>
        <v>100</v>
      </c>
      <c r="I25" s="270"/>
      <c r="J25" s="271">
        <f>SUMIF(87:87,I26,88:88)-SUMIF(87:87,C26,88:88)+100</f>
        <v>100</v>
      </c>
      <c r="K25" s="422"/>
      <c r="L25" s="421"/>
      <c r="M25" s="405"/>
      <c r="N25" s="405"/>
      <c r="O25" s="405"/>
      <c r="P25" s="425"/>
      <c r="Q25" s="414" t="str">
        <f>B25</f>
        <v>毗邻道路的类型与等级</v>
      </c>
      <c r="R25" s="499" t="s">
        <v>1066</v>
      </c>
      <c r="S25" s="500">
        <f>F25</f>
        <v>100</v>
      </c>
      <c r="T25" s="499" t="s">
        <v>1066</v>
      </c>
      <c r="U25" s="500">
        <f>H25</f>
        <v>100</v>
      </c>
      <c r="V25" s="499" t="s">
        <v>1066</v>
      </c>
      <c r="W25" s="500">
        <f>J25</f>
        <v>100</v>
      </c>
      <c r="X25" s="486"/>
      <c r="Y25" s="425"/>
      <c r="Z25" s="485" t="str">
        <f>Q25</f>
        <v>毗邻道路的类型与等级</v>
      </c>
      <c r="AA25" s="505">
        <f t="shared" si="3"/>
        <v>1</v>
      </c>
      <c r="AB25" s="505">
        <f t="shared" si="4"/>
        <v>1</v>
      </c>
      <c r="AC25" s="505">
        <f t="shared" si="5"/>
        <v>1</v>
      </c>
    </row>
    <row r="26" ht="15.5" hidden="1" spans="1:29">
      <c r="A26" s="232"/>
      <c r="B26" s="291"/>
      <c r="C26" s="1261"/>
      <c r="D26" s="271"/>
      <c r="E26" s="300"/>
      <c r="F26" s="271"/>
      <c r="G26" s="1261"/>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hidden="1" spans="1:29">
      <c r="A27" s="279"/>
      <c r="B27" s="291" t="s">
        <v>2387</v>
      </c>
      <c r="C27" s="1261"/>
      <c r="D27" s="271">
        <v>100</v>
      </c>
      <c r="E27" s="300"/>
      <c r="F27" s="271">
        <f>SUMIF(89:89,E27,90:90)-SUMIF(89:89,C27,90:90)+100</f>
        <v>100</v>
      </c>
      <c r="G27" s="1261"/>
      <c r="H27" s="271">
        <f>SUMIF(89:89,G27,90:90)-SUMIF(89:89,C27,90:90)+100</f>
        <v>100</v>
      </c>
      <c r="I27" s="300"/>
      <c r="J27" s="271">
        <f>SUMIF(89:89,I27,90:90)-SUMIF(89:89,C27,90:90)+100</f>
        <v>100</v>
      </c>
      <c r="K27" s="427"/>
      <c r="L27" s="421"/>
      <c r="M27" s="405"/>
      <c r="N27" s="405"/>
      <c r="O27" s="405"/>
      <c r="P27" s="425"/>
      <c r="Q27" s="414" t="str">
        <f t="shared" ref="Q27:Q47" si="8">B27</f>
        <v>楼层</v>
      </c>
      <c r="R27" s="499" t="s">
        <v>1066</v>
      </c>
      <c r="S27" s="500">
        <f>F27</f>
        <v>100</v>
      </c>
      <c r="T27" s="499" t="s">
        <v>1066</v>
      </c>
      <c r="U27" s="500">
        <f>H27</f>
        <v>100</v>
      </c>
      <c r="V27" s="499" t="s">
        <v>1066</v>
      </c>
      <c r="W27" s="500">
        <f>J27</f>
        <v>100</v>
      </c>
      <c r="X27" s="486"/>
      <c r="Y27" s="425"/>
      <c r="Z27" s="485" t="str">
        <f>Q27</f>
        <v>楼层</v>
      </c>
      <c r="AA27" s="505">
        <f t="shared" si="3"/>
        <v>1</v>
      </c>
      <c r="AB27" s="505">
        <f t="shared" si="4"/>
        <v>1</v>
      </c>
      <c r="AC27" s="505">
        <f t="shared" si="5"/>
        <v>1</v>
      </c>
    </row>
    <row r="28" s="202" customFormat="1" ht="15.5" hidden="1" spans="1:29">
      <c r="A28" s="303"/>
      <c r="B28" s="553" t="s">
        <v>2388</v>
      </c>
      <c r="C28" s="1262"/>
      <c r="D28" s="593">
        <v>100</v>
      </c>
      <c r="E28" s="624"/>
      <c r="F28" s="593">
        <f>SUMIF(91:91,E28,92:92)-SUMIF(91:91,C28,92:92)+100</f>
        <v>100</v>
      </c>
      <c r="G28" s="1262"/>
      <c r="H28" s="593">
        <f>SUMIF(91:91,G28,92:92)-SUMIF(91:91,C28,92:92)+100</f>
        <v>100</v>
      </c>
      <c r="I28" s="624"/>
      <c r="J28" s="593">
        <f>SUMIF(91:91,I28,92:92)-SUMIF(91:91,C28,92:92)+100</f>
        <v>100</v>
      </c>
      <c r="K28" s="427"/>
      <c r="L28" s="410"/>
      <c r="M28" s="411"/>
      <c r="N28" s="411"/>
      <c r="O28" s="411"/>
      <c r="P28" s="425"/>
      <c r="Q28" s="498" t="str">
        <f t="shared" si="8"/>
        <v>朝向</v>
      </c>
      <c r="R28" s="494" t="s">
        <v>1066</v>
      </c>
      <c r="S28" s="495">
        <f>F28</f>
        <v>100</v>
      </c>
      <c r="T28" s="494" t="s">
        <v>1066</v>
      </c>
      <c r="U28" s="495">
        <f>H28</f>
        <v>100</v>
      </c>
      <c r="V28" s="494" t="s">
        <v>1066</v>
      </c>
      <c r="W28" s="495">
        <f>J28</f>
        <v>100</v>
      </c>
      <c r="X28" s="496"/>
      <c r="Y28" s="425"/>
      <c r="Z28" s="519" t="str">
        <f>Q28</f>
        <v>朝向</v>
      </c>
      <c r="AA28" s="505">
        <f t="shared" si="3"/>
        <v>1</v>
      </c>
      <c r="AB28" s="505">
        <f t="shared" si="4"/>
        <v>1</v>
      </c>
      <c r="AC28" s="505">
        <f t="shared" si="5"/>
        <v>1</v>
      </c>
    </row>
    <row r="29" ht="15.5" hidden="1" spans="1:29">
      <c r="A29" s="279"/>
      <c r="B29" s="1263">
        <v>111</v>
      </c>
      <c r="C29" s="619"/>
      <c r="D29" s="271">
        <v>100</v>
      </c>
      <c r="E29" s="265"/>
      <c r="F29" s="271">
        <f>SUMIF(93:93,E29,94:94)-SUMIF(93:93,C29,94:94)+100</f>
        <v>100</v>
      </c>
      <c r="G29" s="1255"/>
      <c r="H29" s="271">
        <f>SUMIF(93:93,G29,94:94)-SUMIF(93:93,C29,94:94)+100</f>
        <v>100</v>
      </c>
      <c r="I29" s="265"/>
      <c r="J29" s="271">
        <f>SUMIF(93:93,I29,94:94)-SUMIF(93:93,C29,94:94)+100</f>
        <v>100</v>
      </c>
      <c r="K29" s="418"/>
      <c r="L29" s="421"/>
      <c r="M29" s="405"/>
      <c r="N29" s="405"/>
      <c r="O29" s="405"/>
      <c r="P29" s="425"/>
      <c r="Q29" s="414">
        <f t="shared" si="8"/>
        <v>111</v>
      </c>
      <c r="R29" s="499" t="s">
        <v>1066</v>
      </c>
      <c r="S29" s="500">
        <f t="shared" ref="S29:S47" si="9">F29</f>
        <v>100</v>
      </c>
      <c r="T29" s="499" t="s">
        <v>1066</v>
      </c>
      <c r="U29" s="500">
        <f t="shared" ref="U29:U47" si="10">H29</f>
        <v>100</v>
      </c>
      <c r="V29" s="499" t="s">
        <v>1066</v>
      </c>
      <c r="W29" s="500">
        <f t="shared" ref="W29:W47" si="11">J29</f>
        <v>100</v>
      </c>
      <c r="X29" s="486"/>
      <c r="Y29" s="425"/>
      <c r="Z29" s="485">
        <f t="shared" ref="Z29:Z47" si="12">Q29</f>
        <v>111</v>
      </c>
      <c r="AA29" s="505">
        <f t="shared" si="3"/>
        <v>1</v>
      </c>
      <c r="AB29" s="505">
        <f t="shared" si="4"/>
        <v>1</v>
      </c>
      <c r="AC29" s="505">
        <f t="shared" si="5"/>
        <v>1</v>
      </c>
    </row>
    <row r="30" ht="15.5" hidden="1" spans="1:29">
      <c r="A30" s="279"/>
      <c r="B30" s="1263">
        <v>111</v>
      </c>
      <c r="C30" s="619"/>
      <c r="D30" s="271">
        <v>100</v>
      </c>
      <c r="E30" s="265"/>
      <c r="F30" s="271">
        <f>SUMIF(95:95,E30,96:96)-SUMIF(95:95,C30,96:96)+100</f>
        <v>100</v>
      </c>
      <c r="G30" s="1255"/>
      <c r="H30" s="271">
        <f>SUMIF(95:95,G30,96:96)-SUMIF(95:95,C30,96:96)+100</f>
        <v>100</v>
      </c>
      <c r="I30" s="265"/>
      <c r="J30" s="271">
        <f>SUMIF(95:95,I30,96:96)-SUMIF(95:95,C30,96:96)+100</f>
        <v>100</v>
      </c>
      <c r="K30" s="418"/>
      <c r="L30" s="421"/>
      <c r="M30" s="405"/>
      <c r="N30" s="405"/>
      <c r="O30" s="405"/>
      <c r="P30" s="425"/>
      <c r="Q30" s="414">
        <f t="shared" si="8"/>
        <v>111</v>
      </c>
      <c r="R30" s="499" t="s">
        <v>1066</v>
      </c>
      <c r="S30" s="500">
        <f t="shared" si="9"/>
        <v>100</v>
      </c>
      <c r="T30" s="499" t="s">
        <v>1066</v>
      </c>
      <c r="U30" s="500">
        <f t="shared" si="10"/>
        <v>100</v>
      </c>
      <c r="V30" s="499" t="s">
        <v>1066</v>
      </c>
      <c r="W30" s="500">
        <f t="shared" si="11"/>
        <v>100</v>
      </c>
      <c r="X30" s="486"/>
      <c r="Y30" s="425"/>
      <c r="Z30" s="485">
        <f t="shared" si="12"/>
        <v>111</v>
      </c>
      <c r="AA30" s="505">
        <f t="shared" si="3"/>
        <v>1</v>
      </c>
      <c r="AB30" s="505">
        <f t="shared" si="4"/>
        <v>1</v>
      </c>
      <c r="AC30" s="505">
        <f t="shared" si="5"/>
        <v>1</v>
      </c>
    </row>
    <row r="31" ht="15.5" hidden="1" spans="1:29">
      <c r="A31" s="279"/>
      <c r="B31" s="1263">
        <v>111</v>
      </c>
      <c r="C31" s="619"/>
      <c r="D31" s="271">
        <v>100</v>
      </c>
      <c r="E31" s="265"/>
      <c r="F31" s="271">
        <f>SUMIF(97:97,E31,98:98)-SUMIF(97:97,C31,98:98)+100</f>
        <v>100</v>
      </c>
      <c r="G31" s="1255"/>
      <c r="H31" s="271">
        <f>SUMIF(97:97,G31,98:98)-SUMIF(97:97,C31,98:98)+100</f>
        <v>100</v>
      </c>
      <c r="I31" s="265"/>
      <c r="J31" s="271">
        <f>SUMIF(97:97,I31,98:98)-SUMIF(97:97,C31,98:98)+100</f>
        <v>100</v>
      </c>
      <c r="K31" s="418"/>
      <c r="L31" s="421"/>
      <c r="M31" s="405"/>
      <c r="N31" s="405"/>
      <c r="O31" s="405"/>
      <c r="P31" s="425"/>
      <c r="Q31" s="414">
        <f t="shared" si="8"/>
        <v>111</v>
      </c>
      <c r="R31" s="499" t="s">
        <v>1066</v>
      </c>
      <c r="S31" s="500">
        <f t="shared" si="9"/>
        <v>100</v>
      </c>
      <c r="T31" s="499" t="s">
        <v>1066</v>
      </c>
      <c r="U31" s="500">
        <f t="shared" si="10"/>
        <v>100</v>
      </c>
      <c r="V31" s="499" t="s">
        <v>1066</v>
      </c>
      <c r="W31" s="500">
        <f t="shared" si="11"/>
        <v>100</v>
      </c>
      <c r="X31" s="486"/>
      <c r="Y31" s="425"/>
      <c r="Z31" s="485">
        <f t="shared" si="12"/>
        <v>111</v>
      </c>
      <c r="AA31" s="505">
        <f t="shared" si="3"/>
        <v>1</v>
      </c>
      <c r="AB31" s="505">
        <f t="shared" si="4"/>
        <v>1</v>
      </c>
      <c r="AC31" s="505">
        <f t="shared" si="5"/>
        <v>1</v>
      </c>
    </row>
    <row r="32" ht="16.25" hidden="1" spans="1:29">
      <c r="A32" s="595"/>
      <c r="B32" s="556">
        <v>111</v>
      </c>
      <c r="C32" s="1264"/>
      <c r="D32" s="324">
        <v>100</v>
      </c>
      <c r="E32" s="558"/>
      <c r="F32" s="324">
        <f>SUMIF(99:99,E32,100:100)-SUMIF(99:99,C32,100:100)+100</f>
        <v>100</v>
      </c>
      <c r="G32" s="1255"/>
      <c r="H32" s="324">
        <f>SUMIF(99:99,G32,100:100)-SUMIF(99:99,C32,100:100)+100</f>
        <v>100</v>
      </c>
      <c r="I32" s="265"/>
      <c r="J32" s="324">
        <f>SUMIF(99:99,I32,100:100)-SUMIF(99:99,C32,100:100)+100</f>
        <v>100</v>
      </c>
      <c r="K32" s="418"/>
      <c r="L32" s="421"/>
      <c r="M32" s="405"/>
      <c r="N32" s="405"/>
      <c r="O32" s="405"/>
      <c r="P32" s="425"/>
      <c r="Q32" s="414">
        <f t="shared" si="8"/>
        <v>111</v>
      </c>
      <c r="R32" s="499" t="s">
        <v>1066</v>
      </c>
      <c r="S32" s="500">
        <f t="shared" si="9"/>
        <v>100</v>
      </c>
      <c r="T32" s="499" t="s">
        <v>1066</v>
      </c>
      <c r="U32" s="500">
        <f t="shared" si="10"/>
        <v>100</v>
      </c>
      <c r="V32" s="499" t="s">
        <v>1066</v>
      </c>
      <c r="W32" s="500">
        <f t="shared" si="11"/>
        <v>100</v>
      </c>
      <c r="X32" s="486"/>
      <c r="Y32" s="425"/>
      <c r="Z32" s="485">
        <f t="shared" si="12"/>
        <v>111</v>
      </c>
      <c r="AA32" s="505">
        <f t="shared" si="3"/>
        <v>1</v>
      </c>
      <c r="AB32" s="505">
        <f t="shared" si="4"/>
        <v>1</v>
      </c>
      <c r="AC32" s="505">
        <f t="shared" si="5"/>
        <v>1</v>
      </c>
    </row>
    <row r="33" ht="15.5" spans="1:29">
      <c r="A33" s="307" t="s">
        <v>1087</v>
      </c>
      <c r="B33" s="308" t="s">
        <v>2389</v>
      </c>
      <c r="C33" s="309" t="s">
        <v>2390</v>
      </c>
      <c r="D33" s="310">
        <v>100</v>
      </c>
      <c r="E33" s="309" t="s">
        <v>2390</v>
      </c>
      <c r="F33" s="301">
        <f>SUMIF(101:101,E33,102:102)-SUMIF(101:101,C33,102:102)+100</f>
        <v>100</v>
      </c>
      <c r="G33" s="309" t="s">
        <v>2390</v>
      </c>
      <c r="H33" s="271">
        <f>SUMIF(101:101,G33,102:102)-SUMIF(101:101,C33,102:102)+100</f>
        <v>100</v>
      </c>
      <c r="I33" s="309" t="s">
        <v>2390</v>
      </c>
      <c r="J33" s="310">
        <f>SUMIF(101:101,I33,102:102)-SUMIF(101:101,C33,102:102)+100</f>
        <v>100</v>
      </c>
      <c r="K33" s="427">
        <v>2</v>
      </c>
      <c r="L33" s="421"/>
      <c r="M33" s="405"/>
      <c r="N33" s="405"/>
      <c r="O33" s="405"/>
      <c r="P33" s="428" t="s">
        <v>1086</v>
      </c>
      <c r="Q33" s="414" t="str">
        <f t="shared" si="8"/>
        <v>建筑类型</v>
      </c>
      <c r="R33" s="499" t="s">
        <v>1066</v>
      </c>
      <c r="S33" s="500">
        <f t="shared" si="9"/>
        <v>100</v>
      </c>
      <c r="T33" s="499" t="s">
        <v>1066</v>
      </c>
      <c r="U33" s="500">
        <f t="shared" si="10"/>
        <v>100</v>
      </c>
      <c r="V33" s="499" t="s">
        <v>1066</v>
      </c>
      <c r="W33" s="500">
        <f t="shared" si="11"/>
        <v>100</v>
      </c>
      <c r="X33" s="486"/>
      <c r="Y33" s="431" t="s">
        <v>1086</v>
      </c>
      <c r="Z33" s="485" t="str">
        <f t="shared" si="12"/>
        <v>建筑类型</v>
      </c>
      <c r="AA33" s="505">
        <f t="shared" si="3"/>
        <v>1</v>
      </c>
      <c r="AB33" s="505">
        <f t="shared" si="4"/>
        <v>1</v>
      </c>
      <c r="AC33" s="505">
        <f t="shared" si="5"/>
        <v>1</v>
      </c>
    </row>
    <row r="34" s="204" customFormat="1" ht="15.5" spans="1:29">
      <c r="A34" s="312"/>
      <c r="B34" s="313" t="s">
        <v>2391</v>
      </c>
      <c r="C34" s="266"/>
      <c r="D34" s="261">
        <v>100</v>
      </c>
      <c r="E34" s="585"/>
      <c r="F34" s="596">
        <f>LOOKUP(E34,104:104,105:105)-LOOKUP(C34,104:104,105:105)+100</f>
        <v>100</v>
      </c>
      <c r="G34" s="584"/>
      <c r="H34" s="261">
        <f>LOOKUP(G34,104:104,105:105)-LOOKUP(C34,104:104,105:105)+100</f>
        <v>100</v>
      </c>
      <c r="I34" s="584"/>
      <c r="J34" s="261">
        <f>LOOKUP(I34,104:104,105:105)-LOOKUP(C34,104:104,105:105)+100</f>
        <v>100</v>
      </c>
      <c r="K34" s="418"/>
      <c r="L34" s="419"/>
      <c r="M34" s="429"/>
      <c r="N34" s="429"/>
      <c r="O34" s="429"/>
      <c r="P34" s="431"/>
      <c r="Q34" s="501" t="str">
        <f t="shared" si="8"/>
        <v>项目建筑规模</v>
      </c>
      <c r="R34" s="502" t="s">
        <v>1066</v>
      </c>
      <c r="S34" s="503">
        <f t="shared" si="9"/>
        <v>100</v>
      </c>
      <c r="T34" s="502" t="s">
        <v>1066</v>
      </c>
      <c r="U34" s="503">
        <f t="shared" si="10"/>
        <v>100</v>
      </c>
      <c r="V34" s="502" t="s">
        <v>1066</v>
      </c>
      <c r="W34" s="503">
        <f t="shared" si="11"/>
        <v>100</v>
      </c>
      <c r="X34" s="504"/>
      <c r="Y34" s="431"/>
      <c r="Z34" s="520" t="str">
        <f t="shared" si="12"/>
        <v>项目建筑规模</v>
      </c>
      <c r="AA34" s="505">
        <f t="shared" si="3"/>
        <v>1</v>
      </c>
      <c r="AB34" s="505">
        <f t="shared" si="4"/>
        <v>1</v>
      </c>
      <c r="AC34" s="505">
        <f t="shared" si="5"/>
        <v>1</v>
      </c>
    </row>
    <row r="35" ht="15.5" spans="1:29">
      <c r="A35" s="317"/>
      <c r="B35" s="313" t="s">
        <v>2392</v>
      </c>
      <c r="C35" s="318" t="s">
        <v>2331</v>
      </c>
      <c r="D35" s="271">
        <v>100</v>
      </c>
      <c r="E35" s="318" t="s">
        <v>2331</v>
      </c>
      <c r="F35" s="301">
        <f>SUMIF(106:106,E35,107:107)-SUMIF(106:106,C35,107:107)+100</f>
        <v>100</v>
      </c>
      <c r="G35" s="318" t="s">
        <v>2331</v>
      </c>
      <c r="H35" s="271">
        <f>SUMIF(106:106,G35,107:107)-SUMIF(106:106,C35,107:107)+100</f>
        <v>100</v>
      </c>
      <c r="I35" s="318" t="s">
        <v>2331</v>
      </c>
      <c r="J35" s="271">
        <f>SUMIF(106:106,I35,107:107)-SUMIF(106:106,C35,107:107)+100</f>
        <v>100</v>
      </c>
      <c r="K35" s="427">
        <v>2</v>
      </c>
      <c r="L35" s="421"/>
      <c r="M35" s="405"/>
      <c r="N35" s="405"/>
      <c r="O35" s="405"/>
      <c r="P35" s="431"/>
      <c r="Q35" s="414" t="str">
        <f t="shared" si="8"/>
        <v>建筑结构</v>
      </c>
      <c r="R35" s="499" t="s">
        <v>1066</v>
      </c>
      <c r="S35" s="500">
        <f t="shared" si="9"/>
        <v>100</v>
      </c>
      <c r="T35" s="499" t="s">
        <v>1066</v>
      </c>
      <c r="U35" s="500">
        <f t="shared" si="10"/>
        <v>100</v>
      </c>
      <c r="V35" s="499" t="s">
        <v>1066</v>
      </c>
      <c r="W35" s="500">
        <f t="shared" si="11"/>
        <v>100</v>
      </c>
      <c r="X35" s="486"/>
      <c r="Y35" s="431"/>
      <c r="Z35" s="485" t="str">
        <f t="shared" si="12"/>
        <v>建筑结构</v>
      </c>
      <c r="AA35" s="505">
        <f t="shared" si="3"/>
        <v>1</v>
      </c>
      <c r="AB35" s="505">
        <f t="shared" si="4"/>
        <v>1</v>
      </c>
      <c r="AC35" s="505">
        <f t="shared" si="5"/>
        <v>1</v>
      </c>
    </row>
    <row r="36" ht="15.5" spans="1:29">
      <c r="A36" s="317"/>
      <c r="B36" s="313" t="s">
        <v>2393</v>
      </c>
      <c r="C36" s="1265" t="s">
        <v>2394</v>
      </c>
      <c r="D36" s="271">
        <v>100</v>
      </c>
      <c r="E36" s="318" t="s">
        <v>2394</v>
      </c>
      <c r="F36" s="301">
        <f>SUMIF(108:108,E36,109:109)-SUMIF(108:108,C36,109:109)+100</f>
        <v>100</v>
      </c>
      <c r="G36" s="318" t="s">
        <v>2394</v>
      </c>
      <c r="H36" s="271">
        <f>SUMIF(108:108,G36,109:109)-SUMIF(108:108,C36,109:109)+100</f>
        <v>100</v>
      </c>
      <c r="I36" s="318" t="s">
        <v>2394</v>
      </c>
      <c r="J36" s="271">
        <f>SUMIF(108:108,I36,109:109)-SUMIF(108:108,C36,109:109)+100</f>
        <v>100</v>
      </c>
      <c r="K36" s="427">
        <v>2</v>
      </c>
      <c r="L36" s="421"/>
      <c r="M36" s="405"/>
      <c r="N36" s="405"/>
      <c r="O36" s="405"/>
      <c r="P36" s="431"/>
      <c r="Q36" s="414" t="str">
        <f t="shared" si="8"/>
        <v>公共部分装修</v>
      </c>
      <c r="R36" s="499" t="s">
        <v>1066</v>
      </c>
      <c r="S36" s="500">
        <f t="shared" si="9"/>
        <v>100</v>
      </c>
      <c r="T36" s="499" t="s">
        <v>1066</v>
      </c>
      <c r="U36" s="500">
        <f t="shared" si="10"/>
        <v>100</v>
      </c>
      <c r="V36" s="499" t="s">
        <v>1066</v>
      </c>
      <c r="W36" s="500">
        <f t="shared" si="11"/>
        <v>100</v>
      </c>
      <c r="X36" s="486"/>
      <c r="Y36" s="431"/>
      <c r="Z36" s="485" t="str">
        <f t="shared" si="12"/>
        <v>公共部分装修</v>
      </c>
      <c r="AA36" s="505">
        <f t="shared" si="3"/>
        <v>1</v>
      </c>
      <c r="AB36" s="505">
        <f t="shared" si="4"/>
        <v>1</v>
      </c>
      <c r="AC36" s="505">
        <f t="shared" si="5"/>
        <v>1</v>
      </c>
    </row>
    <row r="37" ht="15.5" spans="1:29">
      <c r="A37" s="317"/>
      <c r="B37" s="313" t="s">
        <v>2395</v>
      </c>
      <c r="C37" s="314">
        <v>1</v>
      </c>
      <c r="D37" s="271">
        <v>100</v>
      </c>
      <c r="E37" s="314">
        <v>1</v>
      </c>
      <c r="F37" s="301">
        <f>LOOKUP(E37,111:111,112:112)-LOOKUP(C37,111:111,112:112)+100</f>
        <v>100</v>
      </c>
      <c r="G37" s="314">
        <v>1</v>
      </c>
      <c r="H37" s="301">
        <f>LOOKUP(G37,111:111,112:112)-LOOKUP(C37,111:111,112:112)+100</f>
        <v>100</v>
      </c>
      <c r="I37" s="314">
        <v>1</v>
      </c>
      <c r="J37" s="271">
        <f>LOOKUP(I37,111:111,112:112)-LOOKUP(C37,111:111,112:112)+100</f>
        <v>100</v>
      </c>
      <c r="K37" s="427">
        <v>2</v>
      </c>
      <c r="L37" s="421"/>
      <c r="M37" s="405"/>
      <c r="N37" s="405"/>
      <c r="O37" s="405"/>
      <c r="P37" s="431"/>
      <c r="Q37" s="414" t="str">
        <f t="shared" si="8"/>
        <v>成新度</v>
      </c>
      <c r="R37" s="499" t="s">
        <v>1066</v>
      </c>
      <c r="S37" s="500">
        <f t="shared" si="9"/>
        <v>100</v>
      </c>
      <c r="T37" s="499" t="s">
        <v>1066</v>
      </c>
      <c r="U37" s="500">
        <f t="shared" si="10"/>
        <v>100</v>
      </c>
      <c r="V37" s="499" t="s">
        <v>1066</v>
      </c>
      <c r="W37" s="500">
        <f t="shared" si="11"/>
        <v>100</v>
      </c>
      <c r="X37" s="486"/>
      <c r="Y37" s="431"/>
      <c r="Z37" s="485" t="str">
        <f t="shared" si="12"/>
        <v>成新度</v>
      </c>
      <c r="AA37" s="505">
        <f t="shared" si="3"/>
        <v>1</v>
      </c>
      <c r="AB37" s="505">
        <f t="shared" si="4"/>
        <v>1</v>
      </c>
      <c r="AC37" s="505">
        <f t="shared" si="5"/>
        <v>1</v>
      </c>
    </row>
    <row r="38" s="202" customFormat="1" ht="15.5" spans="1:29">
      <c r="A38" s="320"/>
      <c r="B38" s="313" t="s">
        <v>2396</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1066</v>
      </c>
      <c r="S38" s="495">
        <f t="shared" si="9"/>
        <v>100</v>
      </c>
      <c r="T38" s="494" t="s">
        <v>1066</v>
      </c>
      <c r="U38" s="495">
        <f t="shared" si="10"/>
        <v>100</v>
      </c>
      <c r="V38" s="494" t="s">
        <v>1066</v>
      </c>
      <c r="W38" s="495">
        <f t="shared" si="11"/>
        <v>100</v>
      </c>
      <c r="X38" s="496"/>
      <c r="Y38" s="431"/>
      <c r="Z38" s="519" t="str">
        <f t="shared" si="12"/>
        <v>写字楼等级</v>
      </c>
      <c r="AA38" s="518">
        <f t="shared" si="3"/>
        <v>1</v>
      </c>
      <c r="AB38" s="518">
        <f t="shared" si="4"/>
        <v>1</v>
      </c>
      <c r="AC38" s="518">
        <f t="shared" si="5"/>
        <v>1</v>
      </c>
    </row>
    <row r="39" ht="15.5" spans="1:29">
      <c r="A39" s="317"/>
      <c r="B39" s="313" t="s">
        <v>2397</v>
      </c>
      <c r="C39" s="1265" t="s">
        <v>2398</v>
      </c>
      <c r="D39" s="271">
        <v>100</v>
      </c>
      <c r="E39" s="318" t="s">
        <v>2398</v>
      </c>
      <c r="F39" s="301">
        <f>SUMIF(115:115,E39,116:116)-SUMIF(115:115,C39,116:116)+100</f>
        <v>100</v>
      </c>
      <c r="G39" s="318" t="s">
        <v>2398</v>
      </c>
      <c r="H39" s="271">
        <f>SUMIF(115:115,G39,116:116)-SUMIF(115:115,C39,116:116)+100</f>
        <v>100</v>
      </c>
      <c r="I39" s="318" t="s">
        <v>2398</v>
      </c>
      <c r="J39" s="271">
        <f>SUMIF(115:115,I39,116:116)-SUMIF(115:115,C39,116:116)+100</f>
        <v>100</v>
      </c>
      <c r="K39" s="427">
        <v>2</v>
      </c>
      <c r="L39" s="421"/>
      <c r="M39" s="405"/>
      <c r="N39" s="405"/>
      <c r="O39" s="405"/>
      <c r="P39" s="431" t="s">
        <v>1086</v>
      </c>
      <c r="Q39" s="414" t="str">
        <f t="shared" si="8"/>
        <v>物业管理</v>
      </c>
      <c r="R39" s="499" t="s">
        <v>1066</v>
      </c>
      <c r="S39" s="500">
        <f t="shared" si="9"/>
        <v>100</v>
      </c>
      <c r="T39" s="499" t="s">
        <v>1066</v>
      </c>
      <c r="U39" s="500">
        <f t="shared" si="10"/>
        <v>100</v>
      </c>
      <c r="V39" s="499" t="s">
        <v>1066</v>
      </c>
      <c r="W39" s="500">
        <f t="shared" si="11"/>
        <v>100</v>
      </c>
      <c r="X39" s="486"/>
      <c r="Y39" s="431" t="s">
        <v>1086</v>
      </c>
      <c r="Z39" s="485" t="str">
        <f t="shared" si="12"/>
        <v>物业管理</v>
      </c>
      <c r="AA39" s="505">
        <f t="shared" si="3"/>
        <v>1</v>
      </c>
      <c r="AB39" s="505">
        <f t="shared" si="4"/>
        <v>1</v>
      </c>
      <c r="AC39" s="505">
        <f t="shared" si="5"/>
        <v>1</v>
      </c>
    </row>
    <row r="40" ht="15.5" spans="1:29">
      <c r="A40" s="317"/>
      <c r="B40" s="597" t="s">
        <v>2399</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v>2</v>
      </c>
      <c r="L40" s="421"/>
      <c r="M40" s="405"/>
      <c r="N40" s="405"/>
      <c r="O40" s="405"/>
      <c r="P40" s="431"/>
      <c r="Q40" s="414" t="str">
        <f t="shared" si="8"/>
        <v>市政基础设施</v>
      </c>
      <c r="R40" s="499" t="s">
        <v>1066</v>
      </c>
      <c r="S40" s="500">
        <f t="shared" si="9"/>
        <v>100</v>
      </c>
      <c r="T40" s="499" t="s">
        <v>1066</v>
      </c>
      <c r="U40" s="500">
        <f t="shared" si="10"/>
        <v>100</v>
      </c>
      <c r="V40" s="499" t="s">
        <v>1066</v>
      </c>
      <c r="W40" s="500">
        <f t="shared" si="11"/>
        <v>100</v>
      </c>
      <c r="X40" s="486"/>
      <c r="Y40" s="431"/>
      <c r="Z40" s="485" t="str">
        <f t="shared" si="12"/>
        <v>市政基础设施</v>
      </c>
      <c r="AA40" s="505">
        <f t="shared" si="3"/>
        <v>1</v>
      </c>
      <c r="AB40" s="505">
        <f t="shared" si="4"/>
        <v>1</v>
      </c>
      <c r="AC40" s="505">
        <f t="shared" si="5"/>
        <v>1</v>
      </c>
    </row>
    <row r="41" ht="15.5" spans="1:29">
      <c r="A41" s="317"/>
      <c r="B41" s="313" t="s">
        <v>2400</v>
      </c>
      <c r="C41" s="1266" t="s">
        <v>2401</v>
      </c>
      <c r="D41" s="271">
        <v>100</v>
      </c>
      <c r="E41" s="300" t="s">
        <v>2401</v>
      </c>
      <c r="F41" s="301">
        <f>SUMIF(119:119,E41,120:120)-SUMIF(119:119,C41,120:120)+100</f>
        <v>100</v>
      </c>
      <c r="G41" s="300" t="s">
        <v>2401</v>
      </c>
      <c r="H41" s="271">
        <f>SUMIF(119:119,G41,120:120)-SUMIF(119:119,C41,120:120)+100</f>
        <v>100</v>
      </c>
      <c r="I41" s="300" t="s">
        <v>2401</v>
      </c>
      <c r="J41" s="271">
        <f>SUMIF(119:119,I41,120:120)-SUMIF(119:119,C41,120:120)+100</f>
        <v>100</v>
      </c>
      <c r="K41" s="427">
        <v>2</v>
      </c>
      <c r="L41" s="421"/>
      <c r="M41" s="405"/>
      <c r="N41" s="405"/>
      <c r="O41" s="405"/>
      <c r="P41" s="431"/>
      <c r="Q41" s="414" t="str">
        <f t="shared" si="8"/>
        <v>层高</v>
      </c>
      <c r="R41" s="499" t="s">
        <v>1066</v>
      </c>
      <c r="S41" s="500">
        <f t="shared" si="9"/>
        <v>100</v>
      </c>
      <c r="T41" s="499" t="s">
        <v>1066</v>
      </c>
      <c r="U41" s="500">
        <f t="shared" si="10"/>
        <v>100</v>
      </c>
      <c r="V41" s="499" t="s">
        <v>1066</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2402</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1066</v>
      </c>
      <c r="S42" s="503">
        <f t="shared" si="9"/>
        <v>100</v>
      </c>
      <c r="T42" s="502" t="s">
        <v>1066</v>
      </c>
      <c r="U42" s="503">
        <f t="shared" si="10"/>
        <v>100</v>
      </c>
      <c r="V42" s="502" t="s">
        <v>1066</v>
      </c>
      <c r="W42" s="503">
        <f t="shared" si="11"/>
        <v>100</v>
      </c>
      <c r="X42" s="504"/>
      <c r="Y42" s="431"/>
      <c r="Z42" s="520" t="str">
        <f t="shared" si="12"/>
        <v>单套建筑面积</v>
      </c>
      <c r="AA42" s="505">
        <f t="shared" si="3"/>
        <v>1</v>
      </c>
      <c r="AB42" s="505">
        <f t="shared" si="4"/>
        <v>1</v>
      </c>
      <c r="AC42" s="505">
        <f t="shared" si="5"/>
        <v>1</v>
      </c>
    </row>
    <row r="43" ht="15.5" spans="1:29">
      <c r="A43" s="317"/>
      <c r="B43" s="313" t="s">
        <v>2403</v>
      </c>
      <c r="C43" s="318" t="s">
        <v>2404</v>
      </c>
      <c r="D43" s="271">
        <v>100</v>
      </c>
      <c r="E43" s="318" t="s">
        <v>2404</v>
      </c>
      <c r="F43" s="301">
        <f>SUMIF(123:123,E43,124:124)-SUMIF(123:123,C43,124:124)+100</f>
        <v>100</v>
      </c>
      <c r="G43" s="318" t="s">
        <v>2404</v>
      </c>
      <c r="H43" s="271">
        <f>SUMIF(123:123,G43,124:124)-SUMIF(123:123,C43,124:124)+100</f>
        <v>100</v>
      </c>
      <c r="I43" s="318" t="s">
        <v>2404</v>
      </c>
      <c r="J43" s="271">
        <f>SUMIF(123:123,I43,124:124)-SUMIF(123:123,C43,124:124)+100</f>
        <v>100</v>
      </c>
      <c r="K43" s="427">
        <v>2</v>
      </c>
      <c r="L43" s="421"/>
      <c r="M43" s="405"/>
      <c r="N43" s="405"/>
      <c r="O43" s="405"/>
      <c r="P43" s="431"/>
      <c r="Q43" s="414" t="str">
        <f t="shared" si="8"/>
        <v>内部装修</v>
      </c>
      <c r="R43" s="499" t="s">
        <v>1066</v>
      </c>
      <c r="S43" s="500">
        <f t="shared" si="9"/>
        <v>100</v>
      </c>
      <c r="T43" s="499" t="s">
        <v>1066</v>
      </c>
      <c r="U43" s="500">
        <f t="shared" si="10"/>
        <v>100</v>
      </c>
      <c r="V43" s="499" t="s">
        <v>1066</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28"/>
      <c r="F44" s="301">
        <f>SUMIF(125:125,E44,126:126)-SUMIF(125:125,C44,126:126)+100</f>
        <v>100</v>
      </c>
      <c r="G44" s="628"/>
      <c r="H44" s="271">
        <f>SUMIF(125:125,G44,126:126)-SUMIF(125:125,C44,126:126)+100</f>
        <v>100</v>
      </c>
      <c r="I44" s="628"/>
      <c r="J44" s="271">
        <f>SUMIF(125:125,I44,126:126)-SUMIF(125:125,C44,126:126)+100</f>
        <v>100</v>
      </c>
      <c r="K44" s="427">
        <v>2</v>
      </c>
      <c r="L44" s="421"/>
      <c r="M44" s="405"/>
      <c r="N44" s="405"/>
      <c r="O44" s="405"/>
      <c r="P44" s="431"/>
      <c r="Q44" s="414" t="str">
        <f t="shared" si="8"/>
        <v>内部装修维护情况</v>
      </c>
      <c r="R44" s="499" t="s">
        <v>1066</v>
      </c>
      <c r="S44" s="500">
        <f t="shared" si="9"/>
        <v>100</v>
      </c>
      <c r="T44" s="499" t="s">
        <v>1066</v>
      </c>
      <c r="U44" s="500">
        <f t="shared" si="10"/>
        <v>100</v>
      </c>
      <c r="V44" s="499" t="s">
        <v>1066</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1066</v>
      </c>
      <c r="S45" s="495">
        <f t="shared" si="9"/>
        <v>100</v>
      </c>
      <c r="T45" s="494" t="s">
        <v>1066</v>
      </c>
      <c r="U45" s="495">
        <f t="shared" si="10"/>
        <v>100</v>
      </c>
      <c r="V45" s="494" t="s">
        <v>1066</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1066</v>
      </c>
      <c r="S46" s="500">
        <f t="shared" si="9"/>
        <v>100</v>
      </c>
      <c r="T46" s="499" t="s">
        <v>1066</v>
      </c>
      <c r="U46" s="500">
        <f t="shared" si="10"/>
        <v>100</v>
      </c>
      <c r="V46" s="499" t="s">
        <v>1066</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1066</v>
      </c>
      <c r="S47" s="500">
        <f t="shared" si="9"/>
        <v>100</v>
      </c>
      <c r="T47" s="499" t="s">
        <v>1066</v>
      </c>
      <c r="U47" s="500">
        <f t="shared" si="10"/>
        <v>100</v>
      </c>
      <c r="V47" s="499" t="s">
        <v>1066</v>
      </c>
      <c r="W47" s="500">
        <f t="shared" si="11"/>
        <v>100</v>
      </c>
      <c r="X47" s="486"/>
      <c r="Y47" s="600"/>
      <c r="Z47" s="485">
        <f t="shared" si="12"/>
        <v>111</v>
      </c>
      <c r="AA47" s="505">
        <f t="shared" si="3"/>
        <v>1</v>
      </c>
      <c r="AB47" s="505">
        <f t="shared" si="4"/>
        <v>1</v>
      </c>
      <c r="AC47" s="505">
        <f t="shared" si="5"/>
        <v>1</v>
      </c>
    </row>
    <row r="48" spans="1:29">
      <c r="A48" s="327" t="s">
        <v>2405</v>
      </c>
      <c r="B48" s="328"/>
      <c r="C48" s="329" t="s">
        <v>138</v>
      </c>
      <c r="D48" s="330"/>
      <c r="E48" s="331">
        <v>39116</v>
      </c>
      <c r="F48" s="332"/>
      <c r="G48" s="333">
        <v>46000</v>
      </c>
      <c r="H48" s="334"/>
      <c r="I48" s="331">
        <v>42400</v>
      </c>
      <c r="J48" s="334"/>
      <c r="K48" s="432"/>
      <c r="L48" s="433"/>
      <c r="M48" s="405"/>
      <c r="N48" s="405"/>
      <c r="O48" s="405"/>
      <c r="P48" s="506" t="str">
        <f>A48</f>
        <v>成交单价（元/平方米）</v>
      </c>
      <c r="Q48" s="414"/>
      <c r="R48" s="505">
        <f>E48</f>
        <v>39116</v>
      </c>
      <c r="S48" s="505"/>
      <c r="T48" s="505">
        <f>G48</f>
        <v>46000</v>
      </c>
      <c r="U48" s="505"/>
      <c r="V48" s="505">
        <f>I48</f>
        <v>42400</v>
      </c>
      <c r="W48" s="505"/>
      <c r="X48" s="357"/>
      <c r="Y48" s="521"/>
      <c r="Z48" s="357"/>
      <c r="AA48" s="357"/>
      <c r="AB48" s="357"/>
      <c r="AC48" s="357"/>
    </row>
    <row r="49" ht="14.75" spans="1:29">
      <c r="A49" s="335" t="s">
        <v>1096</v>
      </c>
      <c r="B49" s="336"/>
      <c r="C49" s="337">
        <f>R50</f>
        <v>38976</v>
      </c>
      <c r="D49" s="338" t="s">
        <v>1097</v>
      </c>
      <c r="E49" s="339">
        <f>R49</f>
        <v>35508</v>
      </c>
      <c r="F49" s="340"/>
      <c r="G49" s="337">
        <f>T49</f>
        <v>41757</v>
      </c>
      <c r="H49" s="340"/>
      <c r="I49" s="339">
        <f>V49</f>
        <v>39664</v>
      </c>
      <c r="J49" s="340"/>
      <c r="K49" s="434">
        <f>F49+H49+J49</f>
        <v>0</v>
      </c>
      <c r="L49" s="433"/>
      <c r="M49" s="405"/>
      <c r="N49" s="405"/>
      <c r="O49" s="405"/>
      <c r="P49" s="506" t="str">
        <f>A49</f>
        <v>比较价格（元/平方米）</v>
      </c>
      <c r="Q49" s="414"/>
      <c r="R49" s="505">
        <f>IF(F1="售价",ROUND(PRODUCT(R48,AA7:AA47),0),ROUND(PRODUCT(R48,AA7:AA47),1))</f>
        <v>35508</v>
      </c>
      <c r="S49" s="505"/>
      <c r="T49" s="505">
        <f>IF(F1="售价",ROUND(PRODUCT(T48,AB7:AB47),0),ROUND(PRODUCT(T48,AB7:AB47),1))</f>
        <v>41757</v>
      </c>
      <c r="U49" s="505"/>
      <c r="V49" s="505">
        <f>IF(F1="售价",ROUND(PRODUCT(V48,AC7:AC47),0),ROUND(PRODUCT(V48,AC7:AC47),1))</f>
        <v>39664</v>
      </c>
      <c r="W49" s="505"/>
      <c r="X49" s="357"/>
      <c r="Y49" s="357"/>
      <c r="Z49" s="357"/>
      <c r="AA49" s="357"/>
      <c r="AB49" s="357"/>
      <c r="AC49" s="357"/>
    </row>
    <row r="50" ht="14.75" spans="1:29">
      <c r="A50" s="341" t="s">
        <v>1098</v>
      </c>
      <c r="B50" s="342"/>
      <c r="C50" s="343">
        <f>R50</f>
        <v>38976</v>
      </c>
      <c r="D50" s="343"/>
      <c r="E50" s="343"/>
      <c r="F50" s="343"/>
      <c r="G50" s="343"/>
      <c r="H50" s="343"/>
      <c r="I50" s="343"/>
      <c r="J50" s="343"/>
      <c r="K50" s="435"/>
      <c r="L50" s="433"/>
      <c r="M50" s="405"/>
      <c r="N50" s="405"/>
      <c r="O50" s="405"/>
      <c r="P50" s="1271" t="str">
        <f>A50</f>
        <v>估价对象XX用房的比较价格（楼面单价，元/平方米）</v>
      </c>
      <c r="Q50" s="506"/>
      <c r="R50" s="507">
        <f>IF(F1="售价",ROUND(IF(D49="简单平均",AVERAGE(R49:V49),R49*F49+T49*H49+V49*J49),0),ROUND(IF(D49="简单平均",AVERAGE(R49:V49),R49*F49+T49*H49+V49*J49),1))</f>
        <v>38976</v>
      </c>
      <c r="S50" s="507"/>
      <c r="T50" s="507"/>
      <c r="U50" s="507"/>
      <c r="V50" s="507"/>
      <c r="W50" s="507"/>
      <c r="X50" s="357"/>
      <c r="Y50" s="357"/>
      <c r="Z50" s="357"/>
      <c r="AA50" s="357"/>
      <c r="AB50" s="357"/>
      <c r="AC50" s="357"/>
    </row>
    <row r="51" spans="1:29">
      <c r="A51" s="344"/>
      <c r="B51" s="344" t="s">
        <v>2406</v>
      </c>
      <c r="C51" s="344">
        <v>39929</v>
      </c>
      <c r="D51" s="344"/>
      <c r="E51" s="344"/>
      <c r="F51" s="344"/>
      <c r="G51" s="345"/>
      <c r="H51" s="344"/>
      <c r="I51" s="344"/>
      <c r="J51" s="344"/>
      <c r="K51" s="437"/>
      <c r="L51" s="438"/>
      <c r="M51" s="355"/>
      <c r="N51" s="355"/>
      <c r="O51" s="355"/>
      <c r="P51" s="1272"/>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1272"/>
      <c r="Q52" s="355"/>
      <c r="R52" s="355"/>
      <c r="S52" s="355"/>
      <c r="T52" s="355"/>
      <c r="U52" s="355"/>
      <c r="V52" s="355"/>
      <c r="W52" s="355"/>
      <c r="X52" s="355"/>
      <c r="Y52" s="355"/>
      <c r="Z52" s="355"/>
      <c r="AA52" s="355"/>
      <c r="AB52" s="355"/>
      <c r="AC52" s="355"/>
    </row>
    <row r="53" ht="13.5" customHeight="1" spans="1:29">
      <c r="A53" s="344"/>
      <c r="B53" s="344"/>
      <c r="C53" s="346" t="s">
        <v>1100</v>
      </c>
      <c r="D53" s="347"/>
      <c r="E53" s="348">
        <f>IF(E48&lt;E49,E49/E48-1,E48/E49-1)</f>
        <v>0.101610904584882</v>
      </c>
      <c r="F53" s="349" t="str">
        <f>IF(OR(E53&gt;=0.3,E53&lt;=-0.3),"超过30%","")</f>
        <v/>
      </c>
      <c r="G53" s="348">
        <f>IF(G48&lt;G49,G49/G48-1,G48/G49-1)</f>
        <v>0.101611705821778</v>
      </c>
      <c r="H53" s="349" t="str">
        <f>IF(OR(G53&gt;=0.3,G53&lt;=-0.3),"超过30%","")</f>
        <v/>
      </c>
      <c r="I53" s="348">
        <f>IF(I48&lt;I49,I49/I48-1,I48/I49-1)</f>
        <v>0.0689794271883823</v>
      </c>
      <c r="J53" s="349" t="str">
        <f>IF(OR(I53&gt;=0.3,I53&lt;=-0.3),"超过30%","")</f>
        <v/>
      </c>
      <c r="K53" s="437"/>
      <c r="L53" s="438"/>
      <c r="M53" s="355"/>
      <c r="N53" s="355"/>
      <c r="O53" s="355"/>
      <c r="P53" s="1272"/>
      <c r="Q53" s="355"/>
      <c r="R53" s="355"/>
      <c r="S53" s="355"/>
      <c r="T53" s="355"/>
      <c r="U53" s="355"/>
      <c r="V53" s="355"/>
      <c r="W53" s="355"/>
      <c r="X53" s="355"/>
      <c r="Y53" s="355"/>
      <c r="Z53" s="355"/>
      <c r="AA53" s="355"/>
      <c r="AB53" s="355"/>
      <c r="AC53" s="355"/>
    </row>
    <row r="54" ht="13.5" customHeight="1" spans="1:29">
      <c r="A54" s="344"/>
      <c r="B54" s="344"/>
      <c r="C54" s="346" t="s">
        <v>1101</v>
      </c>
      <c r="D54" s="350"/>
      <c r="E54" s="348">
        <f>IF(E49&lt;G49,G49/E49-1,E49/G49-1)</f>
        <v>0.175988509631632</v>
      </c>
      <c r="F54" s="349" t="str">
        <f>IF(OR(E54&gt;=0.2,E54&lt;=-0.2),"超过20%","")</f>
        <v/>
      </c>
      <c r="G54" s="348">
        <f>IF(G49&lt;I49,I49/G49-1,G49/I49-1)</f>
        <v>0.0527682533279548</v>
      </c>
      <c r="H54" s="349" t="str">
        <f>IF(OR(G54&gt;=0.2,G54&lt;=-0.2),"超过20%","")</f>
        <v/>
      </c>
      <c r="I54" s="348">
        <f>IF(I49&lt;E49,E49/I49-1,I49/E49-1)</f>
        <v>0.117044046412076</v>
      </c>
      <c r="J54" s="349" t="str">
        <f>IF(OR(I54&gt;=0.2,I54&lt;=-0.2),"超过20%","")</f>
        <v/>
      </c>
      <c r="K54" s="437"/>
      <c r="L54" s="438"/>
      <c r="M54" s="355"/>
      <c r="N54" s="355"/>
      <c r="O54" s="355"/>
      <c r="P54" s="1272"/>
      <c r="Q54" s="355"/>
      <c r="R54" s="355"/>
      <c r="S54" s="355"/>
      <c r="T54" s="355"/>
      <c r="U54" s="355"/>
      <c r="V54" s="355"/>
      <c r="W54" s="355"/>
      <c r="X54" s="355"/>
      <c r="Y54" s="355"/>
      <c r="Z54" s="355"/>
      <c r="AA54" s="355"/>
      <c r="AB54" s="355"/>
      <c r="AC54" s="355"/>
    </row>
    <row r="55" s="205" customFormat="1" ht="13.5" customHeight="1" spans="1:29">
      <c r="A55" s="351"/>
      <c r="B55" s="351"/>
      <c r="C55" s="346" t="s">
        <v>1102</v>
      </c>
      <c r="D55" s="350"/>
      <c r="E55" s="348">
        <f>IF(E48&lt;G48,G48/E48-1,E48/G48-1)</f>
        <v>0.175989364965743</v>
      </c>
      <c r="F55" s="349" t="str">
        <f>IF(OR(E55&gt;=0.3,E55&lt;=-0.3),"超过30%","")</f>
        <v/>
      </c>
      <c r="G55" s="348">
        <f>IF(G48&lt;I48,I48/G48-1,G48/I48-1)</f>
        <v>0.0849056603773586</v>
      </c>
      <c r="H55" s="349" t="str">
        <f>IF(OR(G55&gt;=0.3,G55&lt;=-0.3),"超过30%","")</f>
        <v/>
      </c>
      <c r="I55" s="348">
        <f>IF(I48&lt;E48,E48/I48-1,I48/E48-1)</f>
        <v>0.0839554146640762</v>
      </c>
      <c r="J55" s="349" t="str">
        <f>IF(OR(I55&gt;=0.3,I55&lt;=-0.3),"超过30%","")</f>
        <v/>
      </c>
      <c r="K55" s="439"/>
      <c r="L55" s="440"/>
      <c r="M55" s="352"/>
      <c r="N55" s="352"/>
      <c r="O55" s="352"/>
      <c r="P55" s="1273"/>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1273"/>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1272"/>
      <c r="Q57" s="355"/>
      <c r="R57" s="355"/>
      <c r="S57" s="355"/>
      <c r="T57" s="355"/>
      <c r="U57" s="355"/>
      <c r="V57" s="355"/>
      <c r="W57" s="355"/>
      <c r="X57" s="355"/>
      <c r="Y57" s="355"/>
      <c r="Z57" s="355"/>
      <c r="AA57" s="355"/>
      <c r="AB57" s="355"/>
      <c r="AC57" s="355"/>
    </row>
    <row r="58" ht="21.75" spans="1:29">
      <c r="A58" s="356" t="s">
        <v>1123</v>
      </c>
      <c r="B58" s="357"/>
      <c r="C58" s="358"/>
      <c r="D58" s="358"/>
      <c r="E58" s="358"/>
      <c r="F58" s="359"/>
      <c r="G58" s="359"/>
      <c r="H58" s="358"/>
      <c r="I58" s="358"/>
      <c r="J58" s="358"/>
      <c r="K58" s="443"/>
      <c r="L58" s="444"/>
      <c r="M58" s="358"/>
      <c r="N58" s="445"/>
      <c r="O58" s="445"/>
      <c r="P58" s="1274"/>
      <c r="Q58" s="449"/>
      <c r="R58" s="355"/>
      <c r="S58" s="355"/>
      <c r="T58" s="355"/>
      <c r="U58" s="355"/>
      <c r="V58" s="355"/>
      <c r="W58" s="355"/>
      <c r="X58" s="355"/>
      <c r="Y58" s="355"/>
      <c r="Z58" s="355"/>
      <c r="AA58" s="355"/>
      <c r="AB58" s="355"/>
      <c r="AC58" s="355"/>
    </row>
    <row r="59" s="206" customFormat="1" spans="1:29">
      <c r="A59" s="360" t="s">
        <v>1064</v>
      </c>
      <c r="B59" s="361"/>
      <c r="C59" s="362" t="str">
        <f>YEAR(C7)&amp;"-"&amp;MONTH(C7)</f>
        <v>2025-3</v>
      </c>
      <c r="D59" s="363">
        <f>EDATE(C59,-1)</f>
        <v>45689</v>
      </c>
      <c r="E59" s="363">
        <f t="shared" ref="E59:P59" si="13">EDATE(D59,-1)</f>
        <v>45658</v>
      </c>
      <c r="F59" s="363">
        <f t="shared" si="13"/>
        <v>45627</v>
      </c>
      <c r="G59" s="363">
        <f t="shared" si="13"/>
        <v>45597</v>
      </c>
      <c r="H59" s="363">
        <f t="shared" si="13"/>
        <v>45566</v>
      </c>
      <c r="I59" s="363">
        <f t="shared" si="13"/>
        <v>45536</v>
      </c>
      <c r="J59" s="363">
        <f t="shared" si="13"/>
        <v>45505</v>
      </c>
      <c r="K59" s="363">
        <f t="shared" si="13"/>
        <v>45474</v>
      </c>
      <c r="L59" s="363">
        <f t="shared" si="13"/>
        <v>45444</v>
      </c>
      <c r="M59" s="363">
        <f t="shared" si="13"/>
        <v>45413</v>
      </c>
      <c r="N59" s="363">
        <f t="shared" si="13"/>
        <v>45383</v>
      </c>
      <c r="O59" s="363">
        <f t="shared" si="13"/>
        <v>45352</v>
      </c>
      <c r="P59" s="1275">
        <f t="shared" si="13"/>
        <v>45323</v>
      </c>
      <c r="Q59" s="1275">
        <f t="shared" ref="Q59:AA59" si="14">EDATE(P59,-1)</f>
        <v>45292</v>
      </c>
      <c r="R59" s="1275">
        <f t="shared" si="14"/>
        <v>45261</v>
      </c>
      <c r="S59" s="1275">
        <f t="shared" si="14"/>
        <v>45231</v>
      </c>
      <c r="T59" s="1275">
        <f t="shared" si="14"/>
        <v>45200</v>
      </c>
      <c r="U59" s="1275">
        <f t="shared" si="14"/>
        <v>45170</v>
      </c>
      <c r="V59" s="1275">
        <f t="shared" si="14"/>
        <v>45139</v>
      </c>
      <c r="W59" s="1275">
        <f t="shared" si="14"/>
        <v>45108</v>
      </c>
      <c r="X59" s="1275">
        <f t="shared" si="14"/>
        <v>45078</v>
      </c>
      <c r="Y59" s="1275">
        <f t="shared" si="14"/>
        <v>45047</v>
      </c>
      <c r="Z59" s="1275">
        <f t="shared" si="14"/>
        <v>45017</v>
      </c>
      <c r="AA59" s="1275">
        <f t="shared" si="14"/>
        <v>44986</v>
      </c>
      <c r="AB59" s="508"/>
      <c r="AC59" s="508"/>
    </row>
    <row r="60" s="202" customFormat="1" spans="1:29">
      <c r="A60" s="364"/>
      <c r="B60" s="365"/>
      <c r="C60" s="366">
        <v>100</v>
      </c>
      <c r="D60" s="367">
        <v>100</v>
      </c>
      <c r="E60" s="367">
        <v>100</v>
      </c>
      <c r="F60" s="367">
        <v>101</v>
      </c>
      <c r="G60" s="367">
        <v>101</v>
      </c>
      <c r="H60" s="367">
        <v>101</v>
      </c>
      <c r="I60" s="367">
        <v>101</v>
      </c>
      <c r="J60" s="367">
        <v>101</v>
      </c>
      <c r="K60" s="367">
        <v>101</v>
      </c>
      <c r="L60" s="367">
        <v>101</v>
      </c>
      <c r="M60" s="367">
        <v>101</v>
      </c>
      <c r="N60" s="367">
        <v>101</v>
      </c>
      <c r="O60" s="367">
        <v>101</v>
      </c>
      <c r="P60" s="367">
        <v>101</v>
      </c>
      <c r="Q60" s="367">
        <v>101</v>
      </c>
      <c r="R60" s="367">
        <v>102</v>
      </c>
      <c r="S60" s="367">
        <v>102</v>
      </c>
      <c r="T60" s="367">
        <v>102</v>
      </c>
      <c r="U60" s="367">
        <v>102</v>
      </c>
      <c r="V60" s="367">
        <v>102</v>
      </c>
      <c r="W60" s="367">
        <v>102</v>
      </c>
      <c r="X60" s="367">
        <v>102</v>
      </c>
      <c r="Y60" s="367">
        <v>102</v>
      </c>
      <c r="Z60" s="367">
        <v>102</v>
      </c>
      <c r="AA60" s="367">
        <v>102</v>
      </c>
      <c r="AB60" s="509"/>
      <c r="AC60" s="509"/>
    </row>
    <row r="61" s="202" customFormat="1" ht="14.75" spans="1:29">
      <c r="A61" s="368" t="s">
        <v>1247</v>
      </c>
      <c r="B61" s="369"/>
      <c r="C61" s="370"/>
      <c r="D61" s="371"/>
      <c r="E61" s="371"/>
      <c r="F61" s="371"/>
      <c r="G61" s="371"/>
      <c r="H61" s="371"/>
      <c r="I61" s="371"/>
      <c r="J61" s="371"/>
      <c r="K61" s="371"/>
      <c r="L61" s="371"/>
      <c r="M61" s="450"/>
      <c r="N61" s="371"/>
      <c r="O61" s="450"/>
      <c r="P61" s="1276"/>
      <c r="Q61" s="449"/>
      <c r="R61" s="509"/>
      <c r="S61" s="509"/>
      <c r="T61" s="509"/>
      <c r="U61" s="509"/>
      <c r="V61" s="509"/>
      <c r="W61" s="509"/>
      <c r="X61" s="509"/>
      <c r="Y61" s="509"/>
      <c r="Z61" s="509"/>
      <c r="AA61" s="509"/>
      <c r="AB61" s="509"/>
      <c r="AC61" s="509"/>
    </row>
    <row r="62" s="202" customFormat="1" spans="1:29">
      <c r="A62" s="372" t="s">
        <v>1067</v>
      </c>
      <c r="B62" s="365"/>
      <c r="C62" s="373" t="s">
        <v>1068</v>
      </c>
      <c r="D62" s="374"/>
      <c r="E62" s="374"/>
      <c r="F62" s="374"/>
      <c r="G62" s="374"/>
      <c r="H62" s="374"/>
      <c r="I62" s="374"/>
      <c r="J62" s="374"/>
      <c r="K62" s="374"/>
      <c r="L62" s="452"/>
      <c r="M62" s="453"/>
      <c r="N62" s="454"/>
      <c r="O62" s="454"/>
      <c r="P62" s="1277"/>
      <c r="Q62" s="449"/>
      <c r="R62" s="509"/>
      <c r="S62" s="509"/>
      <c r="T62" s="509"/>
      <c r="U62" s="509"/>
      <c r="V62" s="509"/>
      <c r="W62" s="509"/>
      <c r="X62" s="509"/>
      <c r="Y62" s="509"/>
      <c r="Z62" s="509"/>
      <c r="AA62" s="509"/>
      <c r="AB62" s="509"/>
      <c r="AC62" s="509"/>
    </row>
    <row r="63" s="202" customFormat="1" ht="14.75" spans="1:29">
      <c r="A63" s="372"/>
      <c r="B63" s="365"/>
      <c r="C63" s="631">
        <v>100</v>
      </c>
      <c r="D63" s="367"/>
      <c r="E63" s="367"/>
      <c r="F63" s="367"/>
      <c r="G63" s="367"/>
      <c r="H63" s="367"/>
      <c r="I63" s="367"/>
      <c r="J63" s="367"/>
      <c r="K63" s="367"/>
      <c r="L63" s="367"/>
      <c r="M63" s="448"/>
      <c r="N63" s="454"/>
      <c r="O63" s="454"/>
      <c r="P63" s="1276"/>
      <c r="Q63" s="449"/>
      <c r="R63" s="509"/>
      <c r="S63" s="509"/>
      <c r="T63" s="509"/>
      <c r="U63" s="509"/>
      <c r="V63" s="509"/>
      <c r="W63" s="509"/>
      <c r="X63" s="509"/>
      <c r="Y63" s="509"/>
      <c r="Z63" s="509"/>
      <c r="AA63" s="509"/>
      <c r="AB63" s="509"/>
      <c r="AC63" s="509"/>
    </row>
    <row r="64" spans="1:29">
      <c r="A64" s="375" t="s">
        <v>1126</v>
      </c>
      <c r="B64" s="376" t="s">
        <v>1127</v>
      </c>
      <c r="C64" s="377" t="str">
        <f>C9</f>
        <v>办公</v>
      </c>
      <c r="D64" s="378"/>
      <c r="E64" s="378"/>
      <c r="F64" s="378"/>
      <c r="G64" s="378"/>
      <c r="H64" s="378"/>
      <c r="I64" s="378"/>
      <c r="J64" s="378"/>
      <c r="K64" s="456"/>
      <c r="L64" s="457"/>
      <c r="M64" s="458"/>
      <c r="N64" s="459"/>
      <c r="O64" s="459"/>
      <c r="P64" s="1278"/>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1278"/>
      <c r="Q65" s="449"/>
      <c r="R65" s="355"/>
      <c r="S65" s="355"/>
      <c r="T65" s="355"/>
      <c r="U65" s="355"/>
      <c r="V65" s="355"/>
      <c r="W65" s="355"/>
      <c r="X65" s="355"/>
      <c r="Y65" s="355"/>
      <c r="Z65" s="355"/>
      <c r="AA65" s="355"/>
      <c r="AB65" s="355"/>
      <c r="AC65" s="355"/>
    </row>
    <row r="66" ht="28.75" spans="1:29">
      <c r="A66" s="379"/>
      <c r="B66" s="382" t="s">
        <v>1128</v>
      </c>
      <c r="C66" s="383"/>
      <c r="D66" s="383"/>
      <c r="E66" s="383"/>
      <c r="F66" s="383"/>
      <c r="G66" s="383"/>
      <c r="H66" s="383"/>
      <c r="I66" s="383"/>
      <c r="J66" s="383"/>
      <c r="K66" s="463"/>
      <c r="L66" s="464"/>
      <c r="M66" s="465"/>
      <c r="N66" s="459"/>
      <c r="O66" s="459"/>
      <c r="P66" s="1278"/>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1278"/>
      <c r="Q67" s="449"/>
      <c r="R67" s="355"/>
      <c r="S67" s="355"/>
      <c r="T67" s="355"/>
      <c r="U67" s="355"/>
      <c r="V67" s="355"/>
      <c r="W67" s="355"/>
      <c r="X67" s="355"/>
      <c r="Y67" s="355"/>
      <c r="Z67" s="355"/>
      <c r="AA67" s="355"/>
      <c r="AB67" s="355"/>
      <c r="AC67" s="355"/>
    </row>
    <row r="68" ht="14.75" spans="1:29">
      <c r="A68" s="379"/>
      <c r="B68" s="524" t="s">
        <v>1129</v>
      </c>
      <c r="C68" s="598" t="str">
        <f>C69&amp;"（含）"&amp;"-"&amp;D69</f>
        <v>0（含）-</v>
      </c>
      <c r="D68" s="598" t="str">
        <f t="shared" ref="D68:L68" si="15">D69&amp;"（含）"&amp;"-"&amp;E69</f>
        <v>（含）-</v>
      </c>
      <c r="E68" s="598" t="str">
        <f t="shared" si="15"/>
        <v>（含）-</v>
      </c>
      <c r="F68" s="598" t="str">
        <f t="shared" si="15"/>
        <v>（含）-</v>
      </c>
      <c r="G68" s="598" t="str">
        <f t="shared" si="15"/>
        <v>（含）-</v>
      </c>
      <c r="H68" s="598" t="str">
        <f t="shared" si="15"/>
        <v>（含）-</v>
      </c>
      <c r="I68" s="598" t="str">
        <f t="shared" si="15"/>
        <v>（含）-</v>
      </c>
      <c r="J68" s="598" t="str">
        <f t="shared" si="15"/>
        <v>（含）-</v>
      </c>
      <c r="K68" s="598" t="str">
        <f t="shared" si="15"/>
        <v>（含）-</v>
      </c>
      <c r="L68" s="598" t="str">
        <f t="shared" si="15"/>
        <v>（含）-</v>
      </c>
      <c r="M68" s="282" t="str">
        <f>M69&amp;"（含）"&amp;"-"&amp;P69</f>
        <v>（含）-</v>
      </c>
      <c r="N68" s="462"/>
      <c r="O68" s="462"/>
      <c r="P68" s="1278"/>
      <c r="Q68" s="449"/>
      <c r="R68" s="355"/>
      <c r="S68" s="355"/>
      <c r="T68" s="355"/>
      <c r="U68" s="355"/>
      <c r="V68" s="355"/>
      <c r="W68" s="355"/>
      <c r="X68" s="355"/>
      <c r="Y68" s="355"/>
      <c r="Z68" s="355"/>
      <c r="AA68" s="355"/>
      <c r="AB68" s="355"/>
      <c r="AC68" s="355"/>
    </row>
    <row r="69" spans="1:29">
      <c r="A69" s="379"/>
      <c r="B69" s="599"/>
      <c r="C69" s="386">
        <v>0</v>
      </c>
      <c r="D69" s="386"/>
      <c r="E69" s="386"/>
      <c r="F69" s="386"/>
      <c r="G69" s="386"/>
      <c r="H69" s="386"/>
      <c r="I69" s="386"/>
      <c r="J69" s="386"/>
      <c r="K69" s="466"/>
      <c r="L69" s="467"/>
      <c r="M69" s="468"/>
      <c r="N69" s="459"/>
      <c r="O69" s="459"/>
      <c r="P69" s="1278"/>
      <c r="Q69" s="449"/>
      <c r="R69" s="355"/>
      <c r="S69" s="355"/>
      <c r="T69" s="355"/>
      <c r="U69" s="355"/>
      <c r="V69" s="355"/>
      <c r="W69" s="355"/>
      <c r="X69" s="355"/>
      <c r="Y69" s="355"/>
      <c r="Z69" s="355"/>
      <c r="AA69" s="355"/>
      <c r="AB69" s="355"/>
      <c r="AC69" s="355"/>
    </row>
    <row r="70" ht="14.75" spans="1:29">
      <c r="A70" s="379"/>
      <c r="B70" s="380"/>
      <c r="C70" s="393">
        <v>100</v>
      </c>
      <c r="D70" s="393">
        <f t="shared" ref="D70:M70" si="16">C70-$K11</f>
        <v>100</v>
      </c>
      <c r="E70" s="393">
        <f t="shared" si="16"/>
        <v>100</v>
      </c>
      <c r="F70" s="393">
        <f t="shared" si="16"/>
        <v>100</v>
      </c>
      <c r="G70" s="393">
        <f t="shared" si="16"/>
        <v>100</v>
      </c>
      <c r="H70" s="393">
        <f t="shared" si="16"/>
        <v>100</v>
      </c>
      <c r="I70" s="393">
        <f t="shared" si="16"/>
        <v>100</v>
      </c>
      <c r="J70" s="393">
        <f t="shared" si="16"/>
        <v>100</v>
      </c>
      <c r="K70" s="393">
        <f t="shared" si="16"/>
        <v>100</v>
      </c>
      <c r="L70" s="393">
        <f t="shared" si="16"/>
        <v>100</v>
      </c>
      <c r="M70" s="478">
        <f t="shared" si="16"/>
        <v>100</v>
      </c>
      <c r="N70" s="462"/>
      <c r="O70" s="462"/>
      <c r="P70" s="1278"/>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1282"/>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1282"/>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1283"/>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1282"/>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1284"/>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1282"/>
      <c r="Q76" s="510"/>
      <c r="R76" s="511"/>
      <c r="S76" s="511"/>
      <c r="T76" s="511"/>
      <c r="U76" s="511"/>
      <c r="V76" s="511"/>
      <c r="W76" s="511"/>
      <c r="X76" s="511"/>
      <c r="Y76" s="511"/>
      <c r="Z76" s="511"/>
      <c r="AA76" s="511"/>
      <c r="AB76" s="511"/>
      <c r="AC76" s="511"/>
    </row>
    <row r="77" spans="1:29">
      <c r="A77" s="375" t="s">
        <v>1130</v>
      </c>
      <c r="B77" s="376" t="s">
        <v>225</v>
      </c>
      <c r="C77" s="392" t="s">
        <v>244</v>
      </c>
      <c r="D77" s="392" t="s">
        <v>256</v>
      </c>
      <c r="E77" s="392" t="s">
        <v>267</v>
      </c>
      <c r="F77" s="392" t="s">
        <v>277</v>
      </c>
      <c r="G77" s="392" t="s">
        <v>285</v>
      </c>
      <c r="H77" s="377"/>
      <c r="I77" s="377"/>
      <c r="J77" s="377"/>
      <c r="K77" s="474"/>
      <c r="L77" s="475"/>
      <c r="M77" s="476"/>
      <c r="N77" s="459"/>
      <c r="O77" s="459"/>
      <c r="P77" s="1285"/>
      <c r="Q77" s="449"/>
      <c r="R77" s="355"/>
      <c r="S77" s="355"/>
      <c r="T77" s="355"/>
      <c r="U77" s="355"/>
      <c r="V77" s="355"/>
      <c r="W77" s="355"/>
      <c r="X77" s="355"/>
      <c r="Y77" s="355"/>
      <c r="Z77" s="355"/>
      <c r="AA77" s="355"/>
      <c r="AB77" s="355"/>
      <c r="AC77" s="355"/>
    </row>
    <row r="78" ht="14.75" spans="1:29">
      <c r="A78" s="379"/>
      <c r="B78" s="384"/>
      <c r="C78" s="393">
        <v>100</v>
      </c>
      <c r="D78" s="393">
        <f>C78-$K15</f>
        <v>92</v>
      </c>
      <c r="E78" s="393">
        <f>D78-$K15</f>
        <v>84</v>
      </c>
      <c r="F78" s="393">
        <f>E78-$K15</f>
        <v>76</v>
      </c>
      <c r="G78" s="393">
        <f>F78-$K15</f>
        <v>68</v>
      </c>
      <c r="H78" s="393"/>
      <c r="I78" s="393"/>
      <c r="J78" s="393"/>
      <c r="K78" s="393"/>
      <c r="L78" s="393"/>
      <c r="M78" s="478"/>
      <c r="N78" s="462"/>
      <c r="O78" s="462"/>
      <c r="P78" s="1278"/>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1278"/>
      <c r="Q79" s="449"/>
      <c r="R79" s="355"/>
      <c r="S79" s="355"/>
      <c r="T79" s="355"/>
      <c r="U79" s="355"/>
      <c r="V79" s="355"/>
      <c r="W79" s="355"/>
      <c r="X79" s="355"/>
      <c r="Y79" s="355"/>
      <c r="Z79" s="355"/>
      <c r="AA79" s="355"/>
      <c r="AB79" s="355"/>
      <c r="AC79" s="355"/>
    </row>
    <row r="80" ht="14.75" spans="1:29">
      <c r="A80" s="379"/>
      <c r="B80" s="384"/>
      <c r="C80" s="393">
        <v>100</v>
      </c>
      <c r="D80" s="393">
        <f>C80-$K17</f>
        <v>98</v>
      </c>
      <c r="E80" s="393">
        <f>D80-$K17</f>
        <v>96</v>
      </c>
      <c r="F80" s="393">
        <f>E80-$K17</f>
        <v>94</v>
      </c>
      <c r="G80" s="393">
        <f>F80-$K17</f>
        <v>92</v>
      </c>
      <c r="H80" s="393"/>
      <c r="I80" s="393"/>
      <c r="J80" s="393"/>
      <c r="K80" s="393"/>
      <c r="L80" s="393"/>
      <c r="M80" s="478"/>
      <c r="N80" s="462"/>
      <c r="O80" s="462"/>
      <c r="P80" s="1278"/>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1278"/>
      <c r="Q81" s="449"/>
      <c r="R81" s="355"/>
      <c r="S81" s="355"/>
      <c r="T81" s="355"/>
      <c r="U81" s="355"/>
      <c r="V81" s="355"/>
      <c r="W81" s="355"/>
      <c r="X81" s="355"/>
      <c r="Y81" s="355"/>
      <c r="Z81" s="355"/>
      <c r="AA81" s="355"/>
      <c r="AB81" s="355"/>
      <c r="AC81" s="355"/>
    </row>
    <row r="82" ht="14.75" spans="1:29">
      <c r="A82" s="379"/>
      <c r="B82" s="384"/>
      <c r="C82" s="393">
        <v>100</v>
      </c>
      <c r="D82" s="393">
        <f>C82-$K19</f>
        <v>98</v>
      </c>
      <c r="E82" s="393">
        <f>D82-$K19</f>
        <v>96</v>
      </c>
      <c r="F82" s="393">
        <f>E82-$K19</f>
        <v>94</v>
      </c>
      <c r="G82" s="393">
        <f>F82-$K19</f>
        <v>92</v>
      </c>
      <c r="H82" s="393"/>
      <c r="I82" s="393"/>
      <c r="J82" s="393"/>
      <c r="K82" s="393"/>
      <c r="L82" s="393"/>
      <c r="M82" s="478"/>
      <c r="N82" s="462"/>
      <c r="O82" s="462"/>
      <c r="P82" s="1278"/>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1278"/>
      <c r="Q83" s="449"/>
      <c r="R83" s="355"/>
      <c r="S83" s="355"/>
      <c r="T83" s="355"/>
      <c r="U83" s="355"/>
      <c r="V83" s="355"/>
      <c r="W83" s="355"/>
      <c r="X83" s="355"/>
      <c r="Y83" s="355"/>
      <c r="Z83" s="355"/>
      <c r="AA83" s="355"/>
      <c r="AB83" s="355"/>
      <c r="AC83" s="355"/>
    </row>
    <row r="84" ht="14.75" spans="1:29">
      <c r="A84" s="379"/>
      <c r="B84" s="524"/>
      <c r="C84" s="393">
        <v>100</v>
      </c>
      <c r="D84" s="393">
        <f>C84-$K21</f>
        <v>98</v>
      </c>
      <c r="E84" s="393">
        <f>D84-$K21</f>
        <v>96</v>
      </c>
      <c r="F84" s="393">
        <f>E84-$K21</f>
        <v>94</v>
      </c>
      <c r="G84" s="393">
        <f>F84-$K21</f>
        <v>92</v>
      </c>
      <c r="H84" s="385"/>
      <c r="I84" s="385"/>
      <c r="J84" s="385"/>
      <c r="K84" s="385"/>
      <c r="L84" s="385"/>
      <c r="M84" s="284"/>
      <c r="N84" s="462"/>
      <c r="O84" s="462"/>
      <c r="P84" s="1278"/>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1278"/>
      <c r="Q85" s="449"/>
      <c r="R85" s="355"/>
      <c r="S85" s="355"/>
      <c r="T85" s="355"/>
      <c r="U85" s="355"/>
      <c r="V85" s="355"/>
      <c r="W85" s="355"/>
      <c r="X85" s="355"/>
      <c r="Y85" s="355"/>
      <c r="Z85" s="355"/>
      <c r="AA85" s="355"/>
      <c r="AB85" s="355"/>
      <c r="AC85" s="355"/>
    </row>
    <row r="86" ht="14.75" spans="1:29">
      <c r="A86" s="379"/>
      <c r="B86" s="384"/>
      <c r="C86" s="393">
        <v>100</v>
      </c>
      <c r="D86" s="393">
        <f>C86-$K23</f>
        <v>98</v>
      </c>
      <c r="E86" s="393">
        <f>D86-$K23</f>
        <v>96</v>
      </c>
      <c r="F86" s="393">
        <f>E86-$K23</f>
        <v>94</v>
      </c>
      <c r="G86" s="393">
        <f>F86-$K23</f>
        <v>92</v>
      </c>
      <c r="H86" s="393"/>
      <c r="I86" s="393"/>
      <c r="J86" s="393"/>
      <c r="K86" s="393"/>
      <c r="L86" s="393"/>
      <c r="M86" s="478"/>
      <c r="N86" s="462"/>
      <c r="O86" s="462"/>
      <c r="P86" s="1278"/>
      <c r="Q86" s="449"/>
      <c r="R86" s="355"/>
      <c r="S86" s="355"/>
      <c r="T86" s="355"/>
      <c r="U86" s="355"/>
      <c r="V86" s="355"/>
      <c r="W86" s="355"/>
      <c r="X86" s="355"/>
      <c r="Y86" s="355"/>
      <c r="Z86" s="355"/>
      <c r="AA86" s="355"/>
      <c r="AB86" s="355"/>
      <c r="AC86" s="355"/>
    </row>
    <row r="87" s="202" customFormat="1" ht="28.75" spans="1:29">
      <c r="A87" s="525"/>
      <c r="B87" s="382" t="s">
        <v>1084</v>
      </c>
      <c r="C87" s="389"/>
      <c r="D87" s="389"/>
      <c r="E87" s="389"/>
      <c r="F87" s="389"/>
      <c r="G87" s="389"/>
      <c r="H87" s="389"/>
      <c r="I87" s="389"/>
      <c r="J87" s="389"/>
      <c r="K87" s="389"/>
      <c r="L87" s="534"/>
      <c r="M87" s="535"/>
      <c r="N87" s="454"/>
      <c r="O87" s="454"/>
      <c r="P87" s="1278"/>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7">C88-$K25</f>
        <v>100</v>
      </c>
      <c r="E88" s="393">
        <f t="shared" si="17"/>
        <v>100</v>
      </c>
      <c r="F88" s="393">
        <f t="shared" si="17"/>
        <v>100</v>
      </c>
      <c r="G88" s="393">
        <f t="shared" si="17"/>
        <v>100</v>
      </c>
      <c r="H88" s="393">
        <f t="shared" si="17"/>
        <v>100</v>
      </c>
      <c r="I88" s="393">
        <f t="shared" si="17"/>
        <v>100</v>
      </c>
      <c r="J88" s="393">
        <f t="shared" si="17"/>
        <v>100</v>
      </c>
      <c r="K88" s="393">
        <f t="shared" si="17"/>
        <v>100</v>
      </c>
      <c r="L88" s="393">
        <f t="shared" si="17"/>
        <v>100</v>
      </c>
      <c r="M88" s="393">
        <f t="shared" si="17"/>
        <v>100</v>
      </c>
      <c r="N88" s="462"/>
      <c r="O88" s="462"/>
      <c r="P88" s="1278"/>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33"/>
      <c r="G89" s="389"/>
      <c r="H89" s="389"/>
      <c r="I89" s="389"/>
      <c r="J89" s="389"/>
      <c r="K89" s="389"/>
      <c r="L89" s="389"/>
      <c r="M89" s="535"/>
      <c r="N89" s="454"/>
      <c r="O89" s="454"/>
      <c r="P89" s="1278"/>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8">D90-$K27</f>
        <v>100</v>
      </c>
      <c r="F90" s="393">
        <f t="shared" si="18"/>
        <v>100</v>
      </c>
      <c r="G90" s="393">
        <f t="shared" si="18"/>
        <v>100</v>
      </c>
      <c r="H90" s="393">
        <f t="shared" si="18"/>
        <v>100</v>
      </c>
      <c r="I90" s="393">
        <f t="shared" si="18"/>
        <v>100</v>
      </c>
      <c r="J90" s="393">
        <f t="shared" si="18"/>
        <v>100</v>
      </c>
      <c r="K90" s="393">
        <f t="shared" si="18"/>
        <v>100</v>
      </c>
      <c r="L90" s="393">
        <f t="shared" si="18"/>
        <v>100</v>
      </c>
      <c r="M90" s="393">
        <f t="shared" si="18"/>
        <v>100</v>
      </c>
      <c r="N90" s="462"/>
      <c r="O90" s="462"/>
      <c r="P90" s="1278"/>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1282"/>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9">C92-$K28</f>
        <v>100</v>
      </c>
      <c r="E92" s="393">
        <f t="shared" si="19"/>
        <v>100</v>
      </c>
      <c r="F92" s="393">
        <f t="shared" si="19"/>
        <v>100</v>
      </c>
      <c r="G92" s="393">
        <f t="shared" si="19"/>
        <v>100</v>
      </c>
      <c r="H92" s="393">
        <f t="shared" si="19"/>
        <v>100</v>
      </c>
      <c r="I92" s="393">
        <f t="shared" si="19"/>
        <v>100</v>
      </c>
      <c r="J92" s="393">
        <f t="shared" si="19"/>
        <v>100</v>
      </c>
      <c r="K92" s="393">
        <f t="shared" si="19"/>
        <v>100</v>
      </c>
      <c r="L92" s="393">
        <f t="shared" si="19"/>
        <v>100</v>
      </c>
      <c r="M92" s="393">
        <f t="shared" si="19"/>
        <v>100</v>
      </c>
      <c r="N92" s="471"/>
      <c r="O92" s="471"/>
      <c r="P92" s="1282"/>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1278"/>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1278"/>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1278"/>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1278"/>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1278"/>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1278"/>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1278"/>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1278"/>
      <c r="Q100" s="449"/>
      <c r="R100" s="355"/>
      <c r="S100" s="355"/>
      <c r="T100" s="355"/>
      <c r="U100" s="355"/>
      <c r="V100" s="355"/>
      <c r="W100" s="355"/>
      <c r="X100" s="355"/>
      <c r="Y100" s="355"/>
      <c r="Z100" s="355"/>
      <c r="AA100" s="355"/>
      <c r="AB100" s="355"/>
      <c r="AC100" s="355"/>
    </row>
    <row r="101" spans="1:29">
      <c r="A101" s="375" t="s">
        <v>1135</v>
      </c>
      <c r="B101" s="376" t="s">
        <v>2389</v>
      </c>
      <c r="C101" s="1279" t="s">
        <v>2390</v>
      </c>
      <c r="D101" s="378"/>
      <c r="E101" s="378"/>
      <c r="F101" s="378"/>
      <c r="G101" s="378"/>
      <c r="H101" s="378"/>
      <c r="I101" s="378"/>
      <c r="J101" s="378"/>
      <c r="K101" s="456"/>
      <c r="L101" s="457"/>
      <c r="M101" s="458"/>
      <c r="N101" s="459"/>
      <c r="O101" s="459"/>
      <c r="P101" s="1278"/>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20">C102-$K33</f>
        <v>98</v>
      </c>
      <c r="E102" s="393">
        <f t="shared" si="20"/>
        <v>96</v>
      </c>
      <c r="F102" s="393">
        <f t="shared" si="20"/>
        <v>94</v>
      </c>
      <c r="G102" s="393">
        <f t="shared" si="20"/>
        <v>92</v>
      </c>
      <c r="H102" s="393">
        <f t="shared" si="20"/>
        <v>90</v>
      </c>
      <c r="I102" s="393">
        <f t="shared" si="20"/>
        <v>88</v>
      </c>
      <c r="J102" s="393">
        <f t="shared" si="20"/>
        <v>86</v>
      </c>
      <c r="K102" s="393">
        <f t="shared" si="20"/>
        <v>84</v>
      </c>
      <c r="L102" s="393">
        <f t="shared" si="20"/>
        <v>82</v>
      </c>
      <c r="M102" s="478">
        <f t="shared" si="20"/>
        <v>80</v>
      </c>
      <c r="N102" s="462"/>
      <c r="O102" s="462"/>
      <c r="P102" s="1278"/>
      <c r="Q102" s="449"/>
      <c r="R102" s="355"/>
      <c r="S102" s="355"/>
      <c r="T102" s="355"/>
      <c r="U102" s="355"/>
      <c r="V102" s="355"/>
      <c r="W102" s="355"/>
      <c r="X102" s="355"/>
      <c r="Y102" s="355"/>
      <c r="Z102" s="355"/>
      <c r="AA102" s="355"/>
      <c r="AB102" s="355"/>
      <c r="AC102" s="355"/>
    </row>
    <row r="103" ht="14.75" spans="1:29">
      <c r="A103" s="379"/>
      <c r="B103" s="382" t="s">
        <v>2391</v>
      </c>
      <c r="C103" s="395" t="str">
        <f>C104&amp;"(含)"&amp;"-"&amp;D104</f>
        <v>0(含)-</v>
      </c>
      <c r="D103" s="395" t="str">
        <f t="shared" ref="D103:L103" si="21">D104&amp;"(含)"&amp;"-"&amp;E104</f>
        <v>(含)-</v>
      </c>
      <c r="E103" s="395" t="str">
        <f t="shared" si="21"/>
        <v>(含)-</v>
      </c>
      <c r="F103" s="395" t="str">
        <f t="shared" si="21"/>
        <v>(含)-</v>
      </c>
      <c r="G103" s="395" t="str">
        <f t="shared" si="21"/>
        <v>(含)-</v>
      </c>
      <c r="H103" s="395" t="str">
        <f t="shared" si="21"/>
        <v>(含)-</v>
      </c>
      <c r="I103" s="395" t="str">
        <f t="shared" si="21"/>
        <v>(含)-</v>
      </c>
      <c r="J103" s="395" t="str">
        <f t="shared" si="21"/>
        <v>(含)-</v>
      </c>
      <c r="K103" s="395" t="str">
        <f t="shared" si="21"/>
        <v>(含)-</v>
      </c>
      <c r="L103" s="395" t="str">
        <f t="shared" si="21"/>
        <v>(含)-</v>
      </c>
      <c r="M103" s="539" t="str">
        <f>M104&amp;"(含)"&amp;"-"&amp;P104</f>
        <v>(含)-</v>
      </c>
      <c r="N103" s="454"/>
      <c r="O103" s="454"/>
      <c r="P103" s="1278"/>
      <c r="Q103" s="449"/>
      <c r="R103" s="355"/>
      <c r="S103" s="355"/>
      <c r="T103" s="355"/>
      <c r="U103" s="355"/>
      <c r="V103" s="355"/>
      <c r="W103" s="355"/>
      <c r="X103" s="355"/>
      <c r="Y103" s="355"/>
      <c r="Z103" s="355"/>
      <c r="AA103" s="355"/>
      <c r="AB103" s="355"/>
      <c r="AC103" s="355"/>
    </row>
    <row r="104" s="204" customFormat="1" spans="1:29">
      <c r="A104" s="530"/>
      <c r="B104" s="609"/>
      <c r="C104" s="529">
        <v>0</v>
      </c>
      <c r="D104" s="529"/>
      <c r="E104" s="529"/>
      <c r="F104" s="529"/>
      <c r="G104" s="529"/>
      <c r="H104" s="529"/>
      <c r="I104" s="529"/>
      <c r="J104" s="540"/>
      <c r="K104" s="540"/>
      <c r="L104" s="541"/>
      <c r="M104" s="542"/>
      <c r="N104" s="471"/>
      <c r="O104" s="471"/>
      <c r="P104" s="1282"/>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1282"/>
      <c r="Q105" s="510"/>
      <c r="R105" s="511"/>
      <c r="S105" s="511"/>
      <c r="T105" s="511"/>
      <c r="U105" s="511"/>
      <c r="V105" s="511"/>
      <c r="W105" s="511"/>
      <c r="X105" s="511"/>
      <c r="Y105" s="511"/>
      <c r="Z105" s="511"/>
      <c r="AA105" s="511"/>
      <c r="AB105" s="511"/>
      <c r="AC105" s="511"/>
    </row>
    <row r="106" ht="14.75" spans="1:29">
      <c r="A106" s="528"/>
      <c r="B106" s="382" t="s">
        <v>2392</v>
      </c>
      <c r="C106" s="1280" t="s">
        <v>2331</v>
      </c>
      <c r="D106" s="389"/>
      <c r="E106" s="383"/>
      <c r="F106" s="383"/>
      <c r="G106" s="383"/>
      <c r="H106" s="383"/>
      <c r="I106" s="383"/>
      <c r="J106" s="383"/>
      <c r="K106" s="463"/>
      <c r="L106" s="464"/>
      <c r="M106" s="465"/>
      <c r="N106" s="459"/>
      <c r="O106" s="459"/>
      <c r="P106" s="1278"/>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2">C107-$K35</f>
        <v>98</v>
      </c>
      <c r="E107" s="393">
        <f t="shared" si="22"/>
        <v>96</v>
      </c>
      <c r="F107" s="393">
        <f t="shared" si="22"/>
        <v>94</v>
      </c>
      <c r="G107" s="393">
        <f t="shared" si="22"/>
        <v>92</v>
      </c>
      <c r="H107" s="393">
        <f t="shared" si="22"/>
        <v>90</v>
      </c>
      <c r="I107" s="393">
        <f t="shared" si="22"/>
        <v>88</v>
      </c>
      <c r="J107" s="393">
        <f t="shared" si="22"/>
        <v>86</v>
      </c>
      <c r="K107" s="393">
        <f t="shared" si="22"/>
        <v>84</v>
      </c>
      <c r="L107" s="393">
        <f t="shared" si="22"/>
        <v>82</v>
      </c>
      <c r="M107" s="478">
        <f t="shared" si="22"/>
        <v>80</v>
      </c>
      <c r="N107" s="462"/>
      <c r="O107" s="462"/>
      <c r="P107" s="1278"/>
      <c r="Q107" s="449"/>
      <c r="R107" s="355"/>
      <c r="S107" s="355"/>
      <c r="T107" s="355"/>
      <c r="U107" s="355"/>
      <c r="V107" s="355"/>
      <c r="W107" s="355"/>
      <c r="X107" s="355"/>
      <c r="Y107" s="355"/>
      <c r="Z107" s="355"/>
      <c r="AA107" s="355"/>
      <c r="AB107" s="355"/>
      <c r="AC107" s="355"/>
    </row>
    <row r="108" ht="14.75" spans="1:29">
      <c r="A108" s="528"/>
      <c r="B108" s="382" t="s">
        <v>2393</v>
      </c>
      <c r="C108" s="389"/>
      <c r="D108" s="389"/>
      <c r="E108" s="389"/>
      <c r="F108" s="383"/>
      <c r="G108" s="383"/>
      <c r="H108" s="383"/>
      <c r="I108" s="383"/>
      <c r="J108" s="383"/>
      <c r="K108" s="463"/>
      <c r="L108" s="464"/>
      <c r="M108" s="465"/>
      <c r="N108" s="459"/>
      <c r="O108" s="459"/>
      <c r="P108" s="1278"/>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3">C109-$K36</f>
        <v>98</v>
      </c>
      <c r="E109" s="393">
        <f t="shared" si="23"/>
        <v>96</v>
      </c>
      <c r="F109" s="393">
        <f t="shared" si="23"/>
        <v>94</v>
      </c>
      <c r="G109" s="393">
        <f t="shared" si="23"/>
        <v>92</v>
      </c>
      <c r="H109" s="393">
        <f t="shared" si="23"/>
        <v>90</v>
      </c>
      <c r="I109" s="393">
        <f t="shared" si="23"/>
        <v>88</v>
      </c>
      <c r="J109" s="393">
        <f t="shared" si="23"/>
        <v>86</v>
      </c>
      <c r="K109" s="393">
        <f t="shared" si="23"/>
        <v>84</v>
      </c>
      <c r="L109" s="393">
        <f t="shared" si="23"/>
        <v>82</v>
      </c>
      <c r="M109" s="478">
        <f t="shared" si="23"/>
        <v>80</v>
      </c>
      <c r="N109" s="462"/>
      <c r="O109" s="462"/>
      <c r="P109" s="1278"/>
      <c r="Q109" s="449"/>
      <c r="R109" s="355"/>
      <c r="S109" s="355"/>
      <c r="T109" s="355"/>
      <c r="U109" s="355"/>
      <c r="V109" s="355"/>
      <c r="W109" s="355"/>
      <c r="X109" s="355"/>
      <c r="Y109" s="355"/>
      <c r="Z109" s="355"/>
      <c r="AA109" s="355"/>
      <c r="AB109" s="355"/>
      <c r="AC109" s="355"/>
    </row>
    <row r="110" ht="14.75" spans="1:29">
      <c r="A110" s="528"/>
      <c r="B110" s="382" t="s">
        <v>2395</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1278"/>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1278"/>
      <c r="Q111" s="449"/>
      <c r="R111" s="355"/>
      <c r="S111" s="355"/>
      <c r="T111" s="355"/>
      <c r="U111" s="355"/>
      <c r="V111" s="355"/>
      <c r="W111" s="355"/>
      <c r="X111" s="355"/>
      <c r="Y111" s="355"/>
      <c r="Z111" s="355"/>
      <c r="AA111" s="355"/>
      <c r="AB111" s="355"/>
      <c r="AC111" s="355"/>
    </row>
    <row r="112" ht="14.75" spans="1:29">
      <c r="A112" s="379"/>
      <c r="B112" s="384"/>
      <c r="C112" s="527">
        <v>100</v>
      </c>
      <c r="D112" s="393">
        <f>C112+$K37</f>
        <v>102</v>
      </c>
      <c r="E112" s="393">
        <f t="shared" ref="E112:M112" si="24">D112+$K37</f>
        <v>104</v>
      </c>
      <c r="F112" s="393">
        <f t="shared" si="24"/>
        <v>106</v>
      </c>
      <c r="G112" s="393">
        <f t="shared" si="24"/>
        <v>108</v>
      </c>
      <c r="H112" s="393">
        <f t="shared" si="24"/>
        <v>110</v>
      </c>
      <c r="I112" s="393">
        <f t="shared" si="24"/>
        <v>112</v>
      </c>
      <c r="J112" s="393">
        <f t="shared" si="24"/>
        <v>114</v>
      </c>
      <c r="K112" s="393">
        <f t="shared" si="24"/>
        <v>116</v>
      </c>
      <c r="L112" s="393">
        <f t="shared" si="24"/>
        <v>118</v>
      </c>
      <c r="M112" s="393">
        <f t="shared" si="24"/>
        <v>120</v>
      </c>
      <c r="N112" s="462"/>
      <c r="O112" s="462"/>
      <c r="P112" s="1278"/>
      <c r="Q112" s="449"/>
      <c r="R112" s="355"/>
      <c r="S112" s="355"/>
      <c r="T112" s="355"/>
      <c r="U112" s="355"/>
      <c r="V112" s="355"/>
      <c r="W112" s="355"/>
      <c r="X112" s="355"/>
      <c r="Y112" s="355"/>
      <c r="Z112" s="355"/>
      <c r="AA112" s="355"/>
      <c r="AB112" s="355"/>
      <c r="AC112" s="355"/>
    </row>
    <row r="113" s="204" customFormat="1" ht="14.75" spans="1:29">
      <c r="A113" s="530"/>
      <c r="B113" s="382" t="s">
        <v>2396</v>
      </c>
      <c r="C113" s="389"/>
      <c r="D113" s="389"/>
      <c r="E113" s="389"/>
      <c r="F113" s="389"/>
      <c r="G113" s="389"/>
      <c r="H113" s="383"/>
      <c r="I113" s="383"/>
      <c r="J113" s="383"/>
      <c r="K113" s="463"/>
      <c r="L113" s="464"/>
      <c r="M113" s="465"/>
      <c r="N113" s="471"/>
      <c r="O113" s="471"/>
      <c r="P113" s="128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5">D114-$K38</f>
        <v>100</v>
      </c>
      <c r="F114" s="393">
        <f t="shared" si="25"/>
        <v>100</v>
      </c>
      <c r="G114" s="393">
        <f t="shared" si="25"/>
        <v>100</v>
      </c>
      <c r="H114" s="393">
        <f t="shared" si="25"/>
        <v>100</v>
      </c>
      <c r="I114" s="393">
        <f t="shared" si="25"/>
        <v>100</v>
      </c>
      <c r="J114" s="393">
        <f t="shared" si="25"/>
        <v>100</v>
      </c>
      <c r="K114" s="393">
        <f t="shared" si="25"/>
        <v>100</v>
      </c>
      <c r="L114" s="393">
        <f t="shared" si="25"/>
        <v>100</v>
      </c>
      <c r="M114" s="393">
        <f t="shared" si="25"/>
        <v>100</v>
      </c>
      <c r="N114" s="471"/>
      <c r="O114" s="471"/>
      <c r="P114" s="1282"/>
      <c r="Q114" s="510"/>
      <c r="R114" s="511"/>
      <c r="S114" s="511"/>
      <c r="T114" s="511"/>
      <c r="U114" s="511"/>
      <c r="V114" s="511"/>
      <c r="W114" s="511"/>
      <c r="X114" s="511"/>
      <c r="Y114" s="511"/>
      <c r="Z114" s="511"/>
      <c r="AA114" s="511"/>
      <c r="AB114" s="511"/>
      <c r="AC114" s="511"/>
    </row>
    <row r="115" ht="14.75" spans="1:29">
      <c r="A115" s="528"/>
      <c r="B115" s="382" t="s">
        <v>2397</v>
      </c>
      <c r="C115" s="1281" t="s">
        <v>2401</v>
      </c>
      <c r="D115" s="389"/>
      <c r="E115" s="383"/>
      <c r="F115" s="383"/>
      <c r="G115" s="383"/>
      <c r="H115" s="383"/>
      <c r="I115" s="383"/>
      <c r="J115" s="383"/>
      <c r="K115" s="463"/>
      <c r="L115" s="464"/>
      <c r="M115" s="465"/>
      <c r="N115" s="459"/>
      <c r="O115" s="459"/>
      <c r="P115" s="1278"/>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6">C116-$K39</f>
        <v>98</v>
      </c>
      <c r="E116" s="393">
        <f t="shared" si="26"/>
        <v>96</v>
      </c>
      <c r="F116" s="393">
        <f t="shared" si="26"/>
        <v>94</v>
      </c>
      <c r="G116" s="393">
        <f t="shared" si="26"/>
        <v>92</v>
      </c>
      <c r="H116" s="393">
        <f t="shared" si="26"/>
        <v>90</v>
      </c>
      <c r="I116" s="393">
        <f t="shared" si="26"/>
        <v>88</v>
      </c>
      <c r="J116" s="393">
        <f t="shared" si="26"/>
        <v>86</v>
      </c>
      <c r="K116" s="393">
        <f t="shared" si="26"/>
        <v>84</v>
      </c>
      <c r="L116" s="393">
        <f t="shared" si="26"/>
        <v>82</v>
      </c>
      <c r="M116" s="478">
        <f t="shared" si="26"/>
        <v>80</v>
      </c>
      <c r="N116" s="462"/>
      <c r="O116" s="462"/>
      <c r="P116" s="1278"/>
      <c r="Q116" s="449"/>
      <c r="R116" s="355"/>
      <c r="S116" s="355"/>
      <c r="T116" s="355"/>
      <c r="U116" s="355"/>
      <c r="V116" s="355"/>
      <c r="W116" s="355"/>
      <c r="X116" s="355"/>
      <c r="Y116" s="355"/>
      <c r="Z116" s="355"/>
      <c r="AA116" s="355"/>
      <c r="AB116" s="355"/>
      <c r="AC116" s="355"/>
    </row>
    <row r="117" ht="14.75" spans="1:29">
      <c r="A117" s="528"/>
      <c r="B117" s="394" t="s">
        <v>2399</v>
      </c>
      <c r="C117" s="389"/>
      <c r="D117" s="389"/>
      <c r="E117" s="389"/>
      <c r="F117" s="389"/>
      <c r="G117" s="389"/>
      <c r="H117" s="383"/>
      <c r="I117" s="383"/>
      <c r="J117" s="383"/>
      <c r="K117" s="463"/>
      <c r="L117" s="464"/>
      <c r="M117" s="465"/>
      <c r="N117" s="459"/>
      <c r="O117" s="459"/>
      <c r="P117" s="1278"/>
      <c r="Q117" s="449"/>
      <c r="R117" s="355"/>
      <c r="S117" s="355"/>
      <c r="T117" s="355"/>
      <c r="U117" s="355"/>
      <c r="V117" s="355"/>
      <c r="W117" s="355"/>
      <c r="X117" s="355"/>
      <c r="Y117" s="355"/>
      <c r="Z117" s="355"/>
      <c r="AA117" s="355"/>
      <c r="AB117" s="355"/>
      <c r="AC117" s="355"/>
    </row>
    <row r="118" ht="14.75" spans="1:29">
      <c r="A118" s="379"/>
      <c r="B118" s="384"/>
      <c r="C118" s="393">
        <v>100</v>
      </c>
      <c r="D118" s="393">
        <f>C118-$K40</f>
        <v>98</v>
      </c>
      <c r="E118" s="393">
        <f>D118-$K40</f>
        <v>96</v>
      </c>
      <c r="F118" s="393">
        <f>E118-$K40</f>
        <v>94</v>
      </c>
      <c r="G118" s="393">
        <f>F118-$K40</f>
        <v>92</v>
      </c>
      <c r="H118" s="393"/>
      <c r="I118" s="393"/>
      <c r="J118" s="393"/>
      <c r="K118" s="393"/>
      <c r="L118" s="393"/>
      <c r="M118" s="478"/>
      <c r="N118" s="462"/>
      <c r="O118" s="462"/>
      <c r="P118" s="1278"/>
      <c r="Q118" s="449"/>
      <c r="R118" s="355"/>
      <c r="S118" s="355"/>
      <c r="T118" s="355"/>
      <c r="U118" s="355"/>
      <c r="V118" s="355"/>
      <c r="W118" s="355"/>
      <c r="X118" s="355"/>
      <c r="Y118" s="355"/>
      <c r="Z118" s="355"/>
      <c r="AA118" s="355"/>
      <c r="AB118" s="355"/>
      <c r="AC118" s="355"/>
    </row>
    <row r="119" ht="14.75" spans="1:29">
      <c r="A119" s="528"/>
      <c r="B119" s="531" t="s">
        <v>2407</v>
      </c>
      <c r="C119" s="383"/>
      <c r="D119" s="383"/>
      <c r="E119" s="383"/>
      <c r="F119" s="383"/>
      <c r="G119" s="383"/>
      <c r="H119" s="383"/>
      <c r="I119" s="383"/>
      <c r="J119" s="383"/>
      <c r="K119" s="383"/>
      <c r="L119" s="1286"/>
      <c r="M119" s="1287"/>
      <c r="N119" s="462"/>
      <c r="O119" s="462"/>
      <c r="P119" s="1288"/>
      <c r="Q119" s="546"/>
      <c r="R119" s="355"/>
      <c r="S119" s="355"/>
      <c r="T119" s="355"/>
      <c r="U119" s="355"/>
      <c r="V119" s="355"/>
      <c r="W119" s="355"/>
      <c r="X119" s="355"/>
      <c r="Y119" s="355"/>
      <c r="Z119" s="355"/>
      <c r="AA119" s="355"/>
      <c r="AB119" s="355"/>
      <c r="AC119" s="355"/>
    </row>
    <row r="120" ht="14.75" spans="1:29">
      <c r="A120" s="379"/>
      <c r="B120" s="384"/>
      <c r="C120" s="527">
        <v>100</v>
      </c>
      <c r="D120" s="393">
        <f>C120-$K41</f>
        <v>98</v>
      </c>
      <c r="E120" s="393">
        <f t="shared" ref="E120:M120" si="27">D120-$K41</f>
        <v>96</v>
      </c>
      <c r="F120" s="393">
        <f t="shared" si="27"/>
        <v>94</v>
      </c>
      <c r="G120" s="393">
        <f t="shared" si="27"/>
        <v>92</v>
      </c>
      <c r="H120" s="393">
        <f t="shared" si="27"/>
        <v>90</v>
      </c>
      <c r="I120" s="393">
        <f t="shared" si="27"/>
        <v>88</v>
      </c>
      <c r="J120" s="393">
        <f t="shared" si="27"/>
        <v>86</v>
      </c>
      <c r="K120" s="393">
        <f t="shared" si="27"/>
        <v>84</v>
      </c>
      <c r="L120" s="393">
        <f t="shared" si="27"/>
        <v>82</v>
      </c>
      <c r="M120" s="393">
        <f t="shared" si="27"/>
        <v>80</v>
      </c>
      <c r="N120" s="462"/>
      <c r="O120" s="462"/>
      <c r="P120" s="1278"/>
      <c r="Q120" s="449"/>
      <c r="R120" s="355"/>
      <c r="S120" s="355"/>
      <c r="T120" s="355"/>
      <c r="U120" s="355"/>
      <c r="V120" s="355"/>
      <c r="W120" s="355"/>
      <c r="X120" s="355"/>
      <c r="Y120" s="355"/>
      <c r="Z120" s="355"/>
      <c r="AA120" s="355"/>
      <c r="AB120" s="355"/>
      <c r="AC120" s="355"/>
    </row>
    <row r="121" s="204" customFormat="1" ht="14.75" spans="1:29">
      <c r="A121" s="530"/>
      <c r="B121" s="382" t="s">
        <v>2408</v>
      </c>
      <c r="C121" s="389"/>
      <c r="D121" s="389"/>
      <c r="E121" s="389"/>
      <c r="F121" s="383"/>
      <c r="G121" s="390"/>
      <c r="H121" s="390"/>
      <c r="I121" s="390"/>
      <c r="J121" s="390"/>
      <c r="K121" s="390"/>
      <c r="L121" s="469"/>
      <c r="M121" s="470"/>
      <c r="N121" s="471"/>
      <c r="O121" s="471"/>
      <c r="P121" s="1282"/>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1282"/>
      <c r="Q122" s="510"/>
      <c r="R122" s="511"/>
      <c r="S122" s="511"/>
      <c r="T122" s="511"/>
      <c r="U122" s="511"/>
      <c r="V122" s="511"/>
      <c r="W122" s="511"/>
      <c r="X122" s="511"/>
      <c r="Y122" s="511"/>
      <c r="Z122" s="511"/>
      <c r="AA122" s="511"/>
      <c r="AB122" s="511"/>
      <c r="AC122" s="511"/>
    </row>
    <row r="123" ht="14.75" spans="1:29">
      <c r="A123" s="528"/>
      <c r="B123" s="382" t="s">
        <v>2403</v>
      </c>
      <c r="C123" s="1280" t="s">
        <v>2404</v>
      </c>
      <c r="D123" s="389"/>
      <c r="E123" s="389"/>
      <c r="F123" s="383"/>
      <c r="G123" s="383"/>
      <c r="H123" s="383"/>
      <c r="I123" s="383"/>
      <c r="J123" s="383"/>
      <c r="K123" s="463"/>
      <c r="L123" s="464"/>
      <c r="M123" s="465"/>
      <c r="N123" s="459"/>
      <c r="O123" s="459"/>
      <c r="P123" s="1278"/>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8">C124-$K43</f>
        <v>98</v>
      </c>
      <c r="E124" s="393">
        <f t="shared" si="28"/>
        <v>96</v>
      </c>
      <c r="F124" s="393">
        <f t="shared" si="28"/>
        <v>94</v>
      </c>
      <c r="G124" s="393">
        <f t="shared" si="28"/>
        <v>92</v>
      </c>
      <c r="H124" s="393">
        <f t="shared" si="28"/>
        <v>90</v>
      </c>
      <c r="I124" s="393">
        <f t="shared" si="28"/>
        <v>88</v>
      </c>
      <c r="J124" s="393">
        <f t="shared" si="28"/>
        <v>86</v>
      </c>
      <c r="K124" s="393">
        <f t="shared" si="28"/>
        <v>84</v>
      </c>
      <c r="L124" s="393">
        <f t="shared" si="28"/>
        <v>82</v>
      </c>
      <c r="M124" s="478">
        <f t="shared" si="28"/>
        <v>80</v>
      </c>
      <c r="N124" s="462"/>
      <c r="O124" s="462"/>
      <c r="P124" s="1278"/>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1282"/>
      <c r="Q125" s="449"/>
      <c r="R125" s="355"/>
      <c r="S125" s="355"/>
      <c r="T125" s="355"/>
      <c r="U125" s="355"/>
      <c r="V125" s="355"/>
      <c r="W125" s="355"/>
      <c r="X125" s="355"/>
      <c r="Y125" s="355"/>
      <c r="Z125" s="355"/>
      <c r="AA125" s="355"/>
      <c r="AB125" s="355"/>
      <c r="AC125" s="355"/>
    </row>
    <row r="126" ht="14.75" spans="1:29">
      <c r="A126" s="379"/>
      <c r="B126" s="384"/>
      <c r="C126" s="393">
        <v>100</v>
      </c>
      <c r="D126" s="393">
        <f>C126-$K44</f>
        <v>98</v>
      </c>
      <c r="E126" s="393">
        <f>D126-$K44</f>
        <v>96</v>
      </c>
      <c r="F126" s="393">
        <f>E126-$K44</f>
        <v>94</v>
      </c>
      <c r="G126" s="393">
        <f>F126-$K44</f>
        <v>92</v>
      </c>
      <c r="H126" s="393"/>
      <c r="I126" s="393"/>
      <c r="J126" s="393"/>
      <c r="K126" s="393"/>
      <c r="L126" s="393"/>
      <c r="M126" s="478"/>
      <c r="N126" s="462"/>
      <c r="O126" s="462"/>
      <c r="P126" s="1278"/>
      <c r="Q126" s="449"/>
      <c r="R126" s="355"/>
      <c r="S126" s="355"/>
      <c r="T126" s="355"/>
      <c r="U126" s="355"/>
      <c r="V126" s="355"/>
      <c r="W126" s="355"/>
      <c r="X126" s="355"/>
      <c r="Y126" s="355"/>
      <c r="Z126" s="355"/>
      <c r="AA126" s="355"/>
      <c r="AB126" s="355"/>
      <c r="AC126" s="355"/>
    </row>
    <row r="127" s="204" customFormat="1" ht="14.75" spans="1:29">
      <c r="A127" s="530"/>
      <c r="B127" s="382">
        <f>B45</f>
        <v>111</v>
      </c>
      <c r="C127" s="389" t="s">
        <v>2409</v>
      </c>
      <c r="D127" s="389" t="s">
        <v>2410</v>
      </c>
      <c r="E127" s="389"/>
      <c r="F127" s="389"/>
      <c r="G127" s="389"/>
      <c r="H127" s="390"/>
      <c r="I127" s="390"/>
      <c r="J127" s="390"/>
      <c r="K127" s="390"/>
      <c r="L127" s="469"/>
      <c r="M127" s="470"/>
      <c r="N127" s="471"/>
      <c r="O127" s="471"/>
      <c r="P127" s="1282"/>
      <c r="Q127" s="510"/>
      <c r="R127" s="511"/>
      <c r="S127" s="511"/>
      <c r="T127" s="511"/>
      <c r="U127" s="511"/>
      <c r="V127" s="511"/>
      <c r="W127" s="511"/>
      <c r="X127" s="511"/>
      <c r="Y127" s="511"/>
      <c r="Z127" s="511"/>
      <c r="AA127" s="511"/>
      <c r="AB127" s="511"/>
      <c r="AC127" s="511"/>
    </row>
    <row r="128" s="204" customFormat="1" ht="14.75" spans="1:29">
      <c r="A128" s="388"/>
      <c r="B128" s="384"/>
      <c r="C128" s="387">
        <v>100</v>
      </c>
      <c r="D128" s="381">
        <v>102</v>
      </c>
      <c r="E128" s="381"/>
      <c r="F128" s="381"/>
      <c r="G128" s="387"/>
      <c r="H128" s="391"/>
      <c r="I128" s="391"/>
      <c r="J128" s="391"/>
      <c r="K128" s="391"/>
      <c r="L128" s="391"/>
      <c r="M128" s="473"/>
      <c r="N128" s="471"/>
      <c r="O128" s="471"/>
      <c r="P128" s="1282"/>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1278"/>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1278"/>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1278"/>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1278"/>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1289"/>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1289"/>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1289"/>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1289"/>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1289"/>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1289"/>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1289"/>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1289"/>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1289"/>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1289"/>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1289"/>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1289"/>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1289"/>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1289"/>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1289"/>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1289"/>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1289"/>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1289"/>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1289"/>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1289"/>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1289"/>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1289"/>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1289"/>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1289"/>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1289"/>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1289"/>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1289"/>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1289"/>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1289"/>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1289"/>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1289"/>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1289"/>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1289"/>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1289"/>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1289"/>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1289"/>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1289"/>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1289"/>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1289"/>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1289"/>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1289"/>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1289"/>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1289"/>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1289"/>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1289"/>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1289"/>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1289"/>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1289"/>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1289"/>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1289"/>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1289"/>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1289"/>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1289"/>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1289"/>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1289"/>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1289"/>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1289"/>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1289"/>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1289"/>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1289"/>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1289"/>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1289"/>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1289"/>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1289"/>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1289"/>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1289"/>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1289"/>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1289"/>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1289"/>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1289"/>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1289"/>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1289"/>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1289"/>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1289"/>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1289"/>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1289"/>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1289"/>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1289"/>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1289"/>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1289"/>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1289"/>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1289"/>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1289"/>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1289"/>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1289"/>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1289"/>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1289"/>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1289"/>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1289"/>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1289"/>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1289"/>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1289"/>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1289"/>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1289"/>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1289"/>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1289"/>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1289"/>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1289"/>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1289"/>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1289"/>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1289"/>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1289"/>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1289"/>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1289"/>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1289"/>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1289"/>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1289"/>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1289"/>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1289"/>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1289"/>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1289"/>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1289"/>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1289"/>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1289"/>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1289"/>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1289"/>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1289"/>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1289"/>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1289"/>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1289"/>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1289"/>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1289"/>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1289"/>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1289"/>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1289"/>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1289"/>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1289"/>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1289"/>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1289"/>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1289"/>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1289"/>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1289"/>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1289"/>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1289"/>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1289"/>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1289"/>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1289"/>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1289"/>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1289"/>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1289"/>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1289"/>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1289"/>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1289"/>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1289"/>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1289"/>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1289"/>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1289"/>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1289"/>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1289"/>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1289"/>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1289"/>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1289"/>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1289"/>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1289"/>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1289"/>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1289"/>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1289"/>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1289"/>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1289"/>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1289"/>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1289"/>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1289"/>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1289"/>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1289"/>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1289"/>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1289"/>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1289"/>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1289"/>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1289"/>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1289"/>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1289"/>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1289"/>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1289"/>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1289"/>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1289"/>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1289"/>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1289"/>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1289"/>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1289"/>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1289"/>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1289"/>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1289"/>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1289"/>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1289"/>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1289"/>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1289"/>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1289"/>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1289"/>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1289"/>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1289"/>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1289"/>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1289"/>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1289"/>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1289"/>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1289"/>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1289"/>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1289"/>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1289"/>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1289"/>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1289"/>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1289"/>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1289"/>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1289"/>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1289"/>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1289"/>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1289"/>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1289"/>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1289"/>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1289"/>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1289"/>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1289"/>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1289"/>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1289"/>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1289"/>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1289"/>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1289"/>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1289"/>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1289"/>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1289"/>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1289"/>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1289"/>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1289"/>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1289"/>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1289"/>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1289"/>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1289"/>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1289"/>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1289"/>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1289"/>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1289"/>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1289"/>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1289"/>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1289"/>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1289"/>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1289"/>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1289"/>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1289"/>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1289"/>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1289"/>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1289"/>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1289"/>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1289"/>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1289"/>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1289"/>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1289"/>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1289"/>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1289"/>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1289"/>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1289"/>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1289"/>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1289"/>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1289"/>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1289"/>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1289"/>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1289"/>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1289"/>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1289"/>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1289"/>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1289"/>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1289"/>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1289"/>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1289"/>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1289"/>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1289"/>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1289"/>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1289"/>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1289"/>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1289"/>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1289"/>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1289"/>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1289"/>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1289"/>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1289"/>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1289"/>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1289"/>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1289"/>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1289"/>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1289"/>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1289"/>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1289"/>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1289"/>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1289"/>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1289"/>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1289"/>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1289"/>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1289"/>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1289"/>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1289"/>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1289"/>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1289"/>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1289"/>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1289"/>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1289"/>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1289"/>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1289"/>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1289"/>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1289"/>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1289"/>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1289"/>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1289"/>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1289"/>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1289"/>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1289"/>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1289"/>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1289"/>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1289"/>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1289"/>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1289"/>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1289"/>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1289"/>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1289"/>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1289"/>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1289"/>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1289"/>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1289"/>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1289"/>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1289"/>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1289"/>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1289"/>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1289"/>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1289"/>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1289"/>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1289"/>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1289"/>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1289"/>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1289"/>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1289"/>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1289"/>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1289"/>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1289"/>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1289"/>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1289"/>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1289"/>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1289"/>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1289"/>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1289"/>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1289"/>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1289"/>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1289"/>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1289"/>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1289"/>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1289"/>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1289"/>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1289"/>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1289"/>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1289"/>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1289"/>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1289"/>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1289"/>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1289"/>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1289"/>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1289"/>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1289"/>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1289"/>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1289"/>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1289"/>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1289"/>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1289"/>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1289"/>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1289"/>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1289"/>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1289"/>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1289"/>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1289"/>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1289"/>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1289"/>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1289"/>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1289"/>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1289"/>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1289"/>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1289"/>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1289"/>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1289"/>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1289"/>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1289"/>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1289"/>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1289"/>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1289"/>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1289"/>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1289"/>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1289"/>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1289"/>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1289"/>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1289"/>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1289"/>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1289"/>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1289"/>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1289"/>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1289"/>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1289"/>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1289"/>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1289"/>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1289"/>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1289"/>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1289"/>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1289"/>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1289"/>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1289"/>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1289"/>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1289"/>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1289"/>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1289"/>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1289"/>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1289"/>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1289"/>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1289"/>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1289"/>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1289"/>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1289"/>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1289"/>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1289"/>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1289"/>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1289"/>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1289"/>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1289"/>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1289"/>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1289"/>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1289"/>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1289"/>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1289"/>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1289"/>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1289"/>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1289"/>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1289"/>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1289"/>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1289"/>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1289"/>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1289"/>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1289"/>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1289"/>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1289"/>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1289"/>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1289"/>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1289"/>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1289"/>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1289"/>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1289"/>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1289"/>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1289"/>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1289"/>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1289"/>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1289"/>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1289"/>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1289"/>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1289"/>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1289"/>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1289"/>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1289"/>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1289"/>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1289"/>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1289"/>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1289"/>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1289"/>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1289"/>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1289"/>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1289"/>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1289"/>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1289"/>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1289"/>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1289"/>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1289"/>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1289"/>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1289"/>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1289"/>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1289"/>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1289"/>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1289"/>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1289"/>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1289"/>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1289"/>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1289"/>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1289"/>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1289"/>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1289"/>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1289"/>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1289"/>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1289"/>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1289"/>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1289"/>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1289"/>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1289"/>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1289"/>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1289"/>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1289"/>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1289"/>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1289"/>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1289"/>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1289"/>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1289"/>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1289"/>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1289"/>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1289"/>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1289"/>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1289"/>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1289"/>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1289"/>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1289"/>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1289"/>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1289"/>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1289"/>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1289"/>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1289"/>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1289"/>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1289"/>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1289"/>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1289"/>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1289"/>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1289"/>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1289"/>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1289"/>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1289"/>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1289"/>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1289"/>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1289"/>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1289"/>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1289"/>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1289"/>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1289"/>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1289"/>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1289"/>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1289"/>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1289"/>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1289"/>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1289"/>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1289"/>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1289"/>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1289"/>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1289"/>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1289"/>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1289"/>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1289"/>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1289"/>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1289"/>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1289"/>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1289"/>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1289"/>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1289"/>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1289"/>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1289"/>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1289"/>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1289"/>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1289"/>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1289"/>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1289"/>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1289"/>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1289"/>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1289"/>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1289"/>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1289"/>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1289"/>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1289"/>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1289"/>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1289"/>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1289"/>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1289"/>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1289"/>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1289"/>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1289"/>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1289"/>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1289"/>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1289"/>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1289"/>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1289"/>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1289"/>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1289"/>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1289"/>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1289"/>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1289"/>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1289"/>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1289"/>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1289"/>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1289"/>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1289"/>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1289"/>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1289"/>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1289"/>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1289"/>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1289"/>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1289"/>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1289"/>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1289"/>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1289"/>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1289"/>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1289"/>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1289"/>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1289"/>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1289"/>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1289"/>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1289"/>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1289"/>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1289"/>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1289"/>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1289"/>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1289"/>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1289"/>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1289"/>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1289"/>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1289"/>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1289"/>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1289"/>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1289"/>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1289"/>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1289"/>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1289"/>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1289"/>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1289"/>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1289"/>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1289"/>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1289"/>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1289"/>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1289"/>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1289"/>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1289"/>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1289"/>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1289"/>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1289"/>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1289"/>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1289"/>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1289"/>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1289"/>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1289"/>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1289"/>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1289"/>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1289"/>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1289"/>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1289"/>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1289"/>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1289"/>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1289"/>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1289"/>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1289"/>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1289"/>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1289"/>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1289"/>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1289"/>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1289"/>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1289"/>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1289"/>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1289"/>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1289"/>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1289"/>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1289"/>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1289"/>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1289"/>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1289"/>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1289"/>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1289"/>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1289"/>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1289"/>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1289"/>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1289"/>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1289"/>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1289"/>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1289"/>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1289"/>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1289"/>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1289"/>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1289"/>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1289"/>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1289"/>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1289"/>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1289"/>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1289"/>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1289"/>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1289"/>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1289"/>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1289"/>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1289"/>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1289"/>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1289"/>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1289"/>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1289"/>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1289"/>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1289"/>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1289"/>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1289"/>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1289"/>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1289"/>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1289"/>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1289"/>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1289"/>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1289"/>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1289"/>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1289"/>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1289"/>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1289"/>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1289"/>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1289"/>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1289"/>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1289"/>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1289"/>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1289"/>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1289"/>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1289"/>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1289"/>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1289"/>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1289"/>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1289"/>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1289"/>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1289"/>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1289"/>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1289"/>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1289"/>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1289"/>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1289"/>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1289"/>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1289"/>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1289"/>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1289"/>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1289"/>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1289"/>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1289"/>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1289"/>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1289"/>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1289"/>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1289"/>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1289"/>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1289"/>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1289"/>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1289"/>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1289"/>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topLeftCell="A7" workbookViewId="0">
      <selection activeCell="L39" sqref="L39"/>
    </sheetView>
  </sheetViews>
  <sheetFormatPr defaultColWidth="9" defaultRowHeight="15.5"/>
  <cols>
    <col min="1" max="1" width="9" style="979" customWidth="1"/>
    <col min="2" max="2" width="20.6363636363636" style="980" customWidth="1"/>
    <col min="3" max="3" width="11.9090909090909" style="980" customWidth="1"/>
    <col min="4" max="4" width="40.4545454545455" style="979" customWidth="1"/>
    <col min="5" max="5" width="15.7272727272727" style="979" customWidth="1"/>
    <col min="6" max="6" width="10.6363636363636" style="979" customWidth="1"/>
    <col min="7" max="7" width="4.90909090909091" style="979" customWidth="1"/>
    <col min="8" max="8" width="8.45454545454546" style="979" customWidth="1"/>
    <col min="9" max="9" width="21.2727272727273" style="979" customWidth="1"/>
    <col min="10" max="10" width="12.2727272727273" style="979" customWidth="1"/>
    <col min="11" max="11" width="40.0909090909091" style="981" customWidth="1"/>
    <col min="12" max="12" width="18.3636363636364" style="979" customWidth="1"/>
    <col min="13" max="13" width="13" style="979" customWidth="1"/>
    <col min="14" max="14" width="9.45454545454546" style="722" customWidth="1"/>
    <col min="15" max="15" width="5.90909090909091" style="722" customWidth="1"/>
    <col min="16" max="16" width="27.6363636363636" style="722" customWidth="1"/>
    <col min="17" max="17" width="13.7272727272727" style="982" customWidth="1"/>
    <col min="18" max="18" width="23.4545454545455" style="722" customWidth="1"/>
    <col min="19" max="19" width="1.45454545454545" style="722" customWidth="1"/>
    <col min="20" max="33" width="9" style="722"/>
    <col min="34" max="16384" width="9" style="979"/>
  </cols>
  <sheetData>
    <row r="1" s="977" customFormat="1" ht="21" spans="1:33">
      <c r="A1" s="983" t="s">
        <v>2411</v>
      </c>
      <c r="B1" s="984"/>
      <c r="C1" s="985" t="s">
        <v>480</v>
      </c>
      <c r="D1" s="986" t="s">
        <v>2412</v>
      </c>
      <c r="E1" s="987" t="s">
        <v>677</v>
      </c>
      <c r="F1" s="988">
        <f ca="1">J53</f>
        <v>47.15</v>
      </c>
      <c r="G1" s="989">
        <f>MATCH(C1,'数据-取费表'!A6:A16,0)+5</f>
        <v>6</v>
      </c>
      <c r="H1" s="990"/>
      <c r="I1" s="1138"/>
      <c r="J1" s="1138"/>
      <c r="K1" s="1139"/>
      <c r="L1" s="1138"/>
      <c r="M1" s="1138"/>
      <c r="N1" s="1140"/>
      <c r="O1" s="1140"/>
      <c r="P1" s="1140"/>
      <c r="Q1" s="1238"/>
      <c r="R1" s="1140"/>
      <c r="S1" s="1140"/>
      <c r="T1" s="1140"/>
      <c r="U1" s="1140"/>
      <c r="V1" s="1140"/>
      <c r="W1" s="1140"/>
      <c r="X1" s="1140"/>
      <c r="Y1" s="1140"/>
      <c r="Z1" s="1140"/>
      <c r="AA1" s="1140"/>
      <c r="AB1" s="1140"/>
      <c r="AC1" s="1140"/>
      <c r="AD1" s="1140"/>
      <c r="AE1" s="1140"/>
      <c r="AF1" s="1140"/>
      <c r="AG1" s="1140"/>
    </row>
    <row r="2" ht="18" customHeight="1" spans="1:13">
      <c r="A2" s="217" t="s">
        <v>1005</v>
      </c>
      <c r="B2" s="127">
        <f ca="1">C40+J29+L46</f>
        <v>118314</v>
      </c>
      <c r="C2" s="991"/>
      <c r="D2" s="992"/>
      <c r="E2" s="993"/>
      <c r="F2" s="993"/>
      <c r="G2" s="994"/>
      <c r="H2" s="995"/>
      <c r="I2" s="995"/>
      <c r="J2" s="995"/>
      <c r="K2" s="1141"/>
      <c r="L2" s="995"/>
      <c r="M2" s="995"/>
    </row>
    <row r="3" ht="18" customHeight="1" spans="1:13">
      <c r="A3" s="996" t="s">
        <v>2382</v>
      </c>
      <c r="B3" s="997">
        <f ca="1">IF(ISERROR(B2*10000/F43),0,ROUND(B2*10000/F43,0))</f>
        <v>24861</v>
      </c>
      <c r="C3" s="991"/>
      <c r="D3" s="992"/>
      <c r="E3" s="993"/>
      <c r="F3" s="993"/>
      <c r="G3" s="994"/>
      <c r="H3" s="998" t="s">
        <v>2169</v>
      </c>
      <c r="I3" s="1142"/>
      <c r="J3" s="1142"/>
      <c r="K3" s="1143"/>
      <c r="L3" s="1142"/>
      <c r="M3" s="1142"/>
    </row>
    <row r="4" ht="18" customHeight="1" spans="1:13">
      <c r="A4" s="999" t="s">
        <v>2170</v>
      </c>
      <c r="B4" s="1000" t="s">
        <v>2171</v>
      </c>
      <c r="C4" s="1000" t="s">
        <v>2172</v>
      </c>
      <c r="D4" s="1000" t="s">
        <v>2173</v>
      </c>
      <c r="E4" s="1001" t="s">
        <v>2174</v>
      </c>
      <c r="F4" s="1002"/>
      <c r="G4" s="1003"/>
      <c r="H4" s="999" t="s">
        <v>2170</v>
      </c>
      <c r="I4" s="1000" t="s">
        <v>2171</v>
      </c>
      <c r="J4" s="1000" t="s">
        <v>2172</v>
      </c>
      <c r="K4" s="1000" t="s">
        <v>2173</v>
      </c>
      <c r="L4" s="1001" t="s">
        <v>2174</v>
      </c>
      <c r="M4" s="1002"/>
    </row>
    <row r="5" ht="18" customHeight="1" spans="1:13">
      <c r="A5" s="1004">
        <v>1</v>
      </c>
      <c r="B5" s="1005" t="s">
        <v>2175</v>
      </c>
      <c r="C5" s="1006">
        <f ca="1">C6+C10+C12</f>
        <v>9392</v>
      </c>
      <c r="D5" s="1007" t="s">
        <v>2176</v>
      </c>
      <c r="E5" s="1008"/>
      <c r="F5" s="1009"/>
      <c r="G5" s="1003"/>
      <c r="H5" s="1004">
        <v>1</v>
      </c>
      <c r="I5" s="1005" t="s">
        <v>2175</v>
      </c>
      <c r="J5" s="1006">
        <f ca="1">J6+J10+J12</f>
        <v>0</v>
      </c>
      <c r="K5" s="1007" t="s">
        <v>2176</v>
      </c>
      <c r="L5" s="1008"/>
      <c r="M5" s="1009"/>
    </row>
    <row r="6" ht="18" customHeight="1" spans="1:13">
      <c r="A6" s="1010" t="s">
        <v>942</v>
      </c>
      <c r="B6" s="1011" t="s">
        <v>2177</v>
      </c>
      <c r="C6" s="1012">
        <f ca="1">ROUND(F6*F8*F7*(1-F9)/10000,0)</f>
        <v>9380</v>
      </c>
      <c r="D6" s="1013" t="s">
        <v>2413</v>
      </c>
      <c r="E6" s="1014" t="s">
        <v>2179</v>
      </c>
      <c r="F6" s="1015">
        <f ca="1">INDIRECT("'数据-取费表'!u"&amp;$G$1)</f>
        <v>6</v>
      </c>
      <c r="G6" s="1003"/>
      <c r="H6" s="1016" t="s">
        <v>942</v>
      </c>
      <c r="I6" s="1011" t="s">
        <v>2177</v>
      </c>
      <c r="J6" s="1012">
        <f ca="1">ROUND(M6*M8*M7*(1-M9)/10000,0)</f>
        <v>0</v>
      </c>
      <c r="K6" s="1089" t="s">
        <v>2414</v>
      </c>
      <c r="L6" s="1014" t="s">
        <v>2179</v>
      </c>
      <c r="M6" s="1015">
        <f ca="1">INDIRECT("'数据-取费表'!z"&amp;$G$1)</f>
        <v>0</v>
      </c>
    </row>
    <row r="7" ht="18" customHeight="1" spans="1:13">
      <c r="A7" s="1017"/>
      <c r="B7" s="1018"/>
      <c r="C7" s="1019"/>
      <c r="D7" s="1020"/>
      <c r="E7" s="1014" t="s">
        <v>2180</v>
      </c>
      <c r="F7" s="1015">
        <f ca="1">IF(INDIRECT("'数据-取费表'!ah"&amp;$G$1)="",INDIRECT("'数据-取费表'!k"&amp;$G$1),INDIRECT("'数据-取费表'!ah"&amp;$G$1))</f>
        <v>47589.95</v>
      </c>
      <c r="G7" s="1003"/>
      <c r="H7" s="1021"/>
      <c r="I7" s="1018"/>
      <c r="J7" s="1019"/>
      <c r="K7" s="1020"/>
      <c r="L7" s="1014" t="s">
        <v>2180</v>
      </c>
      <c r="M7" s="1015">
        <f ca="1">F7</f>
        <v>47589.95</v>
      </c>
    </row>
    <row r="8" ht="18" customHeight="1" spans="1:13">
      <c r="A8" s="1022"/>
      <c r="B8" s="1023"/>
      <c r="C8" s="1019"/>
      <c r="D8" s="1020"/>
      <c r="E8" s="1014" t="s">
        <v>2181</v>
      </c>
      <c r="F8" s="1015">
        <f ca="1">INDIRECT("'数据-取费表'!ai"&amp;$G$1)</f>
        <v>365</v>
      </c>
      <c r="G8" s="1003"/>
      <c r="H8" s="1021"/>
      <c r="I8" s="1023"/>
      <c r="J8" s="1019"/>
      <c r="K8" s="1020"/>
      <c r="L8" s="1014" t="s">
        <v>2181</v>
      </c>
      <c r="M8" s="1015">
        <f ca="1">INDIRECT("'数据-取费表'!ai"&amp;$G$1)</f>
        <v>365</v>
      </c>
    </row>
    <row r="9" ht="18" customHeight="1" spans="1:13">
      <c r="A9" s="1024"/>
      <c r="B9" s="1025"/>
      <c r="C9" s="1019"/>
      <c r="D9" s="1020"/>
      <c r="E9" s="1014" t="s">
        <v>2182</v>
      </c>
      <c r="F9" s="1026">
        <f ca="1">INDIRECT("'数据-取费表'!w"&amp;$G$1)</f>
        <v>0.1</v>
      </c>
      <c r="G9" s="1003"/>
      <c r="H9" s="1027"/>
      <c r="I9" s="1023"/>
      <c r="J9" s="1019"/>
      <c r="K9" s="1020"/>
      <c r="L9" s="1070" t="s">
        <v>2182</v>
      </c>
      <c r="M9" s="1036">
        <f ca="1">INDIRECT("'数据-取费表'!ab"&amp;$G$1)</f>
        <v>0</v>
      </c>
    </row>
    <row r="10" ht="18" customHeight="1" spans="1:13">
      <c r="A10" s="1010" t="s">
        <v>944</v>
      </c>
      <c r="B10" s="1028" t="s">
        <v>2183</v>
      </c>
      <c r="C10" s="128">
        <f ca="1">ROUND(IF(F10="押一",C6/12*F11,IF(F10="押二",C6/12*2*F11,IF(F10="押三",C6/12*3*F11,C11*F11))),0)</f>
        <v>12</v>
      </c>
      <c r="D10" s="1029" t="s">
        <v>2184</v>
      </c>
      <c r="E10" s="1030" t="s">
        <v>2185</v>
      </c>
      <c r="F10" s="1031" t="s">
        <v>2415</v>
      </c>
      <c r="G10" s="1003"/>
      <c r="H10" s="1032" t="s">
        <v>944</v>
      </c>
      <c r="I10" s="1144" t="s">
        <v>2183</v>
      </c>
      <c r="J10" s="1012">
        <f ca="1">ROUND(IF(M10="押一",J6/12*M11,IF(M10="押二",J6/12*2*M11,IF(M10="押三",J6/12*3*M11,J11*M11))),0)</f>
        <v>0</v>
      </c>
      <c r="K10" s="1029" t="s">
        <v>2184</v>
      </c>
      <c r="L10" s="1030" t="s">
        <v>2185</v>
      </c>
      <c r="M10" s="1031"/>
    </row>
    <row r="11" ht="18" customHeight="1" spans="1:13">
      <c r="A11" s="1033"/>
      <c r="B11" s="1034" t="s">
        <v>2186</v>
      </c>
      <c r="C11" s="1035"/>
      <c r="D11" s="1020"/>
      <c r="E11" s="1030" t="s">
        <v>723</v>
      </c>
      <c r="F11" s="1036">
        <f ca="1">'数据-取费表'!B39</f>
        <v>0.015</v>
      </c>
      <c r="G11" s="1003"/>
      <c r="H11" s="1037"/>
      <c r="I11" s="1034" t="s">
        <v>2186</v>
      </c>
      <c r="J11" s="1035"/>
      <c r="K11" s="1145"/>
      <c r="L11" s="1030" t="s">
        <v>723</v>
      </c>
      <c r="M11" s="1146">
        <f ca="1">'数据-取费表'!B39</f>
        <v>0.015</v>
      </c>
    </row>
    <row r="12" ht="18" customHeight="1" spans="1:13">
      <c r="A12" s="1038" t="s">
        <v>1013</v>
      </c>
      <c r="B12" s="1039" t="s">
        <v>2187</v>
      </c>
      <c r="C12" s="1040"/>
      <c r="D12" s="1041"/>
      <c r="E12" s="1042"/>
      <c r="F12" s="1043"/>
      <c r="G12" s="1003"/>
      <c r="H12" s="1044" t="s">
        <v>1013</v>
      </c>
      <c r="I12" s="1147" t="s">
        <v>2187</v>
      </c>
      <c r="J12" s="1148"/>
      <c r="K12" s="1041"/>
      <c r="L12" s="1042"/>
      <c r="M12" s="1149"/>
    </row>
    <row r="13" ht="18" customHeight="1" spans="1:13">
      <c r="A13" s="1045">
        <v>2</v>
      </c>
      <c r="B13" s="1046" t="s">
        <v>2191</v>
      </c>
      <c r="C13" s="1047">
        <f ca="1">ROUND(C29*F13,0)</f>
        <v>30626</v>
      </c>
      <c r="D13" s="1048" t="s">
        <v>2416</v>
      </c>
      <c r="E13" s="1048" t="s">
        <v>2190</v>
      </c>
      <c r="F13" s="1049">
        <f ca="1">INDIRECT("'数据-取费表'!y"&amp;$G$1)</f>
        <v>1</v>
      </c>
      <c r="G13" s="1003"/>
      <c r="H13" s="1045">
        <v>2</v>
      </c>
      <c r="I13" s="1046" t="s">
        <v>2191</v>
      </c>
      <c r="J13" s="1150">
        <f ca="1">ROUND(J14*J15,0)</f>
        <v>0</v>
      </c>
      <c r="K13" s="1079" t="s">
        <v>2189</v>
      </c>
      <c r="L13" s="1151"/>
      <c r="M13" s="1152"/>
    </row>
    <row r="14" ht="18" customHeight="1" spans="1:13">
      <c r="A14" s="1050" t="s">
        <v>967</v>
      </c>
      <c r="B14" s="1014" t="s">
        <v>1020</v>
      </c>
      <c r="C14" s="1051">
        <f ca="1">INDIRECT("'数据-取费表'!m"&amp;$G$1)+INDIRECT("'数据-取费表'!t"&amp;$G$1)</f>
        <v>21415</v>
      </c>
      <c r="D14" s="1052" t="s">
        <v>2192</v>
      </c>
      <c r="E14" s="1053"/>
      <c r="F14" s="1054"/>
      <c r="G14" s="1003"/>
      <c r="H14" s="1055" t="s">
        <v>942</v>
      </c>
      <c r="I14" s="1136" t="s">
        <v>2193</v>
      </c>
      <c r="J14" s="129">
        <f ca="1">C29</f>
        <v>30626</v>
      </c>
      <c r="K14" s="1137"/>
      <c r="L14" s="1153"/>
      <c r="M14" s="1154"/>
    </row>
    <row r="15" s="978" customFormat="1" ht="18" customHeight="1" spans="1:33">
      <c r="A15" s="1050" t="s">
        <v>971</v>
      </c>
      <c r="B15" s="1014" t="s">
        <v>1022</v>
      </c>
      <c r="C15" s="129">
        <f ca="1">ROUND(C14*F15,0)</f>
        <v>1071</v>
      </c>
      <c r="D15" s="1056" t="s">
        <v>2194</v>
      </c>
      <c r="E15" s="1056" t="s">
        <v>2195</v>
      </c>
      <c r="F15" s="1057">
        <f>'数据-取费表'!B33</f>
        <v>0.05</v>
      </c>
      <c r="G15" s="1058"/>
      <c r="H15" s="1044" t="s">
        <v>944</v>
      </c>
      <c r="I15" s="1076" t="s">
        <v>2190</v>
      </c>
      <c r="J15" s="1155">
        <f ca="1">INDIRECT("'数据-取费表'!ad"&amp;$G$1)</f>
        <v>0</v>
      </c>
      <c r="K15" s="1156"/>
      <c r="L15" s="1157"/>
      <c r="M15" s="1158"/>
      <c r="N15" s="1159"/>
      <c r="O15" s="1159"/>
      <c r="P15" s="1159"/>
      <c r="Q15" s="1239"/>
      <c r="R15" s="1159"/>
      <c r="S15" s="1159"/>
      <c r="T15" s="1159"/>
      <c r="U15" s="1159"/>
      <c r="V15" s="1159"/>
      <c r="W15" s="1159"/>
      <c r="X15" s="1159"/>
      <c r="Y15" s="1159"/>
      <c r="Z15" s="1159"/>
      <c r="AA15" s="1159"/>
      <c r="AB15" s="1159"/>
      <c r="AC15" s="1159"/>
      <c r="AD15" s="1159"/>
      <c r="AE15" s="1159"/>
      <c r="AF15" s="1159"/>
      <c r="AG15" s="1159"/>
    </row>
    <row r="16" ht="18" customHeight="1" spans="1:13">
      <c r="A16" s="1050" t="s">
        <v>974</v>
      </c>
      <c r="B16" s="1014" t="s">
        <v>1025</v>
      </c>
      <c r="C16" s="129">
        <f ca="1">ROUND(INDIRECT("'数据-取费表'!m"&amp;$G$1)*F16,0)</f>
        <v>0</v>
      </c>
      <c r="D16" s="1014" t="s">
        <v>2194</v>
      </c>
      <c r="E16" s="1014" t="s">
        <v>2195</v>
      </c>
      <c r="F16" s="1059">
        <f ca="1">IF(INDIRECT("'数据-取费表'!c"&amp;$G$1)="住宅",'数据-取费表'!B34,0)</f>
        <v>0</v>
      </c>
      <c r="G16" s="1003"/>
      <c r="H16" s="1045" t="s">
        <v>2255</v>
      </c>
      <c r="I16" s="1046" t="s">
        <v>2196</v>
      </c>
      <c r="J16" s="1047">
        <f ca="1">ROUND(J17+J22+J23+J24,0)</f>
        <v>157</v>
      </c>
      <c r="K16" s="1079" t="s">
        <v>2197</v>
      </c>
      <c r="L16" s="1080"/>
      <c r="M16" s="1009"/>
    </row>
    <row r="17" s="978" customFormat="1" ht="18" customHeight="1" spans="1:33">
      <c r="A17" s="1050" t="s">
        <v>2417</v>
      </c>
      <c r="B17" s="1014" t="s">
        <v>2198</v>
      </c>
      <c r="C17" s="129">
        <f ca="1">ROUND(F17*(F43+INDIRECT("'数据-取费表'!S"&amp;$G$1))/10000,0)</f>
        <v>714</v>
      </c>
      <c r="D17" s="1014" t="s">
        <v>2199</v>
      </c>
      <c r="E17" s="1014" t="s">
        <v>2200</v>
      </c>
      <c r="F17" s="1060">
        <f>'数据-取费表'!B35</f>
        <v>150</v>
      </c>
      <c r="G17" s="1058"/>
      <c r="H17" s="1055" t="s">
        <v>942</v>
      </c>
      <c r="I17" s="1014" t="s">
        <v>2201</v>
      </c>
      <c r="J17" s="1082">
        <f ca="1">ROUND(IF(AND(项目基本情况!B11="自然人",项目基本情况!B10="北京市"),J6*M17/(1+'数据-取费表'!C42),J18+J19+J20),2)</f>
        <v>4.25</v>
      </c>
      <c r="K17" s="1052" t="s">
        <v>2202</v>
      </c>
      <c r="L17" s="1083" t="s">
        <v>2203</v>
      </c>
      <c r="M17" s="1084" t="str">
        <f ca="1">IF(项目基本情况!B11="企业","——",IF('数据-取费表'!B10="住宅",IF(M6*M7*M8/12/(1+'数据-取费表'!F30)&gt;100000,4%,2.5%),IF(M6*M7*M8/12/(1+'数据-取费表'!F30)&gt;100000,12%,7%)))</f>
        <v>——</v>
      </c>
      <c r="N17" s="1159"/>
      <c r="O17" s="1159"/>
      <c r="P17" s="1159"/>
      <c r="Q17" s="1239"/>
      <c r="R17" s="1159"/>
      <c r="S17" s="1159"/>
      <c r="T17" s="1159"/>
      <c r="U17" s="1159"/>
      <c r="V17" s="1159"/>
      <c r="W17" s="1159"/>
      <c r="X17" s="1159"/>
      <c r="Y17" s="1159"/>
      <c r="Z17" s="1159"/>
      <c r="AA17" s="1159"/>
      <c r="AB17" s="1159"/>
      <c r="AC17" s="1159"/>
      <c r="AD17" s="1159"/>
      <c r="AE17" s="1159"/>
      <c r="AF17" s="1159"/>
      <c r="AG17" s="1159"/>
    </row>
    <row r="18" s="978" customFormat="1" ht="18" customHeight="1" spans="1:33">
      <c r="A18" s="1050" t="s">
        <v>2418</v>
      </c>
      <c r="B18" s="1014" t="s">
        <v>1029</v>
      </c>
      <c r="C18" s="129">
        <f ca="1">ROUND(C14*F18,0)</f>
        <v>428</v>
      </c>
      <c r="D18" s="1014" t="s">
        <v>2194</v>
      </c>
      <c r="E18" s="1014" t="s">
        <v>2195</v>
      </c>
      <c r="F18" s="1059">
        <f>'数据-取费表'!B36</f>
        <v>0.02</v>
      </c>
      <c r="G18" s="1058"/>
      <c r="H18" s="1050" t="s">
        <v>967</v>
      </c>
      <c r="I18" s="1014" t="s">
        <v>2204</v>
      </c>
      <c r="J18" s="129">
        <f ca="1">ROUND(J6*M18/(1+'数据-取费表'!C42),2)</f>
        <v>0</v>
      </c>
      <c r="K18" s="1083" t="s">
        <v>2205</v>
      </c>
      <c r="L18" s="1014" t="s">
        <v>2195</v>
      </c>
      <c r="M18" s="1059">
        <f>'数据-取费表'!B41</f>
        <v>0.056</v>
      </c>
      <c r="N18" s="1159"/>
      <c r="O18" s="1159"/>
      <c r="P18" s="1159"/>
      <c r="Q18" s="1239"/>
      <c r="R18" s="1159"/>
      <c r="S18" s="1159"/>
      <c r="T18" s="1159"/>
      <c r="U18" s="1159"/>
      <c r="V18" s="1159"/>
      <c r="W18" s="1159"/>
      <c r="X18" s="1159"/>
      <c r="Y18" s="1159"/>
      <c r="Z18" s="1159"/>
      <c r="AA18" s="1159"/>
      <c r="AB18" s="1159"/>
      <c r="AC18" s="1159"/>
      <c r="AD18" s="1159"/>
      <c r="AE18" s="1159"/>
      <c r="AF18" s="1159"/>
      <c r="AG18" s="1159"/>
    </row>
    <row r="19" ht="18" customHeight="1" spans="1:13">
      <c r="A19" s="1055" t="s">
        <v>942</v>
      </c>
      <c r="B19" s="1014" t="s">
        <v>2206</v>
      </c>
      <c r="C19" s="129">
        <f ca="1">SUM(C14:C18)</f>
        <v>23628</v>
      </c>
      <c r="D19" s="1061" t="s">
        <v>2207</v>
      </c>
      <c r="E19" s="131"/>
      <c r="F19" s="1060"/>
      <c r="G19" s="1003"/>
      <c r="H19" s="1050" t="s">
        <v>971</v>
      </c>
      <c r="I19" s="1014" t="s">
        <v>2208</v>
      </c>
      <c r="J19" s="129">
        <f ca="1">IF(K19="按租金收入计税",ROUND(J6*M19/(1+'数据-取费表'!C42),1),ROUND(C29*F33*0.7,2))</f>
        <v>0</v>
      </c>
      <c r="K19" s="1087" t="s">
        <v>2209</v>
      </c>
      <c r="L19" s="1014" t="s">
        <v>2195</v>
      </c>
      <c r="M19" s="1059">
        <f>IF(K19="按租金收入计税",'数据-取费表'!B51,'数据-取费表'!B50)</f>
        <v>0.12</v>
      </c>
    </row>
    <row r="20" s="978" customFormat="1" ht="18" customHeight="1" spans="1:33">
      <c r="A20" s="1055" t="s">
        <v>944</v>
      </c>
      <c r="B20" s="1014" t="s">
        <v>2211</v>
      </c>
      <c r="C20" s="129">
        <f ca="1">ROUND(C19*F20,0)</f>
        <v>473</v>
      </c>
      <c r="D20" s="1062" t="s">
        <v>2212</v>
      </c>
      <c r="E20" s="1014" t="s">
        <v>2195</v>
      </c>
      <c r="F20" s="1059">
        <f>'数据-取费表'!B37</f>
        <v>0.02</v>
      </c>
      <c r="G20" s="1058"/>
      <c r="H20" s="1063" t="s">
        <v>974</v>
      </c>
      <c r="I20" s="1089" t="s">
        <v>2213</v>
      </c>
      <c r="J20" s="1090">
        <f ca="1">ROUND(M20*M21/10000,2)</f>
        <v>4.25</v>
      </c>
      <c r="K20" s="1091" t="s">
        <v>2214</v>
      </c>
      <c r="L20" s="1014" t="s">
        <v>2215</v>
      </c>
      <c r="M20" s="1067">
        <f>'数据-取费表'!B52</f>
        <v>3</v>
      </c>
      <c r="N20" s="1159"/>
      <c r="O20" s="1159"/>
      <c r="P20" s="1159"/>
      <c r="Q20" s="1239"/>
      <c r="R20" s="1159"/>
      <c r="S20" s="1159"/>
      <c r="T20" s="1159"/>
      <c r="U20" s="1159"/>
      <c r="V20" s="1159"/>
      <c r="W20" s="1159"/>
      <c r="X20" s="1159"/>
      <c r="Y20" s="1159"/>
      <c r="Z20" s="1159"/>
      <c r="AA20" s="1159"/>
      <c r="AB20" s="1159"/>
      <c r="AC20" s="1159"/>
      <c r="AD20" s="1159"/>
      <c r="AE20" s="1159"/>
      <c r="AF20" s="1159"/>
      <c r="AG20" s="1159"/>
    </row>
    <row r="21" s="978" customFormat="1" ht="18" customHeight="1" spans="1:33">
      <c r="A21" s="1055" t="s">
        <v>1013</v>
      </c>
      <c r="B21" s="1014" t="s">
        <v>2217</v>
      </c>
      <c r="C21" s="129" t="s">
        <v>138</v>
      </c>
      <c r="D21" s="1062" t="s">
        <v>2419</v>
      </c>
      <c r="E21" s="1014" t="s">
        <v>2219</v>
      </c>
      <c r="F21" s="1059">
        <f>'数据-取费表'!B38</f>
        <v>0.02</v>
      </c>
      <c r="G21" s="1058"/>
      <c r="H21" s="1064"/>
      <c r="I21" s="1093"/>
      <c r="J21" s="1094"/>
      <c r="K21" s="1095"/>
      <c r="L21" s="1014" t="s">
        <v>2220</v>
      </c>
      <c r="M21" s="1015">
        <f ca="1">INDIRECT("'数据-取费表'!r"&amp;$G$1)</f>
        <v>14164.19</v>
      </c>
      <c r="N21" s="1159"/>
      <c r="O21" s="1159"/>
      <c r="P21" s="1159"/>
      <c r="Q21" s="1239"/>
      <c r="R21" s="1159"/>
      <c r="S21" s="1159"/>
      <c r="T21" s="1159"/>
      <c r="U21" s="1159"/>
      <c r="V21" s="1159"/>
      <c r="W21" s="1159"/>
      <c r="X21" s="1159"/>
      <c r="Y21" s="1159"/>
      <c r="Z21" s="1159"/>
      <c r="AA21" s="1159"/>
      <c r="AB21" s="1159"/>
      <c r="AC21" s="1159"/>
      <c r="AD21" s="1159"/>
      <c r="AE21" s="1159"/>
      <c r="AF21" s="1159"/>
      <c r="AG21" s="1159"/>
    </row>
    <row r="22" ht="18" customHeight="1" spans="1:13">
      <c r="A22" s="1055" t="s">
        <v>2420</v>
      </c>
      <c r="B22" s="1014" t="s">
        <v>2222</v>
      </c>
      <c r="C22" s="129"/>
      <c r="D22" s="1065" t="str">
        <f>IF(F23&lt;=1,"单利计息。","复利计息。")&amp;"建造成本、管理费用、销售费用产生的利息。"</f>
        <v>复利计息。建造成本、管理费用、销售费用产生的利息。</v>
      </c>
      <c r="E22" s="131"/>
      <c r="F22" s="1060"/>
      <c r="G22" s="1003"/>
      <c r="H22" s="1055" t="s">
        <v>944</v>
      </c>
      <c r="I22" s="1014" t="s">
        <v>2223</v>
      </c>
      <c r="J22" s="129">
        <f ca="1">ROUND(J14*M22,2)</f>
        <v>153.13</v>
      </c>
      <c r="K22" s="1083" t="s">
        <v>2224</v>
      </c>
      <c r="L22" s="1014" t="s">
        <v>2195</v>
      </c>
      <c r="M22" s="1096">
        <f ca="1">INDIRECT("'数据-取费表'!Ak"&amp;$G$1)</f>
        <v>0.005</v>
      </c>
    </row>
    <row r="23" s="978" customFormat="1" ht="18" customHeight="1" spans="1:33">
      <c r="A23" s="1050" t="s">
        <v>967</v>
      </c>
      <c r="B23" s="1014" t="s">
        <v>2225</v>
      </c>
      <c r="C23" s="129">
        <f ca="1">ROUND(IF('数据-取费表'!B22&lt;=1,(C19+C20)*F24*F23/2,(C19+C20)*(POWER((1+F24),F23/2)-1)),0)</f>
        <v>558</v>
      </c>
      <c r="D23" s="1066" t="str">
        <f>IF(F23&lt;=1,"(建造成本+管理费用)×利率×(建设周期÷2)","(建造成本+管理费用)×((1+利率)^(建设周期÷2)-1)")</f>
        <v>(建造成本+管理费用)×((1+利率)^(建设周期÷2)-1)</v>
      </c>
      <c r="E23" s="1014" t="s">
        <v>2226</v>
      </c>
      <c r="F23" s="1067">
        <f>'数据-取费表'!B20</f>
        <v>1.5</v>
      </c>
      <c r="G23" s="1058"/>
      <c r="H23" s="1055" t="s">
        <v>1013</v>
      </c>
      <c r="I23" s="1014" t="s">
        <v>2227</v>
      </c>
      <c r="J23" s="129">
        <f ca="1">ROUND(J13*M23,2)</f>
        <v>0</v>
      </c>
      <c r="K23" s="1083" t="s">
        <v>2228</v>
      </c>
      <c r="L23" s="1014" t="s">
        <v>2195</v>
      </c>
      <c r="M23" s="1097">
        <f ca="1">INDIRECT("'数据-取费表'!Al"&amp;$G$1)</f>
        <v>0.001</v>
      </c>
      <c r="N23" s="1159"/>
      <c r="O23" s="1159"/>
      <c r="P23" s="1159"/>
      <c r="Q23" s="1239"/>
      <c r="R23" s="1159"/>
      <c r="S23" s="1159"/>
      <c r="T23" s="1159"/>
      <c r="U23" s="1159"/>
      <c r="V23" s="1159"/>
      <c r="W23" s="1159"/>
      <c r="X23" s="1159"/>
      <c r="Y23" s="1159"/>
      <c r="Z23" s="1159"/>
      <c r="AA23" s="1159"/>
      <c r="AB23" s="1159"/>
      <c r="AC23" s="1159"/>
      <c r="AD23" s="1159"/>
      <c r="AE23" s="1159"/>
      <c r="AF23" s="1159"/>
      <c r="AG23" s="1159"/>
    </row>
    <row r="24" s="978" customFormat="1" ht="18" customHeight="1" spans="1:33">
      <c r="A24" s="1050" t="s">
        <v>971</v>
      </c>
      <c r="B24" s="1014" t="s">
        <v>2229</v>
      </c>
      <c r="C24" s="129">
        <f ca="1">ROUND(IF('数据-取费表'!B22&lt;=1,F21*F24*F23/2,F21*(POWER((1+F24),F23/2)-1)),4)</f>
        <v>0.0005</v>
      </c>
      <c r="D24" s="1066" t="str">
        <f>IF(F23&lt;=1,"销售费用×利率×(建设周期÷2)","销售费用×((1+利率)^(建设周期÷2)-1)")</f>
        <v>销售费用×((1+利率)^(建设周期÷2)-1)</v>
      </c>
      <c r="E24" s="1014" t="s">
        <v>2230</v>
      </c>
      <c r="F24" s="1068">
        <f ca="1">'数据-取费表'!B40</f>
        <v>0.031</v>
      </c>
      <c r="G24" s="1058"/>
      <c r="H24" s="1044" t="s">
        <v>2420</v>
      </c>
      <c r="I24" s="1076" t="s">
        <v>2211</v>
      </c>
      <c r="J24" s="1074">
        <f ca="1">ROUND(J5*M24,2)</f>
        <v>0</v>
      </c>
      <c r="K24" s="1075" t="s">
        <v>2231</v>
      </c>
      <c r="L24" s="1076" t="s">
        <v>2195</v>
      </c>
      <c r="M24" s="1043">
        <f ca="1">INDIRECT("'数据-取费表'!Am"&amp;$G$1)</f>
        <v>0.005</v>
      </c>
      <c r="N24" s="1159"/>
      <c r="O24" s="1159"/>
      <c r="P24" s="1159"/>
      <c r="Q24" s="1239"/>
      <c r="R24" s="1159"/>
      <c r="S24" s="1159"/>
      <c r="T24" s="1159"/>
      <c r="U24" s="1159"/>
      <c r="V24" s="1159"/>
      <c r="W24" s="1159"/>
      <c r="X24" s="1159"/>
      <c r="Y24" s="1159"/>
      <c r="Z24" s="1159"/>
      <c r="AA24" s="1159"/>
      <c r="AB24" s="1159"/>
      <c r="AC24" s="1159"/>
      <c r="AD24" s="1159"/>
      <c r="AE24" s="1159"/>
      <c r="AF24" s="1159"/>
      <c r="AG24" s="1159"/>
    </row>
    <row r="25" ht="18" customHeight="1" spans="1:13">
      <c r="A25" s="1069" t="s">
        <v>1000</v>
      </c>
      <c r="B25" s="1014" t="s">
        <v>2233</v>
      </c>
      <c r="C25" s="129"/>
      <c r="D25" s="1061" t="s">
        <v>2234</v>
      </c>
      <c r="E25" s="131"/>
      <c r="F25" s="1060"/>
      <c r="G25" s="1003"/>
      <c r="H25" s="1045" t="s">
        <v>2421</v>
      </c>
      <c r="I25" s="1098" t="s">
        <v>2235</v>
      </c>
      <c r="J25" s="1047">
        <f ca="1">J5-J16</f>
        <v>-157</v>
      </c>
      <c r="K25" s="1099" t="s">
        <v>2236</v>
      </c>
      <c r="L25" s="1100"/>
      <c r="M25" s="1101"/>
    </row>
    <row r="26" ht="18" customHeight="1" spans="1:13">
      <c r="A26" s="1050" t="s">
        <v>967</v>
      </c>
      <c r="B26" s="1014" t="s">
        <v>2237</v>
      </c>
      <c r="C26" s="129">
        <f ca="1">ROUND((C19+C20)*F26,0)</f>
        <v>3615</v>
      </c>
      <c r="D26" s="1062" t="s">
        <v>2238</v>
      </c>
      <c r="E26" s="1070" t="s">
        <v>2239</v>
      </c>
      <c r="F26" s="1026">
        <f ca="1">INDIRECT("'数据-取费表'!q"&amp;$G$1)</f>
        <v>0.15</v>
      </c>
      <c r="G26" s="1003"/>
      <c r="H26" s="1071" t="s">
        <v>2422</v>
      </c>
      <c r="I26" s="1102" t="s">
        <v>2423</v>
      </c>
      <c r="J26" s="1012">
        <f ca="1">IF(J5&lt;&gt;0,ROUND(J25*(1-((1+M28)/(1+M26))^M27)/(M26-M28),0),0)</f>
        <v>0</v>
      </c>
      <c r="K26" s="1091" t="s">
        <v>2241</v>
      </c>
      <c r="L26" s="1014" t="s">
        <v>2424</v>
      </c>
      <c r="M26" s="1026">
        <f ca="1">INDIRECT("'数据-取费表'!I"&amp;$G$1)</f>
        <v>0.06</v>
      </c>
    </row>
    <row r="27" ht="18" customHeight="1" spans="1:13">
      <c r="A27" s="1050" t="s">
        <v>971</v>
      </c>
      <c r="B27" s="1014" t="s">
        <v>2243</v>
      </c>
      <c r="C27" s="129">
        <f ca="1">ROUND(F21*F26,4)</f>
        <v>0.003</v>
      </c>
      <c r="D27" s="1062" t="s">
        <v>2244</v>
      </c>
      <c r="E27" s="1056"/>
      <c r="F27" s="1057"/>
      <c r="G27" s="1003"/>
      <c r="H27" s="1072"/>
      <c r="I27" s="1103"/>
      <c r="J27" s="1019"/>
      <c r="K27" s="1104" t="s">
        <v>2245</v>
      </c>
      <c r="L27" s="1014" t="s">
        <v>2246</v>
      </c>
      <c r="M27" s="1105">
        <f ca="1">INDIRECT("'数据-取费表'!ag"&amp;$G$1)</f>
        <v>0</v>
      </c>
    </row>
    <row r="28" s="978" customFormat="1" ht="18" customHeight="1" spans="1:33">
      <c r="A28" s="1069" t="s">
        <v>1001</v>
      </c>
      <c r="B28" s="1014" t="s">
        <v>2248</v>
      </c>
      <c r="C28" s="129">
        <f>ROUND(F28/(1+'数据-取费表'!C42),4)</f>
        <v>0.0533</v>
      </c>
      <c r="D28" s="1062" t="s">
        <v>2425</v>
      </c>
      <c r="E28" s="1014" t="s">
        <v>2195</v>
      </c>
      <c r="F28" s="1059">
        <f>'数据-取费表'!B41</f>
        <v>0.056</v>
      </c>
      <c r="G28" s="1058"/>
      <c r="H28" s="1045"/>
      <c r="I28" s="1107"/>
      <c r="J28" s="1047"/>
      <c r="K28" s="1095"/>
      <c r="L28" s="1014" t="s">
        <v>2250</v>
      </c>
      <c r="M28" s="1026">
        <f ca="1">INDIRECT("'数据-取费表'!aa"&amp;$G$1)</f>
        <v>0</v>
      </c>
      <c r="N28" s="1159"/>
      <c r="O28" s="1159"/>
      <c r="P28" s="1159"/>
      <c r="Q28" s="1239"/>
      <c r="R28" s="1159"/>
      <c r="S28" s="1159"/>
      <c r="T28" s="1159"/>
      <c r="U28" s="1159"/>
      <c r="V28" s="1159"/>
      <c r="W28" s="1159"/>
      <c r="X28" s="1159"/>
      <c r="Y28" s="1159"/>
      <c r="Z28" s="1159"/>
      <c r="AA28" s="1159"/>
      <c r="AB28" s="1159"/>
      <c r="AC28" s="1159"/>
      <c r="AD28" s="1159"/>
      <c r="AE28" s="1159"/>
      <c r="AF28" s="1159"/>
      <c r="AG28" s="1159"/>
    </row>
    <row r="29" s="978" customFormat="1" ht="18" customHeight="1" spans="1:33">
      <c r="A29" s="1073" t="s">
        <v>2426</v>
      </c>
      <c r="B29" s="1042" t="s">
        <v>2252</v>
      </c>
      <c r="C29" s="1074">
        <f ca="1">ROUND((C19+C20+C23+C26)/(1-F21-C24-C27-C28),0)</f>
        <v>30626</v>
      </c>
      <c r="D29" s="1075"/>
      <c r="E29" s="1076"/>
      <c r="F29" s="1077"/>
      <c r="G29" s="1058"/>
      <c r="H29" s="1078" t="s">
        <v>2427</v>
      </c>
      <c r="I29" s="1108" t="s">
        <v>2428</v>
      </c>
      <c r="J29" s="1109">
        <f ca="1">ROUND(J26/(1+F40)^F41,0)</f>
        <v>0</v>
      </c>
      <c r="K29" s="1110" t="s">
        <v>2254</v>
      </c>
      <c r="L29" s="1111"/>
      <c r="M29" s="1112">
        <f ca="1">INDIRECT("'数据-取费表'!k"&amp;$G$1)</f>
        <v>47589.95</v>
      </c>
      <c r="N29" s="1159"/>
      <c r="O29" s="1159"/>
      <c r="P29" s="1159"/>
      <c r="Q29" s="1239"/>
      <c r="R29" s="1159"/>
      <c r="S29" s="1159"/>
      <c r="T29" s="1159"/>
      <c r="U29" s="1159"/>
      <c r="V29" s="1159"/>
      <c r="W29" s="1159"/>
      <c r="X29" s="1159"/>
      <c r="Y29" s="1159"/>
      <c r="Z29" s="1159"/>
      <c r="AA29" s="1159"/>
      <c r="AB29" s="1159"/>
      <c r="AC29" s="1159"/>
      <c r="AD29" s="1159"/>
      <c r="AE29" s="1159"/>
      <c r="AF29" s="1159"/>
      <c r="AG29" s="1159"/>
    </row>
    <row r="30" ht="18" customHeight="1" spans="1:13">
      <c r="A30" s="1045" t="s">
        <v>2255</v>
      </c>
      <c r="B30" s="1046" t="s">
        <v>2196</v>
      </c>
      <c r="C30" s="1047">
        <f ca="1">ROUND(C31+C36+C37+C38,0)</f>
        <v>1807</v>
      </c>
      <c r="D30" s="1079" t="s">
        <v>2197</v>
      </c>
      <c r="E30" s="1080"/>
      <c r="F30" s="1009"/>
      <c r="G30" s="1003"/>
      <c r="H30" s="1081"/>
      <c r="I30" s="1160"/>
      <c r="J30" s="1161"/>
      <c r="K30" s="1162"/>
      <c r="L30" s="1163"/>
      <c r="M30" s="1164"/>
    </row>
    <row r="31" ht="18" customHeight="1" spans="1:13">
      <c r="A31" s="1055" t="s">
        <v>942</v>
      </c>
      <c r="B31" s="1014" t="s">
        <v>2201</v>
      </c>
      <c r="C31" s="1082">
        <f ca="1">ROUND(IF(AND(项目基本情况!B11="自然人",项目基本情况!B10="北京市"),C6*F31/(1+'数据-取费表'!C42),C32+C33+C34),2)</f>
        <v>1576.52</v>
      </c>
      <c r="D31" s="1052" t="s">
        <v>2202</v>
      </c>
      <c r="E31" s="1083" t="s">
        <v>2203</v>
      </c>
      <c r="F31" s="1084" t="str">
        <f ca="1">IF(项目基本情况!B11="企业","——",IF(M47="住宅",IF(F6*F7*F8/12/(1+'数据-取费表'!F30)&gt;100000,4%,2.5%),IF(F6*F7*F8/12/(1+'数据-取费表'!F30)&gt;100000,12%,7%)))</f>
        <v>——</v>
      </c>
      <c r="G31" s="1003"/>
      <c r="H31" s="1085" t="s">
        <v>2257</v>
      </c>
      <c r="I31" s="1160"/>
      <c r="J31" s="1161"/>
      <c r="K31" s="1162"/>
      <c r="L31" s="1163"/>
      <c r="M31" s="1164"/>
    </row>
    <row r="32" ht="18" customHeight="1" spans="1:13">
      <c r="A32" s="1050" t="s">
        <v>967</v>
      </c>
      <c r="B32" s="1014" t="s">
        <v>2204</v>
      </c>
      <c r="C32" s="129">
        <f ca="1">ROUND(C6*F32/(1+'数据-取费表'!C42),2)</f>
        <v>500.27</v>
      </c>
      <c r="D32" s="1083" t="s">
        <v>2205</v>
      </c>
      <c r="E32" s="1014" t="s">
        <v>2195</v>
      </c>
      <c r="F32" s="1059">
        <f>'数据-取费表'!B41</f>
        <v>0.056</v>
      </c>
      <c r="G32" s="1003"/>
      <c r="H32" s="1086"/>
      <c r="I32" s="1165"/>
      <c r="J32" s="1166"/>
      <c r="K32" s="1167"/>
      <c r="L32" s="1168"/>
      <c r="M32" s="1169"/>
    </row>
    <row r="33" ht="18" customHeight="1" spans="1:13">
      <c r="A33" s="1050" t="s">
        <v>971</v>
      </c>
      <c r="B33" s="1014" t="s">
        <v>2208</v>
      </c>
      <c r="C33" s="129">
        <f ca="1">IF(D33="按租金收入计税",ROUND(C6*F33/(1+'数据-取费表'!C42),2),IF(D33="按房产原值计税",ROUND(C29*F33*0.7,2),INDIRECT("'数据-取费表'!Aj"&amp;$G$1)))</f>
        <v>1072</v>
      </c>
      <c r="D33" s="1087" t="s">
        <v>2209</v>
      </c>
      <c r="E33" s="1014" t="s">
        <v>2195</v>
      </c>
      <c r="F33" s="1059">
        <f>IF(D33="按租金收入计税",'数据-取费表'!B51,'数据-取费表'!B50)</f>
        <v>0.12</v>
      </c>
      <c r="G33" s="1003"/>
      <c r="H33" s="1088"/>
      <c r="I33" s="1088"/>
      <c r="J33" s="1088"/>
      <c r="K33" s="1170"/>
      <c r="L33" s="1088"/>
      <c r="M33" s="1088"/>
    </row>
    <row r="34" ht="18" customHeight="1" spans="1:13">
      <c r="A34" s="1063" t="s">
        <v>974</v>
      </c>
      <c r="B34" s="1089" t="s">
        <v>2213</v>
      </c>
      <c r="C34" s="1090">
        <f ca="1">ROUND(F34*F35/10000,2)</f>
        <v>4.25</v>
      </c>
      <c r="D34" s="1091" t="s">
        <v>2214</v>
      </c>
      <c r="E34" s="1014" t="s">
        <v>2215</v>
      </c>
      <c r="F34" s="1067">
        <f>'数据-取费表'!B52</f>
        <v>3</v>
      </c>
      <c r="G34" s="1003"/>
      <c r="H34" s="1081"/>
      <c r="I34" s="1171" t="s">
        <v>2429</v>
      </c>
      <c r="J34" s="1172"/>
      <c r="K34" s="1173"/>
      <c r="L34" s="1174"/>
      <c r="M34" s="1174"/>
    </row>
    <row r="35" ht="18" customHeight="1" spans="1:13">
      <c r="A35" s="1092"/>
      <c r="B35" s="1093"/>
      <c r="C35" s="1094"/>
      <c r="D35" s="1095"/>
      <c r="E35" s="1014" t="s">
        <v>2220</v>
      </c>
      <c r="F35" s="1015">
        <f ca="1">INDIRECT("'数据-取费表'!r"&amp;$G$1)</f>
        <v>14164.19</v>
      </c>
      <c r="G35" s="1003"/>
      <c r="H35" s="1081"/>
      <c r="I35" s="1175" t="s">
        <v>2430</v>
      </c>
      <c r="J35" s="1176">
        <f ca="1">ROUND(C13*J36,0)</f>
        <v>2144</v>
      </c>
      <c r="K35" s="1170"/>
      <c r="L35" s="1088"/>
      <c r="M35" s="1088"/>
    </row>
    <row r="36" ht="18" customHeight="1" spans="1:13">
      <c r="A36" s="1055" t="s">
        <v>944</v>
      </c>
      <c r="B36" s="1014" t="s">
        <v>2223</v>
      </c>
      <c r="C36" s="129">
        <f ca="1">ROUND(C29*F36,2)</f>
        <v>153.13</v>
      </c>
      <c r="D36" s="1083" t="s">
        <v>2258</v>
      </c>
      <c r="E36" s="1014" t="s">
        <v>2195</v>
      </c>
      <c r="F36" s="1096">
        <f ca="1">INDIRECT("'数据-取费表'!Ak"&amp;$G$1)</f>
        <v>0.005</v>
      </c>
      <c r="G36" s="1003"/>
      <c r="H36" s="1088"/>
      <c r="I36" s="1177" t="s">
        <v>2431</v>
      </c>
      <c r="J36" s="1178">
        <f ca="1">INDIRECT("'数据-取费表'!j"&amp;$G$1)</f>
        <v>0.07</v>
      </c>
      <c r="K36" s="1179"/>
      <c r="L36" s="1088"/>
      <c r="M36" s="1088"/>
    </row>
    <row r="37" ht="18" customHeight="1" spans="1:13">
      <c r="A37" s="1055" t="s">
        <v>1013</v>
      </c>
      <c r="B37" s="1014" t="s">
        <v>2227</v>
      </c>
      <c r="C37" s="129">
        <f ca="1">ROUND(C13*F37,2)</f>
        <v>30.63</v>
      </c>
      <c r="D37" s="1083" t="s">
        <v>2228</v>
      </c>
      <c r="E37" s="1014" t="s">
        <v>2195</v>
      </c>
      <c r="F37" s="1097">
        <f ca="1">INDIRECT("'数据-取费表'!Al"&amp;$G$1)</f>
        <v>0.001</v>
      </c>
      <c r="G37" s="1003"/>
      <c r="H37" s="1088"/>
      <c r="I37" s="1180" t="s">
        <v>2432</v>
      </c>
      <c r="J37" s="1181"/>
      <c r="K37" s="1179"/>
      <c r="L37" s="1088"/>
      <c r="M37" s="1088"/>
    </row>
    <row r="38" ht="18" customHeight="1" spans="1:13">
      <c r="A38" s="1044" t="s">
        <v>2420</v>
      </c>
      <c r="B38" s="1076" t="s">
        <v>2211</v>
      </c>
      <c r="C38" s="1074">
        <f ca="1">ROUND(C5*F38,2)</f>
        <v>46.96</v>
      </c>
      <c r="D38" s="1075" t="s">
        <v>2231</v>
      </c>
      <c r="E38" s="1076" t="s">
        <v>2195</v>
      </c>
      <c r="F38" s="1043">
        <f ca="1">INDIRECT("'数据-取费表'!Am"&amp;$G$1)</f>
        <v>0.005</v>
      </c>
      <c r="G38" s="1003"/>
      <c r="H38" s="1088"/>
      <c r="I38" s="1182" t="s">
        <v>2433</v>
      </c>
      <c r="J38" s="1183"/>
      <c r="K38" s="1184"/>
      <c r="L38" s="1088"/>
      <c r="M38" s="1088"/>
    </row>
    <row r="39" ht="24.65" customHeight="1" spans="1:13">
      <c r="A39" s="1045" t="s">
        <v>2421</v>
      </c>
      <c r="B39" s="1098" t="s">
        <v>2235</v>
      </c>
      <c r="C39" s="1047">
        <f ca="1">C5-C30</f>
        <v>7585</v>
      </c>
      <c r="D39" s="1099" t="s">
        <v>2236</v>
      </c>
      <c r="E39" s="1100"/>
      <c r="F39" s="1101"/>
      <c r="G39" s="1003"/>
      <c r="H39" s="1088"/>
      <c r="I39" s="1175" t="s">
        <v>2434</v>
      </c>
      <c r="J39" s="1185">
        <f ca="1">ROUND(J35/C39,3)</f>
        <v>0.283</v>
      </c>
      <c r="K39" s="1184"/>
      <c r="L39" s="1088"/>
      <c r="M39" s="1088"/>
    </row>
    <row r="40" ht="18" customHeight="1" spans="1:13">
      <c r="A40" s="1004" t="s">
        <v>2422</v>
      </c>
      <c r="B40" s="1102" t="s">
        <v>2435</v>
      </c>
      <c r="C40" s="1012">
        <f ca="1">ROUND(C39*(1-((1+F42)/(1+F40))^F41)/(F40-F42),0)</f>
        <v>118314</v>
      </c>
      <c r="D40" s="1091" t="s">
        <v>2241</v>
      </c>
      <c r="E40" s="1014" t="s">
        <v>2424</v>
      </c>
      <c r="F40" s="1026">
        <f ca="1">INDIRECT("'数据-取费表'!I"&amp;$G$1)</f>
        <v>0.06</v>
      </c>
      <c r="G40" s="1003"/>
      <c r="H40" s="1003"/>
      <c r="I40" s="1175" t="s">
        <v>2436</v>
      </c>
      <c r="J40" s="1185">
        <f ca="1">1-J39</f>
        <v>0.717</v>
      </c>
      <c r="K40" s="1184"/>
      <c r="L40" s="1003"/>
      <c r="M40" s="1003"/>
    </row>
    <row r="41" ht="18" customHeight="1" spans="1:13">
      <c r="A41" s="1024"/>
      <c r="B41" s="1103"/>
      <c r="C41" s="1019"/>
      <c r="D41" s="1104" t="s">
        <v>2245</v>
      </c>
      <c r="E41" s="1014" t="s">
        <v>2246</v>
      </c>
      <c r="F41" s="1105">
        <f ca="1">IF(INDIRECT("'数据-取费表'!af"&amp;$G$1)=0,INDIRECT("'数据-取费表'!ae"&amp;$G$1),INDIRECT("'数据-取费表'!af"&amp;$G$1))</f>
        <v>47.15</v>
      </c>
      <c r="G41" s="1003"/>
      <c r="H41" s="1106"/>
      <c r="I41" s="1182" t="s">
        <v>2437</v>
      </c>
      <c r="J41" s="715"/>
      <c r="K41" s="1179"/>
      <c r="L41" s="1106"/>
      <c r="M41" s="1106"/>
    </row>
    <row r="42" ht="18" customHeight="1" spans="1:13">
      <c r="A42" s="1033"/>
      <c r="B42" s="1107"/>
      <c r="C42" s="1047"/>
      <c r="D42" s="1095"/>
      <c r="E42" s="1014" t="s">
        <v>2250</v>
      </c>
      <c r="F42" s="1026">
        <f ca="1">INDIRECT("'数据-取费表'!v"&amp;$G$1)</f>
        <v>0</v>
      </c>
      <c r="G42" s="1003"/>
      <c r="H42" s="1106"/>
      <c r="I42" s="1186" t="s">
        <v>2438</v>
      </c>
      <c r="J42" s="1185">
        <f ca="1">ROUND(C13/C40,3)</f>
        <v>0.259</v>
      </c>
      <c r="K42" s="1179"/>
      <c r="L42" s="1106"/>
      <c r="M42" s="1106"/>
    </row>
    <row r="43" ht="18" customHeight="1" spans="1:13">
      <c r="A43" s="1078" t="s">
        <v>2427</v>
      </c>
      <c r="B43" s="1108" t="s">
        <v>2439</v>
      </c>
      <c r="C43" s="1109">
        <f ca="1">ROUND(C40*10000/F43,0)</f>
        <v>24861</v>
      </c>
      <c r="D43" s="1110" t="s">
        <v>2440</v>
      </c>
      <c r="E43" s="1111" t="s">
        <v>2441</v>
      </c>
      <c r="F43" s="1112">
        <f ca="1">INDIRECT("'数据-取费表'!k"&amp;$G$1)</f>
        <v>47589.95</v>
      </c>
      <c r="G43" s="1003"/>
      <c r="H43" s="1106"/>
      <c r="I43" s="1186" t="s">
        <v>2442</v>
      </c>
      <c r="J43" s="1187">
        <f ca="1">1-J42</f>
        <v>0.741</v>
      </c>
      <c r="K43" s="1179"/>
      <c r="L43" s="1106"/>
      <c r="M43" s="1106"/>
    </row>
    <row r="44" s="722" customFormat="1" ht="18" customHeight="1" spans="1:17">
      <c r="A44" s="1113"/>
      <c r="B44" s="1113"/>
      <c r="C44" s="1114"/>
      <c r="D44" s="1113"/>
      <c r="E44" s="1113"/>
      <c r="F44" s="1113"/>
      <c r="K44" s="1188"/>
      <c r="Q44" s="982"/>
    </row>
    <row r="45" s="722" customFormat="1" ht="18" customHeight="1" spans="1:17">
      <c r="A45" s="1113"/>
      <c r="B45" s="1113"/>
      <c r="C45" s="1114"/>
      <c r="D45" s="1113"/>
      <c r="E45" s="1113"/>
      <c r="F45" s="1113"/>
      <c r="K45" s="1188"/>
      <c r="Q45" s="982"/>
    </row>
    <row r="46" s="722" customFormat="1" ht="18" customHeight="1" spans="1:18">
      <c r="A46" s="1115" t="s">
        <v>2443</v>
      </c>
      <c r="B46" s="1113"/>
      <c r="C46" s="1116">
        <f ca="1">C67-C40</f>
        <v>-121247</v>
      </c>
      <c r="D46" s="1117"/>
      <c r="E46" s="1117"/>
      <c r="F46" s="1117"/>
      <c r="I46" s="1189" t="s">
        <v>2271</v>
      </c>
      <c r="J46" s="1190"/>
      <c r="K46" s="1191"/>
      <c r="L46" s="1192">
        <f ca="1">IF(OR(M47="住宅",D1="土地（套用方法）"),0,IF(L48&gt;J51,L60,J60))</f>
        <v>0</v>
      </c>
      <c r="M46" s="1193"/>
      <c r="O46" s="1194" t="s">
        <v>2272</v>
      </c>
      <c r="P46" s="1195"/>
      <c r="Q46" s="667"/>
      <c r="R46" s="1195"/>
    </row>
    <row r="47" s="722" customFormat="1" ht="18" customHeight="1" spans="1:18">
      <c r="A47" s="1118">
        <v>1</v>
      </c>
      <c r="B47" s="1119" t="s">
        <v>2444</v>
      </c>
      <c r="C47" s="1120">
        <f ca="1">C48+C52+C54</f>
        <v>0</v>
      </c>
      <c r="D47" s="1121"/>
      <c r="E47" s="1121"/>
      <c r="F47" s="1122"/>
      <c r="I47" s="1196" t="s">
        <v>2273</v>
      </c>
      <c r="J47" s="1197" t="s">
        <v>2331</v>
      </c>
      <c r="K47" s="1198" t="s">
        <v>2274</v>
      </c>
      <c r="L47" s="1199">
        <f ca="1">INDIRECT("'数据-取费表'!d"&amp;$G$1)</f>
        <v>50</v>
      </c>
      <c r="M47" s="667" t="str">
        <f>IF(ISNUMBER(FIND("住宅",C1)),"住宅","非住宅")</f>
        <v>非住宅</v>
      </c>
      <c r="O47" s="1200" t="s">
        <v>1502</v>
      </c>
      <c r="P47" s="1201" t="s">
        <v>444</v>
      </c>
      <c r="Q47" s="1240" t="s">
        <v>2275</v>
      </c>
      <c r="R47" s="1201" t="s">
        <v>2276</v>
      </c>
    </row>
    <row r="48" s="722" customFormat="1" ht="18" customHeight="1" spans="1:18">
      <c r="A48" s="1123" t="s">
        <v>1267</v>
      </c>
      <c r="B48" s="1124" t="s">
        <v>2445</v>
      </c>
      <c r="C48" s="1125">
        <f ca="1">ROUND(F48*F50*F49*(1-F51)/10000,0)</f>
        <v>0</v>
      </c>
      <c r="D48" s="1126" t="s">
        <v>2414</v>
      </c>
      <c r="E48" s="1127" t="s">
        <v>2446</v>
      </c>
      <c r="F48" s="1128">
        <f ca="1">M6</f>
        <v>0</v>
      </c>
      <c r="G48" s="1129"/>
      <c r="I48" s="1202" t="s">
        <v>2277</v>
      </c>
      <c r="J48" s="1203" t="s">
        <v>2326</v>
      </c>
      <c r="K48" s="1204" t="s">
        <v>373</v>
      </c>
      <c r="L48" s="716">
        <f ca="1">INDIRECT("'数据-取费表'!f"&amp;$G$1)</f>
        <v>48.65</v>
      </c>
      <c r="M48" s="1193"/>
      <c r="O48" s="1205" t="s">
        <v>2278</v>
      </c>
      <c r="P48" s="1206" t="s">
        <v>2279</v>
      </c>
      <c r="Q48" s="1241">
        <f ca="1">C40+J29</f>
        <v>118314</v>
      </c>
      <c r="R48" s="1206" t="s">
        <v>2280</v>
      </c>
    </row>
    <row r="49" s="722" customFormat="1" ht="18" customHeight="1" spans="1:18">
      <c r="A49" s="1024"/>
      <c r="B49" s="1103"/>
      <c r="C49" s="1019"/>
      <c r="D49" s="1020"/>
      <c r="E49" s="1014" t="s">
        <v>2180</v>
      </c>
      <c r="F49" s="1015">
        <f ca="1">F7</f>
        <v>47589.95</v>
      </c>
      <c r="G49" s="1129"/>
      <c r="H49" s="1130"/>
      <c r="I49" s="1202" t="s">
        <v>2281</v>
      </c>
      <c r="J49" s="1207">
        <v>2026</v>
      </c>
      <c r="K49" s="1208" t="s">
        <v>2282</v>
      </c>
      <c r="L49" s="1209"/>
      <c r="M49" s="1193"/>
      <c r="O49" s="1205" t="s">
        <v>2283</v>
      </c>
      <c r="P49" s="1206" t="s">
        <v>2284</v>
      </c>
      <c r="Q49" s="1241" t="str">
        <f ca="1">J60</f>
        <v>0</v>
      </c>
      <c r="R49" s="1206" t="s">
        <v>2285</v>
      </c>
    </row>
    <row r="50" s="722" customFormat="1" ht="18" customHeight="1" spans="1:18">
      <c r="A50" s="1024"/>
      <c r="B50" s="1103"/>
      <c r="C50" s="1019"/>
      <c r="D50" s="1020"/>
      <c r="E50" s="1014" t="s">
        <v>2181</v>
      </c>
      <c r="F50" s="1015">
        <f ca="1">F8</f>
        <v>365</v>
      </c>
      <c r="G50" s="1131"/>
      <c r="H50" s="1130"/>
      <c r="I50" s="1202" t="s">
        <v>2286</v>
      </c>
      <c r="J50" s="1210">
        <f>SUMPRODUCT((I63:I65=J47)*(J62:L62=J48)*(J63:L65))</f>
        <v>60</v>
      </c>
      <c r="K50" s="1208" t="s">
        <v>2287</v>
      </c>
      <c r="L50" s="1209"/>
      <c r="M50" s="1193"/>
      <c r="O50" s="1211" t="s">
        <v>2288</v>
      </c>
      <c r="P50" s="1206" t="s">
        <v>2289</v>
      </c>
      <c r="Q50" s="1241">
        <f ca="1">C29</f>
        <v>30626</v>
      </c>
      <c r="R50" s="1206" t="s">
        <v>2280</v>
      </c>
    </row>
    <row r="51" s="722" customFormat="1" ht="18" customHeight="1" spans="1:18">
      <c r="A51" s="1024"/>
      <c r="B51" s="1103"/>
      <c r="C51" s="1019"/>
      <c r="D51" s="1020"/>
      <c r="E51" s="1014" t="s">
        <v>2182</v>
      </c>
      <c r="F51" s="1132"/>
      <c r="H51" s="1130"/>
      <c r="I51" s="1212" t="s">
        <v>2290</v>
      </c>
      <c r="J51" s="1213">
        <f>IF(J49="",J50,J49+J50-YEAR('数据-取费表'!B2))</f>
        <v>61</v>
      </c>
      <c r="K51" s="1202" t="s">
        <v>2291</v>
      </c>
      <c r="L51" s="1214">
        <f ca="1">ROUND(-PV(INDIRECT("'数据-取费表'!h"&amp;$G$1),J51,(C39-C13*J36),0),0)</f>
        <v>95155</v>
      </c>
      <c r="M51" s="1193"/>
      <c r="O51" s="1211" t="s">
        <v>2292</v>
      </c>
      <c r="P51" s="1206" t="s">
        <v>2293</v>
      </c>
      <c r="Q51" s="1242" t="e">
        <f ca="1">J58</f>
        <v>#VALUE!</v>
      </c>
      <c r="R51" s="1243"/>
    </row>
    <row r="52" s="722" customFormat="1" ht="18" customHeight="1" spans="1:18">
      <c r="A52" s="1004" t="s">
        <v>2447</v>
      </c>
      <c r="B52" s="1028" t="s">
        <v>2183</v>
      </c>
      <c r="C52" s="128">
        <f ca="1">ROUND(IF(F52="押一",C48/12*F11,IF(F52="押二",C48/12*2*F11,IF(F52="押三",C48/12*3*F11,C53*F11))),0)</f>
        <v>0</v>
      </c>
      <c r="D52" s="1029" t="s">
        <v>2184</v>
      </c>
      <c r="E52" s="1030" t="s">
        <v>2185</v>
      </c>
      <c r="F52" s="1031"/>
      <c r="I52" s="1215" t="s">
        <v>2294</v>
      </c>
      <c r="J52" s="1216">
        <v>0.075</v>
      </c>
      <c r="K52" s="1215" t="s">
        <v>1339</v>
      </c>
      <c r="L52" s="1216"/>
      <c r="M52" s="1193"/>
      <c r="O52" s="1211" t="s">
        <v>2295</v>
      </c>
      <c r="P52" s="1206" t="s">
        <v>2296</v>
      </c>
      <c r="Q52" s="1242">
        <f>J52</f>
        <v>0.075</v>
      </c>
      <c r="R52" s="1243"/>
    </row>
    <row r="53" s="722" customFormat="1" ht="39.75" customHeight="1" spans="1:18">
      <c r="A53" s="1024"/>
      <c r="B53" s="1034" t="s">
        <v>2186</v>
      </c>
      <c r="C53" s="1035"/>
      <c r="D53" s="1029"/>
      <c r="E53" s="1030"/>
      <c r="F53" s="1133"/>
      <c r="I53" s="1217" t="s">
        <v>2297</v>
      </c>
      <c r="J53" s="1218">
        <f ca="1">IF(M47="住宅",IF(D1="——",MAX(J51,L48),MAX(J51,L48-'数据-取费表'!B20)),IF(D1="——",MIN(J51,L48),MIN(J51,L48-'数据-取费表'!B20)))</f>
        <v>47.15</v>
      </c>
      <c r="K53" s="1219" t="s">
        <v>2448</v>
      </c>
      <c r="L53" s="1220"/>
      <c r="M53" s="1193"/>
      <c r="O53" s="1211" t="s">
        <v>2298</v>
      </c>
      <c r="P53" s="1206" t="s">
        <v>2299</v>
      </c>
      <c r="Q53" s="1241">
        <f ca="1">J53</f>
        <v>47.15</v>
      </c>
      <c r="R53" s="1206" t="s">
        <v>2300</v>
      </c>
    </row>
    <row r="54" s="722" customFormat="1" ht="18" customHeight="1" spans="1:18">
      <c r="A54" s="1038" t="s">
        <v>1013</v>
      </c>
      <c r="B54" s="1039" t="s">
        <v>2187</v>
      </c>
      <c r="C54" s="1040"/>
      <c r="D54" s="1029"/>
      <c r="E54" s="1030"/>
      <c r="F54" s="1133"/>
      <c r="I54" s="7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88"/>
      <c r="M54" s="1193"/>
      <c r="O54" s="1205" t="s">
        <v>2301</v>
      </c>
      <c r="P54" s="1206" t="s">
        <v>2302</v>
      </c>
      <c r="Q54" s="1241">
        <f ca="1">Q48+Q49</f>
        <v>118314</v>
      </c>
      <c r="R54" s="1243" t="s">
        <v>2303</v>
      </c>
    </row>
    <row r="55" s="722" customFormat="1" ht="18" customHeight="1" spans="1:18">
      <c r="A55" s="1134">
        <v>2</v>
      </c>
      <c r="B55" s="1135" t="s">
        <v>2191</v>
      </c>
      <c r="C55" s="128">
        <f ca="1">C13</f>
        <v>30626</v>
      </c>
      <c r="D55" s="1070"/>
      <c r="E55" s="1070"/>
      <c r="F55" s="1133"/>
      <c r="I55" s="1221" t="s">
        <v>2304</v>
      </c>
      <c r="J55" s="1222" t="e">
        <f ca="1">ROUND(IF(J47="钢混",J57/J50,1-(1-2%)*(J50-J57)/J50),3)</f>
        <v>#VALUE!</v>
      </c>
      <c r="K55" s="1223" t="s">
        <v>2305</v>
      </c>
      <c r="L55" s="1224"/>
      <c r="M55" s="1193"/>
      <c r="O55" s="1225" t="s">
        <v>2306</v>
      </c>
      <c r="P55" s="1195"/>
      <c r="Q55" s="667"/>
      <c r="R55" s="1195"/>
    </row>
    <row r="56" s="722" customFormat="1" ht="42.75" customHeight="1" spans="1:18">
      <c r="A56" s="1069"/>
      <c r="B56" s="1136" t="s">
        <v>2252</v>
      </c>
      <c r="C56" s="129">
        <f ca="1">C29</f>
        <v>30626</v>
      </c>
      <c r="D56" s="1083"/>
      <c r="E56" s="1014"/>
      <c r="F56" s="1059"/>
      <c r="I56" s="1226" t="s">
        <v>2307</v>
      </c>
      <c r="J56" s="1227" t="s">
        <v>584</v>
      </c>
      <c r="K56" s="1202" t="s">
        <v>2308</v>
      </c>
      <c r="L56" s="716" t="str">
        <f ca="1">IF(L48&lt;J51,"——",L48-J51)</f>
        <v>——</v>
      </c>
      <c r="M56" s="1193"/>
      <c r="O56" s="1200" t="s">
        <v>1502</v>
      </c>
      <c r="P56" s="1201" t="s">
        <v>444</v>
      </c>
      <c r="Q56" s="1240" t="s">
        <v>2275</v>
      </c>
      <c r="R56" s="1201" t="s">
        <v>2276</v>
      </c>
    </row>
    <row r="57" s="722" customFormat="1" ht="28.5" customHeight="1" spans="1:18">
      <c r="A57" s="1134" t="s">
        <v>2255</v>
      </c>
      <c r="B57" s="1135" t="s">
        <v>2196</v>
      </c>
      <c r="C57" s="128">
        <f ca="1">ROUND(C58+C63+C64+C65,0)</f>
        <v>188</v>
      </c>
      <c r="D57" s="1137" t="s">
        <v>2197</v>
      </c>
      <c r="E57" s="131"/>
      <c r="F57" s="1060"/>
      <c r="I57" s="1228" t="s">
        <v>2309</v>
      </c>
      <c r="J57" s="1229" t="str">
        <f ca="1">IF(OR(M47="住宅",J51&lt;L48,J56="是"),"——",J51-L48)</f>
        <v>——</v>
      </c>
      <c r="K57" s="1202" t="s">
        <v>2310</v>
      </c>
      <c r="L57" s="716" t="str">
        <f ca="1">IF(L48&lt;J51,"——",IF(L55="比较法",L49,IF(L55="基准地价",L50,L51)))</f>
        <v>——</v>
      </c>
      <c r="M57" s="1193"/>
      <c r="O57" s="1205" t="s">
        <v>2278</v>
      </c>
      <c r="P57" s="1206" t="s">
        <v>2279</v>
      </c>
      <c r="Q57" s="1241">
        <f ca="1">C40+J29</f>
        <v>118314</v>
      </c>
      <c r="R57" s="1206" t="s">
        <v>2280</v>
      </c>
    </row>
    <row r="58" s="722" customFormat="1" ht="28.5" customHeight="1" spans="1:18">
      <c r="A58" s="1055" t="s">
        <v>942</v>
      </c>
      <c r="B58" s="1014" t="s">
        <v>2201</v>
      </c>
      <c r="C58" s="1082">
        <f ca="1">ROUND(IF(AND(项目基本情况!B11="自然人",项目基本情况!B10="北京市"),C48*F58/(1+'数据-取费表'!C42),C59+C60+C61),2)</f>
        <v>4.25</v>
      </c>
      <c r="D58" s="1052" t="s">
        <v>2202</v>
      </c>
      <c r="E58" s="1083" t="s">
        <v>2203</v>
      </c>
      <c r="F58" s="1084" t="str">
        <f ca="1">IF(项目基本情况!B11="企业","——",IF('数据-取费表'!B10="住宅",IF(F48*F49*F50/12/(1+'数据-取费表'!F30)&gt;100000,4%,2.5%),IF(F48*F49*F50/12/(1+'数据-取费表'!F30)&gt;100000,12%,7%)))</f>
        <v>——</v>
      </c>
      <c r="I58" s="1228" t="s">
        <v>2311</v>
      </c>
      <c r="J58" s="1230" t="e">
        <f ca="1">IF(J55&lt;0.4,0.4,J55)</f>
        <v>#VALUE!</v>
      </c>
      <c r="K58" s="1202" t="s">
        <v>2312</v>
      </c>
      <c r="L58" s="716" t="e">
        <f ca="1">ROUND(POWER(1+L52,L47-L48)*(POWER(1+L52,L48)-1)/(POWER(1+L52,L47)-1),4)</f>
        <v>#DIV/0!</v>
      </c>
      <c r="M58" s="1193"/>
      <c r="O58" s="1205" t="s">
        <v>2283</v>
      </c>
      <c r="P58" s="1206" t="s">
        <v>2313</v>
      </c>
      <c r="Q58" s="1241">
        <f ca="1">L60</f>
        <v>0</v>
      </c>
      <c r="R58" s="1243" t="s">
        <v>2314</v>
      </c>
    </row>
    <row r="59" s="722" customFormat="1" ht="28.5" customHeight="1" spans="1:18">
      <c r="A59" s="1050" t="s">
        <v>967</v>
      </c>
      <c r="B59" s="1014" t="s">
        <v>2204</v>
      </c>
      <c r="C59" s="129">
        <f ca="1">ROUND(C47*F59/1.05,2)</f>
        <v>0</v>
      </c>
      <c r="D59" s="1083" t="s">
        <v>2205</v>
      </c>
      <c r="E59" s="1014" t="s">
        <v>2195</v>
      </c>
      <c r="F59" s="1059">
        <f t="shared" ref="F59:F65" si="0">F32</f>
        <v>0.056</v>
      </c>
      <c r="I59" s="1228" t="s">
        <v>2315</v>
      </c>
      <c r="J59" s="1229" t="str">
        <f ca="1">IF(OR(M47="住宅",J51&lt;L48,J56="是"),"——",ROUND(C29*J58,0))</f>
        <v>——</v>
      </c>
      <c r="K59" s="1202" t="str">
        <f>IF(D1="——","建筑物剩余耐用年限下的土地年期修正系数Kn","建设期及建筑物耐用年限下的土地年期修正系数Kn")</f>
        <v>建设期及建筑物耐用年限下的土地年期修正系数Kn</v>
      </c>
      <c r="L59" s="716" t="e">
        <f ca="1">ROUND(IF(D1="土地（套用方法）",POWER(1+L52,L47-(J51+'数据-取费表'!B20))*(POWER(1+L52,(J51+'数据-取费表'!B20))-1)/(POWER(1+L52,L47)-1),POWER(1+L52,L47-J51)*(POWER(1+L52,J51)-1)/(POWER(1+L52,L47)-1)),4)</f>
        <v>#DIV/0!</v>
      </c>
      <c r="M59" s="1193"/>
      <c r="O59" s="1211" t="s">
        <v>2288</v>
      </c>
      <c r="P59" s="1206" t="s">
        <v>2317</v>
      </c>
      <c r="Q59" s="1241">
        <f>IF(L55="比较法",L49,IF(L55="基准地价",L50,0))</f>
        <v>0</v>
      </c>
      <c r="R59" s="1206" t="s">
        <v>2280</v>
      </c>
    </row>
    <row r="60" s="722" customFormat="1" ht="18" customHeight="1" spans="1:18">
      <c r="A60" s="1050" t="s">
        <v>971</v>
      </c>
      <c r="B60" s="1014" t="s">
        <v>2208</v>
      </c>
      <c r="C60" s="129">
        <f ca="1">IF(D60="按租金收入计税",ROUND(C48*F60/(1+'数据-取费表'!C42),2),IF(D60="按房产原值计税",ROUND(C56*F60*0.7,2),INDIRECT("'数据-取费表'!Aj"&amp;$G$1)))</f>
        <v>0</v>
      </c>
      <c r="D60" s="1083" t="str">
        <f>D33</f>
        <v>按租金收入计税</v>
      </c>
      <c r="E60" s="1014" t="s">
        <v>2195</v>
      </c>
      <c r="F60" s="1059">
        <f t="shared" si="0"/>
        <v>0.12</v>
      </c>
      <c r="I60" s="1231" t="s">
        <v>2318</v>
      </c>
      <c r="J60" s="1232" t="str">
        <f ca="1">IF(OR(M47="住宅",J51&lt;L48,J56="是"),"0",ROUND(J59/(1+J52)^J53,0))</f>
        <v>0</v>
      </c>
      <c r="K60" s="1233" t="s">
        <v>2319</v>
      </c>
      <c r="L60" s="1232">
        <f ca="1">IF(OR(M47="住宅",L48&lt;J51),0,ROUND(L57*(L58/L59-1),0))</f>
        <v>0</v>
      </c>
      <c r="M60" s="1193"/>
      <c r="O60" s="1211" t="s">
        <v>2292</v>
      </c>
      <c r="P60" s="1206" t="s">
        <v>2320</v>
      </c>
      <c r="Q60" s="1242">
        <f>L52</f>
        <v>0</v>
      </c>
      <c r="R60" s="1243"/>
    </row>
    <row r="61" s="722" customFormat="1" ht="18" customHeight="1" spans="1:18">
      <c r="A61" s="1063" t="s">
        <v>974</v>
      </c>
      <c r="B61" s="1089" t="s">
        <v>2213</v>
      </c>
      <c r="C61" s="1090">
        <f ca="1">ROUND(F61*F62/10000,2)</f>
        <v>4.25</v>
      </c>
      <c r="D61" s="1091" t="s">
        <v>2214</v>
      </c>
      <c r="E61" s="1014" t="s">
        <v>2215</v>
      </c>
      <c r="F61" s="1067">
        <f t="shared" si="0"/>
        <v>3</v>
      </c>
      <c r="K61" s="1188"/>
      <c r="O61" s="1211" t="s">
        <v>2295</v>
      </c>
      <c r="P61" s="1206" t="s">
        <v>2321</v>
      </c>
      <c r="Q61" s="1241" t="e">
        <f ca="1">L58</f>
        <v>#DIV/0!</v>
      </c>
      <c r="R61" s="1243" t="s">
        <v>2322</v>
      </c>
    </row>
    <row r="62" s="722" customFormat="1" ht="16.25" spans="1:18">
      <c r="A62" s="1092"/>
      <c r="B62" s="1093"/>
      <c r="C62" s="1094"/>
      <c r="D62" s="1095"/>
      <c r="E62" s="1014" t="s">
        <v>2220</v>
      </c>
      <c r="F62" s="1015">
        <f ca="1" t="shared" si="0"/>
        <v>14164.19</v>
      </c>
      <c r="I62" s="1234" t="s">
        <v>2323</v>
      </c>
      <c r="J62" s="1235" t="s">
        <v>2324</v>
      </c>
      <c r="K62" s="1235" t="s">
        <v>2325</v>
      </c>
      <c r="L62" s="1235" t="s">
        <v>2326</v>
      </c>
      <c r="M62" s="1236" t="s">
        <v>2327</v>
      </c>
      <c r="O62" s="1211" t="s">
        <v>2298</v>
      </c>
      <c r="P62" s="1206" t="str">
        <f>K59</f>
        <v>建设期及建筑物耐用年限下的土地年期修正系数Kn</v>
      </c>
      <c r="Q62" s="1241" t="e">
        <f ca="1">L59</f>
        <v>#DIV/0!</v>
      </c>
      <c r="R62" s="1243" t="s">
        <v>2329</v>
      </c>
    </row>
    <row r="63" s="722" customFormat="1" ht="16.25" spans="1:18">
      <c r="A63" s="1055" t="s">
        <v>944</v>
      </c>
      <c r="B63" s="1014" t="s">
        <v>2223</v>
      </c>
      <c r="C63" s="129">
        <f ca="1">ROUND(C56*F63,2)</f>
        <v>153.13</v>
      </c>
      <c r="D63" s="1083" t="s">
        <v>2258</v>
      </c>
      <c r="E63" s="1014" t="s">
        <v>2195</v>
      </c>
      <c r="F63" s="1096">
        <f ca="1" t="shared" si="0"/>
        <v>0.005</v>
      </c>
      <c r="I63" s="1234" t="s">
        <v>2330</v>
      </c>
      <c r="J63" s="1235">
        <v>70</v>
      </c>
      <c r="K63" s="1235">
        <v>50</v>
      </c>
      <c r="L63" s="1235">
        <v>80</v>
      </c>
      <c r="M63" s="1237">
        <v>0.02</v>
      </c>
      <c r="O63" s="1205" t="s">
        <v>2301</v>
      </c>
      <c r="P63" s="1206" t="s">
        <v>2302</v>
      </c>
      <c r="Q63" s="1241">
        <f ca="1">Q57+Q58</f>
        <v>118314</v>
      </c>
      <c r="R63" s="1243" t="s">
        <v>2303</v>
      </c>
    </row>
    <row r="64" s="722" customFormat="1" ht="16.25" spans="1:18">
      <c r="A64" s="1055" t="s">
        <v>1013</v>
      </c>
      <c r="B64" s="1014" t="s">
        <v>2227</v>
      </c>
      <c r="C64" s="129">
        <f ca="1">ROUND(C55*F64,2)</f>
        <v>30.63</v>
      </c>
      <c r="D64" s="1083" t="s">
        <v>2228</v>
      </c>
      <c r="E64" s="1014" t="s">
        <v>2195</v>
      </c>
      <c r="F64" s="1097">
        <f ca="1" t="shared" si="0"/>
        <v>0.001</v>
      </c>
      <c r="I64" s="1234" t="s">
        <v>2331</v>
      </c>
      <c r="J64" s="1235">
        <v>50</v>
      </c>
      <c r="K64" s="1235">
        <v>35</v>
      </c>
      <c r="L64" s="1235">
        <v>60</v>
      </c>
      <c r="M64" s="715">
        <v>0</v>
      </c>
      <c r="O64" s="1225" t="s">
        <v>2332</v>
      </c>
      <c r="P64" s="1195"/>
      <c r="Q64" s="667"/>
      <c r="R64" s="1195"/>
    </row>
    <row r="65" s="722" customFormat="1" ht="16.25" spans="1:18">
      <c r="A65" s="1055" t="s">
        <v>2420</v>
      </c>
      <c r="B65" s="1014" t="s">
        <v>2211</v>
      </c>
      <c r="C65" s="129">
        <f ca="1">ROUND(C47*F65,2)</f>
        <v>0</v>
      </c>
      <c r="D65" s="1083" t="s">
        <v>2231</v>
      </c>
      <c r="E65" s="1014" t="s">
        <v>2195</v>
      </c>
      <c r="F65" s="1026">
        <f ca="1" t="shared" si="0"/>
        <v>0.005</v>
      </c>
      <c r="I65" s="1234" t="s">
        <v>2333</v>
      </c>
      <c r="J65" s="1235">
        <v>40</v>
      </c>
      <c r="K65" s="1235">
        <v>30</v>
      </c>
      <c r="L65" s="1235">
        <v>50</v>
      </c>
      <c r="M65" s="1237">
        <v>0.02</v>
      </c>
      <c r="O65" s="1200" t="s">
        <v>1502</v>
      </c>
      <c r="P65" s="1201" t="s">
        <v>444</v>
      </c>
      <c r="Q65" s="1240" t="s">
        <v>2275</v>
      </c>
      <c r="R65" s="1201" t="s">
        <v>2276</v>
      </c>
    </row>
    <row r="66" s="722" customFormat="1" ht="26.75" spans="1:18">
      <c r="A66" s="1134" t="s">
        <v>2421</v>
      </c>
      <c r="B66" s="1244" t="s">
        <v>2235</v>
      </c>
      <c r="C66" s="128">
        <f ca="1">C47-C57</f>
        <v>-188</v>
      </c>
      <c r="D66" s="1052" t="s">
        <v>2236</v>
      </c>
      <c r="E66" s="1245"/>
      <c r="F66" s="1246"/>
      <c r="K66" s="1188"/>
      <c r="O66" s="1205" t="s">
        <v>2278</v>
      </c>
      <c r="P66" s="1206" t="s">
        <v>2279</v>
      </c>
      <c r="Q66" s="1241">
        <f ca="1">C40+J29</f>
        <v>118314</v>
      </c>
      <c r="R66" s="1206" t="s">
        <v>2280</v>
      </c>
    </row>
    <row r="67" s="722" customFormat="1" ht="20.25" spans="1:18">
      <c r="A67" s="1004" t="s">
        <v>2422</v>
      </c>
      <c r="B67" s="1102" t="s">
        <v>2435</v>
      </c>
      <c r="C67" s="1012">
        <f ca="1">ROUND(C66*(1-((1+F69)/(1+F67))^F68)/(F67-F69),0)</f>
        <v>-2933</v>
      </c>
      <c r="D67" s="1091" t="s">
        <v>2241</v>
      </c>
      <c r="E67" s="1014" t="s">
        <v>2242</v>
      </c>
      <c r="F67" s="1026">
        <f ca="1">F40</f>
        <v>0.06</v>
      </c>
      <c r="K67" s="1188"/>
      <c r="O67" s="1205" t="s">
        <v>2283</v>
      </c>
      <c r="P67" s="1206" t="s">
        <v>2313</v>
      </c>
      <c r="Q67" s="1241">
        <f ca="1">L60</f>
        <v>0</v>
      </c>
      <c r="R67" s="1243" t="s">
        <v>2314</v>
      </c>
    </row>
    <row r="68" ht="23.25" spans="1:18">
      <c r="A68" s="1024"/>
      <c r="B68" s="1103"/>
      <c r="C68" s="1019"/>
      <c r="D68" s="1104" t="s">
        <v>2245</v>
      </c>
      <c r="E68" s="1014" t="s">
        <v>2246</v>
      </c>
      <c r="F68" s="1105">
        <f ca="1">F41</f>
        <v>47.15</v>
      </c>
      <c r="O68" s="1211" t="s">
        <v>2288</v>
      </c>
      <c r="P68" s="1206" t="s">
        <v>2317</v>
      </c>
      <c r="Q68" s="1248">
        <f ca="1">L51</f>
        <v>95155</v>
      </c>
      <c r="R68" s="1249" t="s">
        <v>2334</v>
      </c>
    </row>
    <row r="69" ht="20.25" spans="1:18">
      <c r="A69" s="1033"/>
      <c r="B69" s="1107"/>
      <c r="C69" s="1047"/>
      <c r="D69" s="1095"/>
      <c r="E69" s="1014" t="s">
        <v>2250</v>
      </c>
      <c r="F69" s="1132"/>
      <c r="O69" s="1211" t="s">
        <v>2292</v>
      </c>
      <c r="P69" s="1247" t="s">
        <v>2335</v>
      </c>
      <c r="Q69" s="1241">
        <f ca="1">ROUND(Q70-Q71*Q72,0)</f>
        <v>5441</v>
      </c>
      <c r="R69" s="1243"/>
    </row>
    <row r="70" ht="16.25" spans="1:18">
      <c r="A70" s="1078" t="s">
        <v>2427</v>
      </c>
      <c r="B70" s="1108" t="s">
        <v>2439</v>
      </c>
      <c r="C70" s="1109">
        <f ca="1">ROUND(C67*10000/F70,0)</f>
        <v>-616</v>
      </c>
      <c r="D70" s="1110" t="s">
        <v>2440</v>
      </c>
      <c r="E70" s="1111" t="s">
        <v>2441</v>
      </c>
      <c r="F70" s="1112">
        <f ca="1">F43</f>
        <v>47589.95</v>
      </c>
      <c r="O70" s="1211" t="s">
        <v>2336</v>
      </c>
      <c r="P70" s="1247" t="s">
        <v>2337</v>
      </c>
      <c r="Q70" s="1241">
        <f ca="1">C39</f>
        <v>7585</v>
      </c>
      <c r="R70" s="1206" t="s">
        <v>2280</v>
      </c>
    </row>
    <row r="71" ht="16.25" spans="15:18">
      <c r="O71" s="1211" t="s">
        <v>2338</v>
      </c>
      <c r="P71" s="1247" t="s">
        <v>2339</v>
      </c>
      <c r="Q71" s="1241">
        <f ca="1">C13</f>
        <v>30626</v>
      </c>
      <c r="R71" s="1206" t="s">
        <v>2280</v>
      </c>
    </row>
    <row r="72" ht="16.25" spans="15:18">
      <c r="O72" s="1211" t="s">
        <v>2340</v>
      </c>
      <c r="P72" s="1247" t="s">
        <v>2341</v>
      </c>
      <c r="Q72" s="1242">
        <f ca="1">J36</f>
        <v>0.07</v>
      </c>
      <c r="R72" s="1243"/>
    </row>
    <row r="73" ht="16.25" spans="15:18">
      <c r="O73" s="1211" t="s">
        <v>2295</v>
      </c>
      <c r="P73" s="1206" t="s">
        <v>2320</v>
      </c>
      <c r="Q73" s="1242">
        <f>L52</f>
        <v>0</v>
      </c>
      <c r="R73" s="1243"/>
    </row>
    <row r="74" ht="20.25" spans="15:18">
      <c r="O74" s="1211" t="s">
        <v>2298</v>
      </c>
      <c r="P74" s="1206" t="s">
        <v>2321</v>
      </c>
      <c r="Q74" s="1241" t="e">
        <f ca="1">L58</f>
        <v>#DIV/0!</v>
      </c>
      <c r="R74" s="1243" t="s">
        <v>2322</v>
      </c>
    </row>
    <row r="75" ht="16.25" spans="15:18">
      <c r="O75" s="1211" t="s">
        <v>2342</v>
      </c>
      <c r="P75" s="1206" t="str">
        <f>K59</f>
        <v>建设期及建筑物耐用年限下的土地年期修正系数Kn</v>
      </c>
      <c r="Q75" s="1241" t="e">
        <f ca="1">L59</f>
        <v>#DIV/0!</v>
      </c>
      <c r="R75" s="1243" t="s">
        <v>2329</v>
      </c>
    </row>
    <row r="76" ht="16.25" spans="15:18">
      <c r="O76" s="1205" t="s">
        <v>2301</v>
      </c>
      <c r="P76" s="1206" t="s">
        <v>2302</v>
      </c>
      <c r="Q76" s="1241">
        <f ca="1">Q66+Q67</f>
        <v>118314</v>
      </c>
      <c r="R76" s="1243" t="s">
        <v>2303</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topLeftCell="A17" workbookViewId="0">
      <selection activeCell="C36" sqref="C36:C40"/>
    </sheetView>
  </sheetViews>
  <sheetFormatPr defaultColWidth="9" defaultRowHeight="15.5"/>
  <cols>
    <col min="1" max="1" width="9" style="979" customWidth="1"/>
    <col min="2" max="2" width="20.6363636363636" style="980" customWidth="1"/>
    <col min="3" max="3" width="11.9090909090909" style="980" customWidth="1"/>
    <col min="4" max="4" width="40.4545454545455" style="979" customWidth="1"/>
    <col min="5" max="5" width="15.7272727272727" style="979" customWidth="1"/>
    <col min="6" max="6" width="10.6363636363636" style="979" customWidth="1"/>
    <col min="7" max="7" width="4.90909090909091" style="979" customWidth="1"/>
    <col min="8" max="8" width="8.45454545454546" style="979" customWidth="1"/>
    <col min="9" max="9" width="21.2727272727273" style="979" customWidth="1"/>
    <col min="10" max="10" width="12.2727272727273" style="979" customWidth="1"/>
    <col min="11" max="11" width="40.0909090909091" style="981" customWidth="1"/>
    <col min="12" max="12" width="18.3636363636364" style="979" customWidth="1"/>
    <col min="13" max="13" width="13" style="979" customWidth="1"/>
    <col min="14" max="14" width="9.45454545454546" style="722" customWidth="1"/>
    <col min="15" max="15" width="5.90909090909091" style="722" customWidth="1"/>
    <col min="16" max="16" width="27.6363636363636" style="722" customWidth="1"/>
    <col min="17" max="17" width="13.7272727272727" style="982" customWidth="1"/>
    <col min="18" max="18" width="23.4545454545455" style="722" customWidth="1"/>
    <col min="19" max="19" width="1.45454545454545" style="722" customWidth="1"/>
    <col min="20" max="33" width="9" style="722"/>
    <col min="34" max="16384" width="9" style="979"/>
  </cols>
  <sheetData>
    <row r="1" s="977" customFormat="1" ht="21" spans="1:33">
      <c r="A1" s="983" t="s">
        <v>2411</v>
      </c>
      <c r="B1" s="984"/>
      <c r="C1" s="985" t="s">
        <v>479</v>
      </c>
      <c r="D1" s="986" t="s">
        <v>2412</v>
      </c>
      <c r="E1" s="987" t="s">
        <v>677</v>
      </c>
      <c r="F1" s="988">
        <f ca="1">J53</f>
        <v>37.14</v>
      </c>
      <c r="G1" s="989">
        <f>MATCH(C1,'数据-取费表'!A6:A16,0)+5</f>
        <v>7</v>
      </c>
      <c r="H1" s="990"/>
      <c r="I1" s="1138"/>
      <c r="J1" s="1138"/>
      <c r="K1" s="1139"/>
      <c r="L1" s="1138"/>
      <c r="M1" s="1138"/>
      <c r="N1" s="1140"/>
      <c r="O1" s="1140"/>
      <c r="P1" s="1140"/>
      <c r="Q1" s="1238"/>
      <c r="R1" s="1140"/>
      <c r="S1" s="1140"/>
      <c r="T1" s="1140"/>
      <c r="U1" s="1140"/>
      <c r="V1" s="1140"/>
      <c r="W1" s="1140"/>
      <c r="X1" s="1140"/>
      <c r="Y1" s="1140"/>
      <c r="Z1" s="1140"/>
      <c r="AA1" s="1140"/>
      <c r="AB1" s="1140"/>
      <c r="AC1" s="1140"/>
      <c r="AD1" s="1140"/>
      <c r="AE1" s="1140"/>
      <c r="AF1" s="1140"/>
      <c r="AG1" s="1140"/>
    </row>
    <row r="2" ht="18" customHeight="1" spans="1:13">
      <c r="A2" s="217" t="s">
        <v>1005</v>
      </c>
      <c r="B2" s="127">
        <f ca="1">C40+J29+L46</f>
        <v>21760</v>
      </c>
      <c r="C2" s="991"/>
      <c r="D2" s="992"/>
      <c r="E2" s="993"/>
      <c r="F2" s="993"/>
      <c r="G2" s="994"/>
      <c r="H2" s="995"/>
      <c r="I2" s="995"/>
      <c r="J2" s="995"/>
      <c r="K2" s="1141"/>
      <c r="L2" s="995"/>
      <c r="M2" s="995"/>
    </row>
    <row r="3" ht="18" customHeight="1" spans="1:13">
      <c r="A3" s="996" t="s">
        <v>2382</v>
      </c>
      <c r="B3" s="997">
        <f ca="1">IF(ISERROR(B2*10000/F43),0,ROUND(B2*10000/F43,0))</f>
        <v>35557</v>
      </c>
      <c r="C3" s="991"/>
      <c r="D3" s="992"/>
      <c r="E3" s="993"/>
      <c r="F3" s="993"/>
      <c r="G3" s="994"/>
      <c r="H3" s="998" t="s">
        <v>2169</v>
      </c>
      <c r="I3" s="1142"/>
      <c r="J3" s="1142"/>
      <c r="K3" s="1143"/>
      <c r="L3" s="1142"/>
      <c r="M3" s="1142"/>
    </row>
    <row r="4" ht="18" customHeight="1" spans="1:13">
      <c r="A4" s="999" t="s">
        <v>2170</v>
      </c>
      <c r="B4" s="1000" t="s">
        <v>2171</v>
      </c>
      <c r="C4" s="1000" t="s">
        <v>2172</v>
      </c>
      <c r="D4" s="1000" t="s">
        <v>2173</v>
      </c>
      <c r="E4" s="1001" t="s">
        <v>2174</v>
      </c>
      <c r="F4" s="1002"/>
      <c r="G4" s="1003"/>
      <c r="H4" s="999" t="s">
        <v>2170</v>
      </c>
      <c r="I4" s="1000" t="s">
        <v>2171</v>
      </c>
      <c r="J4" s="1000" t="s">
        <v>2172</v>
      </c>
      <c r="K4" s="1000" t="s">
        <v>2173</v>
      </c>
      <c r="L4" s="1001" t="s">
        <v>2174</v>
      </c>
      <c r="M4" s="1002"/>
    </row>
    <row r="5" ht="18" customHeight="1" spans="1:13">
      <c r="A5" s="1004">
        <v>1</v>
      </c>
      <c r="B5" s="1005" t="s">
        <v>2175</v>
      </c>
      <c r="C5" s="1006">
        <f ca="1">C6+C10+C12</f>
        <v>1811</v>
      </c>
      <c r="D5" s="1007" t="s">
        <v>2176</v>
      </c>
      <c r="E5" s="1008"/>
      <c r="F5" s="1009"/>
      <c r="G5" s="1003"/>
      <c r="H5" s="1004">
        <v>1</v>
      </c>
      <c r="I5" s="1005" t="s">
        <v>2175</v>
      </c>
      <c r="J5" s="1006">
        <f ca="1">J6+J10+J12</f>
        <v>0</v>
      </c>
      <c r="K5" s="1007" t="s">
        <v>2176</v>
      </c>
      <c r="L5" s="1008"/>
      <c r="M5" s="1009"/>
    </row>
    <row r="6" ht="18" customHeight="1" spans="1:13">
      <c r="A6" s="1010" t="s">
        <v>942</v>
      </c>
      <c r="B6" s="1011" t="s">
        <v>2177</v>
      </c>
      <c r="C6" s="1012">
        <f ca="1">ROUND(F6*F8*F7*(1-F9)/10000,0)</f>
        <v>1809</v>
      </c>
      <c r="D6" s="1013" t="s">
        <v>2413</v>
      </c>
      <c r="E6" s="1014" t="s">
        <v>2179</v>
      </c>
      <c r="F6" s="1015">
        <f ca="1">INDIRECT("'数据-取费表'!u"&amp;$G$1)</f>
        <v>9</v>
      </c>
      <c r="G6" s="1003"/>
      <c r="H6" s="1016" t="s">
        <v>942</v>
      </c>
      <c r="I6" s="1011" t="s">
        <v>2177</v>
      </c>
      <c r="J6" s="1012">
        <f ca="1">ROUND(M6*M8*M7*(1-M9)/10000,0)</f>
        <v>0</v>
      </c>
      <c r="K6" s="1089" t="s">
        <v>2414</v>
      </c>
      <c r="L6" s="1014" t="s">
        <v>2179</v>
      </c>
      <c r="M6" s="1015">
        <f ca="1">INDIRECT("'数据-取费表'!z"&amp;$G$1)</f>
        <v>0</v>
      </c>
    </row>
    <row r="7" ht="18" customHeight="1" spans="1:13">
      <c r="A7" s="1017"/>
      <c r="B7" s="1018"/>
      <c r="C7" s="1019"/>
      <c r="D7" s="1020"/>
      <c r="E7" s="1014" t="s">
        <v>2180</v>
      </c>
      <c r="F7" s="1015">
        <f ca="1">IF(INDIRECT("'数据-取费表'!ah"&amp;$G$1)="",INDIRECT("'数据-取费表'!k"&amp;$G$1),INDIRECT("'数据-取费表'!ah"&amp;$G$1))</f>
        <v>6119.83</v>
      </c>
      <c r="G7" s="1003"/>
      <c r="H7" s="1021"/>
      <c r="I7" s="1018"/>
      <c r="J7" s="1019"/>
      <c r="K7" s="1020"/>
      <c r="L7" s="1014" t="s">
        <v>2180</v>
      </c>
      <c r="M7" s="1015">
        <f ca="1">F7</f>
        <v>6119.83</v>
      </c>
    </row>
    <row r="8" ht="18" customHeight="1" spans="1:13">
      <c r="A8" s="1022"/>
      <c r="B8" s="1023"/>
      <c r="C8" s="1019"/>
      <c r="D8" s="1020"/>
      <c r="E8" s="1014" t="s">
        <v>2181</v>
      </c>
      <c r="F8" s="1015">
        <f ca="1">INDIRECT("'数据-取费表'!ai"&amp;$G$1)</f>
        <v>365</v>
      </c>
      <c r="G8" s="1003"/>
      <c r="H8" s="1021"/>
      <c r="I8" s="1023"/>
      <c r="J8" s="1019"/>
      <c r="K8" s="1020"/>
      <c r="L8" s="1014" t="s">
        <v>2181</v>
      </c>
      <c r="M8" s="1015">
        <f ca="1">INDIRECT("'数据-取费表'!ai"&amp;$G$1)</f>
        <v>365</v>
      </c>
    </row>
    <row r="9" ht="18" customHeight="1" spans="1:13">
      <c r="A9" s="1024"/>
      <c r="B9" s="1025"/>
      <c r="C9" s="1019"/>
      <c r="D9" s="1020"/>
      <c r="E9" s="1014" t="s">
        <v>2182</v>
      </c>
      <c r="F9" s="1026">
        <f ca="1">INDIRECT("'数据-取费表'!w"&amp;$G$1)</f>
        <v>0.1</v>
      </c>
      <c r="G9" s="1003"/>
      <c r="H9" s="1027"/>
      <c r="I9" s="1023"/>
      <c r="J9" s="1019"/>
      <c r="K9" s="1020"/>
      <c r="L9" s="1070" t="s">
        <v>2182</v>
      </c>
      <c r="M9" s="1036">
        <f ca="1">INDIRECT("'数据-取费表'!ab"&amp;$G$1)</f>
        <v>0</v>
      </c>
    </row>
    <row r="10" ht="18" customHeight="1" spans="1:13">
      <c r="A10" s="1010" t="s">
        <v>944</v>
      </c>
      <c r="B10" s="1028" t="s">
        <v>2183</v>
      </c>
      <c r="C10" s="128">
        <f ca="1">ROUND(IF(F10="押一",C6/12*F11,IF(F10="押二",C6/12*2*F11,IF(F10="押三",C6/12*3*F11,C11*F11))),0)</f>
        <v>2</v>
      </c>
      <c r="D10" s="1029" t="s">
        <v>2184</v>
      </c>
      <c r="E10" s="1030" t="s">
        <v>2185</v>
      </c>
      <c r="F10" s="1031" t="s">
        <v>2415</v>
      </c>
      <c r="G10" s="1003"/>
      <c r="H10" s="1032" t="s">
        <v>944</v>
      </c>
      <c r="I10" s="1144" t="s">
        <v>2183</v>
      </c>
      <c r="J10" s="1012">
        <f ca="1">ROUND(IF(M10="押一",J6/12*M11,IF(M10="押二",J6/12*2*M11,IF(M10="押三",J6/12*3*M11,J11*M11))),0)</f>
        <v>0</v>
      </c>
      <c r="K10" s="1029" t="s">
        <v>2184</v>
      </c>
      <c r="L10" s="1030" t="s">
        <v>2185</v>
      </c>
      <c r="M10" s="1031"/>
    </row>
    <row r="11" ht="18" customHeight="1" spans="1:13">
      <c r="A11" s="1033"/>
      <c r="B11" s="1034" t="s">
        <v>2186</v>
      </c>
      <c r="C11" s="1035"/>
      <c r="D11" s="1020"/>
      <c r="E11" s="1030" t="s">
        <v>723</v>
      </c>
      <c r="F11" s="1036">
        <f ca="1">'数据-取费表'!B39</f>
        <v>0.015</v>
      </c>
      <c r="G11" s="1003"/>
      <c r="H11" s="1037"/>
      <c r="I11" s="1034" t="s">
        <v>2186</v>
      </c>
      <c r="J11" s="1035"/>
      <c r="K11" s="1145"/>
      <c r="L11" s="1030" t="s">
        <v>723</v>
      </c>
      <c r="M11" s="1146">
        <f ca="1">'数据-取费表'!B39</f>
        <v>0.015</v>
      </c>
    </row>
    <row r="12" ht="18" customHeight="1" spans="1:13">
      <c r="A12" s="1038" t="s">
        <v>1013</v>
      </c>
      <c r="B12" s="1039" t="s">
        <v>2187</v>
      </c>
      <c r="C12" s="1040"/>
      <c r="D12" s="1041"/>
      <c r="E12" s="1042"/>
      <c r="F12" s="1043"/>
      <c r="G12" s="1003"/>
      <c r="H12" s="1044" t="s">
        <v>1013</v>
      </c>
      <c r="I12" s="1147" t="s">
        <v>2187</v>
      </c>
      <c r="J12" s="1148"/>
      <c r="K12" s="1041"/>
      <c r="L12" s="1042"/>
      <c r="M12" s="1149"/>
    </row>
    <row r="13" ht="18" customHeight="1" spans="1:13">
      <c r="A13" s="1045">
        <v>2</v>
      </c>
      <c r="B13" s="1046" t="s">
        <v>2191</v>
      </c>
      <c r="C13" s="1047">
        <f ca="1">ROUND(C29*F13,0)</f>
        <v>3940</v>
      </c>
      <c r="D13" s="1048" t="s">
        <v>2416</v>
      </c>
      <c r="E13" s="1048" t="s">
        <v>2190</v>
      </c>
      <c r="F13" s="1049">
        <f ca="1">INDIRECT("'数据-取费表'!y"&amp;$G$1)</f>
        <v>1</v>
      </c>
      <c r="G13" s="1003"/>
      <c r="H13" s="1045">
        <v>2</v>
      </c>
      <c r="I13" s="1046" t="s">
        <v>2191</v>
      </c>
      <c r="J13" s="1150">
        <f ca="1">ROUND(J14*J15,0)</f>
        <v>0</v>
      </c>
      <c r="K13" s="1079" t="s">
        <v>2189</v>
      </c>
      <c r="L13" s="1151"/>
      <c r="M13" s="1152"/>
    </row>
    <row r="14" ht="18" customHeight="1" spans="1:13">
      <c r="A14" s="1050" t="s">
        <v>967</v>
      </c>
      <c r="B14" s="1014" t="s">
        <v>1020</v>
      </c>
      <c r="C14" s="1051">
        <f ca="1">INDIRECT("'数据-取费表'!m"&amp;$G$1)+INDIRECT("'数据-取费表'!t"&amp;$G$1)</f>
        <v>2754</v>
      </c>
      <c r="D14" s="1052" t="s">
        <v>2192</v>
      </c>
      <c r="E14" s="1053"/>
      <c r="F14" s="1054"/>
      <c r="G14" s="1003"/>
      <c r="H14" s="1055" t="s">
        <v>942</v>
      </c>
      <c r="I14" s="1136" t="s">
        <v>2193</v>
      </c>
      <c r="J14" s="129">
        <f ca="1">C29</f>
        <v>3940</v>
      </c>
      <c r="K14" s="1137"/>
      <c r="L14" s="1153"/>
      <c r="M14" s="1154"/>
    </row>
    <row r="15" s="978" customFormat="1" ht="18" customHeight="1" spans="1:33">
      <c r="A15" s="1050" t="s">
        <v>971</v>
      </c>
      <c r="B15" s="1014" t="s">
        <v>1022</v>
      </c>
      <c r="C15" s="129">
        <f ca="1">ROUND(C14*F15,0)</f>
        <v>138</v>
      </c>
      <c r="D15" s="1056" t="s">
        <v>2194</v>
      </c>
      <c r="E15" s="1056" t="s">
        <v>2195</v>
      </c>
      <c r="F15" s="1057">
        <f>'数据-取费表'!B33</f>
        <v>0.05</v>
      </c>
      <c r="G15" s="1058"/>
      <c r="H15" s="1044" t="s">
        <v>944</v>
      </c>
      <c r="I15" s="1076" t="s">
        <v>2190</v>
      </c>
      <c r="J15" s="1155">
        <f ca="1">INDIRECT("'数据-取费表'!ad"&amp;$G$1)</f>
        <v>0</v>
      </c>
      <c r="K15" s="1156"/>
      <c r="L15" s="1157"/>
      <c r="M15" s="1158"/>
      <c r="N15" s="1159"/>
      <c r="O15" s="1159"/>
      <c r="P15" s="1159"/>
      <c r="Q15" s="1239"/>
      <c r="R15" s="1159"/>
      <c r="S15" s="1159"/>
      <c r="T15" s="1159"/>
      <c r="U15" s="1159"/>
      <c r="V15" s="1159"/>
      <c r="W15" s="1159"/>
      <c r="X15" s="1159"/>
      <c r="Y15" s="1159"/>
      <c r="Z15" s="1159"/>
      <c r="AA15" s="1159"/>
      <c r="AB15" s="1159"/>
      <c r="AC15" s="1159"/>
      <c r="AD15" s="1159"/>
      <c r="AE15" s="1159"/>
      <c r="AF15" s="1159"/>
      <c r="AG15" s="1159"/>
    </row>
    <row r="16" ht="18" customHeight="1" spans="1:13">
      <c r="A16" s="1050" t="s">
        <v>974</v>
      </c>
      <c r="B16" s="1014" t="s">
        <v>1025</v>
      </c>
      <c r="C16" s="129">
        <f ca="1">ROUND(INDIRECT("'数据-取费表'!m"&amp;$G$1)*F16,0)</f>
        <v>0</v>
      </c>
      <c r="D16" s="1014" t="s">
        <v>2194</v>
      </c>
      <c r="E16" s="1014" t="s">
        <v>2195</v>
      </c>
      <c r="F16" s="1059">
        <f ca="1">IF(INDIRECT("'数据-取费表'!c"&amp;$G$1)="住宅",'数据-取费表'!B34,0)</f>
        <v>0</v>
      </c>
      <c r="G16" s="1003"/>
      <c r="H16" s="1045" t="s">
        <v>2255</v>
      </c>
      <c r="I16" s="1046" t="s">
        <v>2196</v>
      </c>
      <c r="J16" s="1047">
        <f ca="1">ROUND(J17+J22+J23+J24,0)</f>
        <v>20</v>
      </c>
      <c r="K16" s="1079" t="s">
        <v>2197</v>
      </c>
      <c r="L16" s="1080"/>
      <c r="M16" s="1009"/>
    </row>
    <row r="17" s="978" customFormat="1" ht="18" customHeight="1" spans="1:33">
      <c r="A17" s="1050" t="s">
        <v>2417</v>
      </c>
      <c r="B17" s="1014" t="s">
        <v>2198</v>
      </c>
      <c r="C17" s="129">
        <f ca="1">ROUND(F17*(F43+INDIRECT("'数据-取费表'!S"&amp;$G$1))/10000,0)</f>
        <v>92</v>
      </c>
      <c r="D17" s="1014" t="s">
        <v>2199</v>
      </c>
      <c r="E17" s="1014" t="s">
        <v>2200</v>
      </c>
      <c r="F17" s="1060">
        <f>'数据-取费表'!B35</f>
        <v>150</v>
      </c>
      <c r="G17" s="1058"/>
      <c r="H17" s="1055" t="s">
        <v>942</v>
      </c>
      <c r="I17" s="1014" t="s">
        <v>2201</v>
      </c>
      <c r="J17" s="1082">
        <f ca="1">ROUND(IF(AND(项目基本情况!B11="自然人",项目基本情况!B10="北京市"),J6*M17/(1+'数据-取费表'!C42),J18+J19+J20),2)</f>
        <v>0.55</v>
      </c>
      <c r="K17" s="1052" t="s">
        <v>2202</v>
      </c>
      <c r="L17" s="1083" t="s">
        <v>2203</v>
      </c>
      <c r="M17" s="1084" t="str">
        <f ca="1">IF(项目基本情况!B11="企业","——",IF('数据-取费表'!B10="住宅",IF(M6*M7*M8/12/(1+'数据-取费表'!F30)&gt;100000,4%,2.5%),IF(M6*M7*M8/12/(1+'数据-取费表'!F30)&gt;100000,12%,7%)))</f>
        <v>——</v>
      </c>
      <c r="N17" s="1159"/>
      <c r="O17" s="1159"/>
      <c r="P17" s="1159"/>
      <c r="Q17" s="1239"/>
      <c r="R17" s="1159"/>
      <c r="S17" s="1159"/>
      <c r="T17" s="1159"/>
      <c r="U17" s="1159"/>
      <c r="V17" s="1159"/>
      <c r="W17" s="1159"/>
      <c r="X17" s="1159"/>
      <c r="Y17" s="1159"/>
      <c r="Z17" s="1159"/>
      <c r="AA17" s="1159"/>
      <c r="AB17" s="1159"/>
      <c r="AC17" s="1159"/>
      <c r="AD17" s="1159"/>
      <c r="AE17" s="1159"/>
      <c r="AF17" s="1159"/>
      <c r="AG17" s="1159"/>
    </row>
    <row r="18" s="978" customFormat="1" ht="18" customHeight="1" spans="1:33">
      <c r="A18" s="1050" t="s">
        <v>2418</v>
      </c>
      <c r="B18" s="1014" t="s">
        <v>1029</v>
      </c>
      <c r="C18" s="129">
        <f ca="1">ROUND(C14*F18,0)</f>
        <v>55</v>
      </c>
      <c r="D18" s="1014" t="s">
        <v>2194</v>
      </c>
      <c r="E18" s="1014" t="s">
        <v>2195</v>
      </c>
      <c r="F18" s="1059">
        <f>'数据-取费表'!B36</f>
        <v>0.02</v>
      </c>
      <c r="G18" s="1058"/>
      <c r="H18" s="1050" t="s">
        <v>967</v>
      </c>
      <c r="I18" s="1014" t="s">
        <v>2204</v>
      </c>
      <c r="J18" s="129">
        <f ca="1">ROUND(J6*M18/(1+'数据-取费表'!C42),2)</f>
        <v>0</v>
      </c>
      <c r="K18" s="1083" t="s">
        <v>2205</v>
      </c>
      <c r="L18" s="1014" t="s">
        <v>2195</v>
      </c>
      <c r="M18" s="1059">
        <f>'数据-取费表'!B41</f>
        <v>0.056</v>
      </c>
      <c r="N18" s="1159"/>
      <c r="O18" s="1159"/>
      <c r="P18" s="1159"/>
      <c r="Q18" s="1239"/>
      <c r="R18" s="1159"/>
      <c r="S18" s="1159"/>
      <c r="T18" s="1159"/>
      <c r="U18" s="1159"/>
      <c r="V18" s="1159"/>
      <c r="W18" s="1159"/>
      <c r="X18" s="1159"/>
      <c r="Y18" s="1159"/>
      <c r="Z18" s="1159"/>
      <c r="AA18" s="1159"/>
      <c r="AB18" s="1159"/>
      <c r="AC18" s="1159"/>
      <c r="AD18" s="1159"/>
      <c r="AE18" s="1159"/>
      <c r="AF18" s="1159"/>
      <c r="AG18" s="1159"/>
    </row>
    <row r="19" ht="18" customHeight="1" spans="1:13">
      <c r="A19" s="1055" t="s">
        <v>942</v>
      </c>
      <c r="B19" s="1014" t="s">
        <v>2206</v>
      </c>
      <c r="C19" s="129">
        <f ca="1">SUM(C14:C18)</f>
        <v>3039</v>
      </c>
      <c r="D19" s="1061" t="s">
        <v>2207</v>
      </c>
      <c r="E19" s="131"/>
      <c r="F19" s="1060"/>
      <c r="G19" s="1003"/>
      <c r="H19" s="1050" t="s">
        <v>971</v>
      </c>
      <c r="I19" s="1014" t="s">
        <v>2208</v>
      </c>
      <c r="J19" s="129">
        <f ca="1">IF(K19="按租金收入计税",ROUND(J6*M19/(1+'数据-取费表'!C42),1),ROUND(C29*F33*0.7,2))</f>
        <v>0</v>
      </c>
      <c r="K19" s="1087" t="s">
        <v>2209</v>
      </c>
      <c r="L19" s="1014" t="s">
        <v>2195</v>
      </c>
      <c r="M19" s="1059">
        <f>IF(K19="按租金收入计税",'数据-取费表'!B51,'数据-取费表'!B50)</f>
        <v>0.12</v>
      </c>
    </row>
    <row r="20" s="978" customFormat="1" ht="18" customHeight="1" spans="1:33">
      <c r="A20" s="1055" t="s">
        <v>944</v>
      </c>
      <c r="B20" s="1014" t="s">
        <v>2211</v>
      </c>
      <c r="C20" s="129">
        <f ca="1">ROUND(C19*F20,0)</f>
        <v>61</v>
      </c>
      <c r="D20" s="1062" t="s">
        <v>2212</v>
      </c>
      <c r="E20" s="1014" t="s">
        <v>2195</v>
      </c>
      <c r="F20" s="1059">
        <f>'数据-取费表'!B37</f>
        <v>0.02</v>
      </c>
      <c r="G20" s="1058"/>
      <c r="H20" s="1063" t="s">
        <v>974</v>
      </c>
      <c r="I20" s="1089" t="s">
        <v>2213</v>
      </c>
      <c r="J20" s="1090">
        <f ca="1">ROUND(M20*M21/10000,2)</f>
        <v>0.55</v>
      </c>
      <c r="K20" s="1091" t="s">
        <v>2214</v>
      </c>
      <c r="L20" s="1014" t="s">
        <v>2215</v>
      </c>
      <c r="M20" s="1067">
        <f>'数据-取费表'!B52</f>
        <v>3</v>
      </c>
      <c r="N20" s="1159"/>
      <c r="O20" s="1159"/>
      <c r="P20" s="1159"/>
      <c r="Q20" s="1239"/>
      <c r="R20" s="1159"/>
      <c r="S20" s="1159"/>
      <c r="T20" s="1159"/>
      <c r="U20" s="1159"/>
      <c r="V20" s="1159"/>
      <c r="W20" s="1159"/>
      <c r="X20" s="1159"/>
      <c r="Y20" s="1159"/>
      <c r="Z20" s="1159"/>
      <c r="AA20" s="1159"/>
      <c r="AB20" s="1159"/>
      <c r="AC20" s="1159"/>
      <c r="AD20" s="1159"/>
      <c r="AE20" s="1159"/>
      <c r="AF20" s="1159"/>
      <c r="AG20" s="1159"/>
    </row>
    <row r="21" s="978" customFormat="1" ht="18" customHeight="1" spans="1:33">
      <c r="A21" s="1055" t="s">
        <v>1013</v>
      </c>
      <c r="B21" s="1014" t="s">
        <v>2217</v>
      </c>
      <c r="C21" s="129" t="s">
        <v>138</v>
      </c>
      <c r="D21" s="1062" t="s">
        <v>2419</v>
      </c>
      <c r="E21" s="1014" t="s">
        <v>2219</v>
      </c>
      <c r="F21" s="1059">
        <f>'数据-取费表'!B38</f>
        <v>0.02</v>
      </c>
      <c r="G21" s="1058"/>
      <c r="H21" s="1064"/>
      <c r="I21" s="1093"/>
      <c r="J21" s="1094"/>
      <c r="K21" s="1095"/>
      <c r="L21" s="1014" t="s">
        <v>2220</v>
      </c>
      <c r="M21" s="1015">
        <f ca="1">INDIRECT("'数据-取费表'!r"&amp;$G$1)</f>
        <v>1821.44</v>
      </c>
      <c r="N21" s="1159"/>
      <c r="O21" s="1159"/>
      <c r="P21" s="1159"/>
      <c r="Q21" s="1239"/>
      <c r="R21" s="1159"/>
      <c r="S21" s="1159"/>
      <c r="T21" s="1159"/>
      <c r="U21" s="1159"/>
      <c r="V21" s="1159"/>
      <c r="W21" s="1159"/>
      <c r="X21" s="1159"/>
      <c r="Y21" s="1159"/>
      <c r="Z21" s="1159"/>
      <c r="AA21" s="1159"/>
      <c r="AB21" s="1159"/>
      <c r="AC21" s="1159"/>
      <c r="AD21" s="1159"/>
      <c r="AE21" s="1159"/>
      <c r="AF21" s="1159"/>
      <c r="AG21" s="1159"/>
    </row>
    <row r="22" ht="18" customHeight="1" spans="1:13">
      <c r="A22" s="1055" t="s">
        <v>2420</v>
      </c>
      <c r="B22" s="1014" t="s">
        <v>2222</v>
      </c>
      <c r="C22" s="129"/>
      <c r="D22" s="1065" t="str">
        <f>IF(F23&lt;=1,"单利计息。","复利计息。")&amp;"建造成本、管理费用、销售费用产生的利息。"</f>
        <v>复利计息。建造成本、管理费用、销售费用产生的利息。</v>
      </c>
      <c r="E22" s="131"/>
      <c r="F22" s="1060"/>
      <c r="G22" s="1003"/>
      <c r="H22" s="1055" t="s">
        <v>944</v>
      </c>
      <c r="I22" s="1014" t="s">
        <v>2223</v>
      </c>
      <c r="J22" s="129">
        <f ca="1">ROUND(J14*M22,2)</f>
        <v>19.7</v>
      </c>
      <c r="K22" s="1083" t="s">
        <v>2224</v>
      </c>
      <c r="L22" s="1014" t="s">
        <v>2195</v>
      </c>
      <c r="M22" s="1096">
        <f ca="1">INDIRECT("'数据-取费表'!Ak"&amp;$G$1)</f>
        <v>0.005</v>
      </c>
    </row>
    <row r="23" s="978" customFormat="1" ht="18" customHeight="1" spans="1:33">
      <c r="A23" s="1050" t="s">
        <v>967</v>
      </c>
      <c r="B23" s="1014" t="s">
        <v>2225</v>
      </c>
      <c r="C23" s="129">
        <f ca="1">ROUND(IF('数据-取费表'!B22&lt;=1,(C19+C20)*F24*F23/2,(C19+C20)*(POWER((1+F24),F23/2)-1)),0)</f>
        <v>72</v>
      </c>
      <c r="D23" s="1066" t="str">
        <f>IF(F23&lt;=1,"(建造成本+管理费用)×利率×(建设周期÷2)","(建造成本+管理费用)×((1+利率)^(建设周期÷2)-1)")</f>
        <v>(建造成本+管理费用)×((1+利率)^(建设周期÷2)-1)</v>
      </c>
      <c r="E23" s="1014" t="s">
        <v>2226</v>
      </c>
      <c r="F23" s="1067">
        <f>'数据-取费表'!B20</f>
        <v>1.5</v>
      </c>
      <c r="G23" s="1058"/>
      <c r="H23" s="1055" t="s">
        <v>1013</v>
      </c>
      <c r="I23" s="1014" t="s">
        <v>2227</v>
      </c>
      <c r="J23" s="129">
        <f ca="1">ROUND(J13*M23,2)</f>
        <v>0</v>
      </c>
      <c r="K23" s="1083" t="s">
        <v>2228</v>
      </c>
      <c r="L23" s="1014" t="s">
        <v>2195</v>
      </c>
      <c r="M23" s="1097">
        <f ca="1">INDIRECT("'数据-取费表'!Al"&amp;$G$1)</f>
        <v>0.001</v>
      </c>
      <c r="N23" s="1159"/>
      <c r="O23" s="1159"/>
      <c r="P23" s="1159"/>
      <c r="Q23" s="1239"/>
      <c r="R23" s="1159"/>
      <c r="S23" s="1159"/>
      <c r="T23" s="1159"/>
      <c r="U23" s="1159"/>
      <c r="V23" s="1159"/>
      <c r="W23" s="1159"/>
      <c r="X23" s="1159"/>
      <c r="Y23" s="1159"/>
      <c r="Z23" s="1159"/>
      <c r="AA23" s="1159"/>
      <c r="AB23" s="1159"/>
      <c r="AC23" s="1159"/>
      <c r="AD23" s="1159"/>
      <c r="AE23" s="1159"/>
      <c r="AF23" s="1159"/>
      <c r="AG23" s="1159"/>
    </row>
    <row r="24" s="978" customFormat="1" ht="18" customHeight="1" spans="1:33">
      <c r="A24" s="1050" t="s">
        <v>971</v>
      </c>
      <c r="B24" s="1014" t="s">
        <v>2229</v>
      </c>
      <c r="C24" s="129">
        <f ca="1">ROUND(IF('数据-取费表'!B22&lt;=1,F21*F24*F23/2,F21*(POWER((1+F24),F23/2)-1)),4)</f>
        <v>0.0005</v>
      </c>
      <c r="D24" s="1066" t="str">
        <f>IF(F23&lt;=1,"销售费用×利率×(建设周期÷2)","销售费用×((1+利率)^(建设周期÷2)-1)")</f>
        <v>销售费用×((1+利率)^(建设周期÷2)-1)</v>
      </c>
      <c r="E24" s="1014" t="s">
        <v>2230</v>
      </c>
      <c r="F24" s="1068">
        <f ca="1">'数据-取费表'!B40</f>
        <v>0.031</v>
      </c>
      <c r="G24" s="1058"/>
      <c r="H24" s="1044" t="s">
        <v>2420</v>
      </c>
      <c r="I24" s="1076" t="s">
        <v>2211</v>
      </c>
      <c r="J24" s="1074">
        <f ca="1">ROUND(J5*M24,2)</f>
        <v>0</v>
      </c>
      <c r="K24" s="1075" t="s">
        <v>2231</v>
      </c>
      <c r="L24" s="1076" t="s">
        <v>2195</v>
      </c>
      <c r="M24" s="1043">
        <f ca="1">INDIRECT("'数据-取费表'!Am"&amp;$G$1)</f>
        <v>0.005</v>
      </c>
      <c r="N24" s="1159"/>
      <c r="O24" s="1159"/>
      <c r="P24" s="1159"/>
      <c r="Q24" s="1239"/>
      <c r="R24" s="1159"/>
      <c r="S24" s="1159"/>
      <c r="T24" s="1159"/>
      <c r="U24" s="1159"/>
      <c r="V24" s="1159"/>
      <c r="W24" s="1159"/>
      <c r="X24" s="1159"/>
      <c r="Y24" s="1159"/>
      <c r="Z24" s="1159"/>
      <c r="AA24" s="1159"/>
      <c r="AB24" s="1159"/>
      <c r="AC24" s="1159"/>
      <c r="AD24" s="1159"/>
      <c r="AE24" s="1159"/>
      <c r="AF24" s="1159"/>
      <c r="AG24" s="1159"/>
    </row>
    <row r="25" ht="18" customHeight="1" spans="1:13">
      <c r="A25" s="1069" t="s">
        <v>1000</v>
      </c>
      <c r="B25" s="1014" t="s">
        <v>2233</v>
      </c>
      <c r="C25" s="129"/>
      <c r="D25" s="1061" t="s">
        <v>2234</v>
      </c>
      <c r="E25" s="131"/>
      <c r="F25" s="1060"/>
      <c r="G25" s="1003"/>
      <c r="H25" s="1045" t="s">
        <v>2421</v>
      </c>
      <c r="I25" s="1098" t="s">
        <v>2235</v>
      </c>
      <c r="J25" s="1047">
        <f ca="1">J5-J16</f>
        <v>-20</v>
      </c>
      <c r="K25" s="1099" t="s">
        <v>2236</v>
      </c>
      <c r="L25" s="1100"/>
      <c r="M25" s="1101"/>
    </row>
    <row r="26" ht="18" customHeight="1" spans="1:13">
      <c r="A26" s="1050" t="s">
        <v>967</v>
      </c>
      <c r="B26" s="1014" t="s">
        <v>2237</v>
      </c>
      <c r="C26" s="129">
        <f ca="1">ROUND((C19+C20)*F26,0)</f>
        <v>465</v>
      </c>
      <c r="D26" s="1062" t="s">
        <v>2238</v>
      </c>
      <c r="E26" s="1070" t="s">
        <v>2239</v>
      </c>
      <c r="F26" s="1026">
        <f ca="1">INDIRECT("'数据-取费表'!q"&amp;$G$1)</f>
        <v>0.15</v>
      </c>
      <c r="G26" s="1003"/>
      <c r="H26" s="1071" t="s">
        <v>2422</v>
      </c>
      <c r="I26" s="1102" t="s">
        <v>2423</v>
      </c>
      <c r="J26" s="1012">
        <f ca="1">IF(J5&lt;&gt;0,ROUND(J25*(1-((1+M28)/(1+M26))^M27)/(M26-M28),0),0)</f>
        <v>0</v>
      </c>
      <c r="K26" s="1091" t="s">
        <v>2241</v>
      </c>
      <c r="L26" s="1014" t="s">
        <v>2424</v>
      </c>
      <c r="M26" s="1026">
        <f ca="1">INDIRECT("'数据-取费表'!I"&amp;$G$1)</f>
        <v>0.06</v>
      </c>
    </row>
    <row r="27" ht="18" customHeight="1" spans="1:13">
      <c r="A27" s="1050" t="s">
        <v>971</v>
      </c>
      <c r="B27" s="1014" t="s">
        <v>2243</v>
      </c>
      <c r="C27" s="129">
        <f ca="1">ROUND(F21*F26,4)</f>
        <v>0.003</v>
      </c>
      <c r="D27" s="1062" t="s">
        <v>2244</v>
      </c>
      <c r="E27" s="1056"/>
      <c r="F27" s="1057"/>
      <c r="G27" s="1003"/>
      <c r="H27" s="1072"/>
      <c r="I27" s="1103"/>
      <c r="J27" s="1019"/>
      <c r="K27" s="1104" t="s">
        <v>2245</v>
      </c>
      <c r="L27" s="1014" t="s">
        <v>2246</v>
      </c>
      <c r="M27" s="1105">
        <f ca="1">INDIRECT("'数据-取费表'!ag"&amp;$G$1)</f>
        <v>0</v>
      </c>
    </row>
    <row r="28" s="978" customFormat="1" ht="18" customHeight="1" spans="1:33">
      <c r="A28" s="1069" t="s">
        <v>1001</v>
      </c>
      <c r="B28" s="1014" t="s">
        <v>2248</v>
      </c>
      <c r="C28" s="129">
        <f>ROUND(F28/(1+'数据-取费表'!C42),4)</f>
        <v>0.0533</v>
      </c>
      <c r="D28" s="1062" t="s">
        <v>2425</v>
      </c>
      <c r="E28" s="1014" t="s">
        <v>2195</v>
      </c>
      <c r="F28" s="1059">
        <f>'数据-取费表'!B41</f>
        <v>0.056</v>
      </c>
      <c r="G28" s="1058"/>
      <c r="H28" s="1045"/>
      <c r="I28" s="1107"/>
      <c r="J28" s="1047"/>
      <c r="K28" s="1095"/>
      <c r="L28" s="1014" t="s">
        <v>2250</v>
      </c>
      <c r="M28" s="1026">
        <f ca="1">INDIRECT("'数据-取费表'!aa"&amp;$G$1)</f>
        <v>0</v>
      </c>
      <c r="N28" s="1159"/>
      <c r="O28" s="1159"/>
      <c r="P28" s="1159"/>
      <c r="Q28" s="1239"/>
      <c r="R28" s="1159"/>
      <c r="S28" s="1159"/>
      <c r="T28" s="1159"/>
      <c r="U28" s="1159"/>
      <c r="V28" s="1159"/>
      <c r="W28" s="1159"/>
      <c r="X28" s="1159"/>
      <c r="Y28" s="1159"/>
      <c r="Z28" s="1159"/>
      <c r="AA28" s="1159"/>
      <c r="AB28" s="1159"/>
      <c r="AC28" s="1159"/>
      <c r="AD28" s="1159"/>
      <c r="AE28" s="1159"/>
      <c r="AF28" s="1159"/>
      <c r="AG28" s="1159"/>
    </row>
    <row r="29" s="978" customFormat="1" ht="18" customHeight="1" spans="1:33">
      <c r="A29" s="1073" t="s">
        <v>2426</v>
      </c>
      <c r="B29" s="1042" t="s">
        <v>2252</v>
      </c>
      <c r="C29" s="1074">
        <f ca="1">ROUND((C19+C20+C23+C26)/(1-F21-C24-C27-C28),0)</f>
        <v>3940</v>
      </c>
      <c r="D29" s="1075"/>
      <c r="E29" s="1076"/>
      <c r="F29" s="1077"/>
      <c r="G29" s="1058"/>
      <c r="H29" s="1078" t="s">
        <v>2427</v>
      </c>
      <c r="I29" s="1108" t="s">
        <v>2428</v>
      </c>
      <c r="J29" s="1109">
        <f ca="1">ROUND(J26/(1+F40)^F41,0)</f>
        <v>0</v>
      </c>
      <c r="K29" s="1110" t="s">
        <v>2254</v>
      </c>
      <c r="L29" s="1111"/>
      <c r="M29" s="1112">
        <f ca="1">INDIRECT("'数据-取费表'!k"&amp;$G$1)</f>
        <v>6119.83</v>
      </c>
      <c r="N29" s="1159"/>
      <c r="O29" s="1159"/>
      <c r="P29" s="1159"/>
      <c r="Q29" s="1239"/>
      <c r="R29" s="1159"/>
      <c r="S29" s="1159"/>
      <c r="T29" s="1159"/>
      <c r="U29" s="1159"/>
      <c r="V29" s="1159"/>
      <c r="W29" s="1159"/>
      <c r="X29" s="1159"/>
      <c r="Y29" s="1159"/>
      <c r="Z29" s="1159"/>
      <c r="AA29" s="1159"/>
      <c r="AB29" s="1159"/>
      <c r="AC29" s="1159"/>
      <c r="AD29" s="1159"/>
      <c r="AE29" s="1159"/>
      <c r="AF29" s="1159"/>
      <c r="AG29" s="1159"/>
    </row>
    <row r="30" ht="18" customHeight="1" spans="1:13">
      <c r="A30" s="1045" t="s">
        <v>2255</v>
      </c>
      <c r="B30" s="1046" t="s">
        <v>2196</v>
      </c>
      <c r="C30" s="1047">
        <f ca="1">ROUND(C31+C36+C37+C38,0)</f>
        <v>336</v>
      </c>
      <c r="D30" s="1079" t="s">
        <v>2197</v>
      </c>
      <c r="E30" s="1080"/>
      <c r="F30" s="1009"/>
      <c r="G30" s="1003"/>
      <c r="H30" s="1081"/>
      <c r="I30" s="1160"/>
      <c r="J30" s="1161"/>
      <c r="K30" s="1162"/>
      <c r="L30" s="1163"/>
      <c r="M30" s="1164"/>
    </row>
    <row r="31" ht="18" customHeight="1" spans="1:13">
      <c r="A31" s="1055" t="s">
        <v>942</v>
      </c>
      <c r="B31" s="1014" t="s">
        <v>2201</v>
      </c>
      <c r="C31" s="1082">
        <f ca="1">ROUND(IF(AND(项目基本情况!B11="自然人",项目基本情况!B10="北京市"),C6*F31/(1+'数据-取费表'!C42),C32+C33+C34),2)</f>
        <v>303.77</v>
      </c>
      <c r="D31" s="1052" t="s">
        <v>2202</v>
      </c>
      <c r="E31" s="1083" t="s">
        <v>2203</v>
      </c>
      <c r="F31" s="1084" t="str">
        <f ca="1">IF(项目基本情况!B11="企业","——",IF(M47="住宅",IF(F6*F7*F8/12/(1+'数据-取费表'!F30)&gt;100000,4%,2.5%),IF(F6*F7*F8/12/(1+'数据-取费表'!F30)&gt;100000,12%,7%)))</f>
        <v>——</v>
      </c>
      <c r="G31" s="1003"/>
      <c r="H31" s="1085" t="s">
        <v>2257</v>
      </c>
      <c r="I31" s="1160"/>
      <c r="J31" s="1161"/>
      <c r="K31" s="1162"/>
      <c r="L31" s="1163"/>
      <c r="M31" s="1164"/>
    </row>
    <row r="32" ht="18" customHeight="1" spans="1:13">
      <c r="A32" s="1050" t="s">
        <v>967</v>
      </c>
      <c r="B32" s="1014" t="s">
        <v>2204</v>
      </c>
      <c r="C32" s="129">
        <f ca="1">ROUND(C6*F32/(1+'数据-取费表'!C42),2)</f>
        <v>96.48</v>
      </c>
      <c r="D32" s="1083" t="s">
        <v>2205</v>
      </c>
      <c r="E32" s="1014" t="s">
        <v>2195</v>
      </c>
      <c r="F32" s="1059">
        <f>'数据-取费表'!B41</f>
        <v>0.056</v>
      </c>
      <c r="G32" s="1003"/>
      <c r="H32" s="1086"/>
      <c r="I32" s="1165"/>
      <c r="J32" s="1166"/>
      <c r="K32" s="1167"/>
      <c r="L32" s="1168"/>
      <c r="M32" s="1169"/>
    </row>
    <row r="33" ht="18" customHeight="1" spans="1:13">
      <c r="A33" s="1050" t="s">
        <v>971</v>
      </c>
      <c r="B33" s="1014" t="s">
        <v>2208</v>
      </c>
      <c r="C33" s="129">
        <f ca="1">IF(D33="按租金收入计税",ROUND(C6*F33/(1+'数据-取费表'!C42),2),IF(D33="按房产原值计税",ROUND(C29*F33*0.7,2),INDIRECT("'数据-取费表'!Aj"&amp;$G$1)))</f>
        <v>206.74</v>
      </c>
      <c r="D33" s="1087" t="s">
        <v>2209</v>
      </c>
      <c r="E33" s="1014" t="s">
        <v>2195</v>
      </c>
      <c r="F33" s="1059">
        <f>IF(D33="按租金收入计税",'数据-取费表'!B51,'数据-取费表'!B50)</f>
        <v>0.12</v>
      </c>
      <c r="G33" s="1003"/>
      <c r="H33" s="1088"/>
      <c r="I33" s="1088"/>
      <c r="J33" s="1088"/>
      <c r="K33" s="1170"/>
      <c r="L33" s="1088"/>
      <c r="M33" s="1088"/>
    </row>
    <row r="34" ht="18" customHeight="1" spans="1:13">
      <c r="A34" s="1063" t="s">
        <v>974</v>
      </c>
      <c r="B34" s="1089" t="s">
        <v>2213</v>
      </c>
      <c r="C34" s="1090">
        <f ca="1">ROUND(F34*F35/10000,2)</f>
        <v>0.55</v>
      </c>
      <c r="D34" s="1091" t="s">
        <v>2214</v>
      </c>
      <c r="E34" s="1014" t="s">
        <v>2215</v>
      </c>
      <c r="F34" s="1067">
        <f>'数据-取费表'!B52</f>
        <v>3</v>
      </c>
      <c r="G34" s="1003"/>
      <c r="H34" s="1081"/>
      <c r="I34" s="1171" t="s">
        <v>2429</v>
      </c>
      <c r="J34" s="1172"/>
      <c r="K34" s="1173"/>
      <c r="L34" s="1174"/>
      <c r="M34" s="1174"/>
    </row>
    <row r="35" ht="18" customHeight="1" spans="1:13">
      <c r="A35" s="1092"/>
      <c r="B35" s="1093"/>
      <c r="C35" s="1094"/>
      <c r="D35" s="1095"/>
      <c r="E35" s="1014" t="s">
        <v>2220</v>
      </c>
      <c r="F35" s="1015">
        <f ca="1">INDIRECT("'数据-取费表'!r"&amp;$G$1)</f>
        <v>1821.44</v>
      </c>
      <c r="G35" s="1003"/>
      <c r="H35" s="1081"/>
      <c r="I35" s="1175" t="s">
        <v>2430</v>
      </c>
      <c r="J35" s="1176">
        <f ca="1">ROUND(C13*J36,0)</f>
        <v>276</v>
      </c>
      <c r="K35" s="1170"/>
      <c r="L35" s="1088"/>
      <c r="M35" s="1088"/>
    </row>
    <row r="36" ht="18" customHeight="1" spans="1:13">
      <c r="A36" s="1055" t="s">
        <v>944</v>
      </c>
      <c r="B36" s="1014" t="s">
        <v>2223</v>
      </c>
      <c r="C36" s="129">
        <f ca="1">ROUND(C29*F36,2)</f>
        <v>19.7</v>
      </c>
      <c r="D36" s="1083" t="s">
        <v>2258</v>
      </c>
      <c r="E36" s="1014" t="s">
        <v>2195</v>
      </c>
      <c r="F36" s="1096">
        <f ca="1">INDIRECT("'数据-取费表'!Ak"&amp;$G$1)</f>
        <v>0.005</v>
      </c>
      <c r="G36" s="1003"/>
      <c r="H36" s="1088"/>
      <c r="I36" s="1177" t="s">
        <v>2431</v>
      </c>
      <c r="J36" s="1178">
        <f ca="1">INDIRECT("'数据-取费表'!j"&amp;$G$1)</f>
        <v>0.07</v>
      </c>
      <c r="K36" s="1179"/>
      <c r="L36" s="1088"/>
      <c r="M36" s="1088"/>
    </row>
    <row r="37" ht="18" customHeight="1" spans="1:13">
      <c r="A37" s="1055" t="s">
        <v>1013</v>
      </c>
      <c r="B37" s="1014" t="s">
        <v>2227</v>
      </c>
      <c r="C37" s="129">
        <f ca="1">ROUND(C13*F37,2)</f>
        <v>3.94</v>
      </c>
      <c r="D37" s="1083" t="s">
        <v>2228</v>
      </c>
      <c r="E37" s="1014" t="s">
        <v>2195</v>
      </c>
      <c r="F37" s="1097">
        <f ca="1">INDIRECT("'数据-取费表'!Al"&amp;$G$1)</f>
        <v>0.001</v>
      </c>
      <c r="G37" s="1003"/>
      <c r="H37" s="1088"/>
      <c r="I37" s="1180" t="s">
        <v>2432</v>
      </c>
      <c r="J37" s="1181"/>
      <c r="K37" s="1179"/>
      <c r="L37" s="1088"/>
      <c r="M37" s="1088"/>
    </row>
    <row r="38" ht="18" customHeight="1" spans="1:13">
      <c r="A38" s="1044" t="s">
        <v>2420</v>
      </c>
      <c r="B38" s="1076" t="s">
        <v>2211</v>
      </c>
      <c r="C38" s="1074">
        <f ca="1">ROUND(C5*F38,2)</f>
        <v>9.06</v>
      </c>
      <c r="D38" s="1075" t="s">
        <v>2231</v>
      </c>
      <c r="E38" s="1076" t="s">
        <v>2195</v>
      </c>
      <c r="F38" s="1043">
        <f ca="1">INDIRECT("'数据-取费表'!Am"&amp;$G$1)</f>
        <v>0.005</v>
      </c>
      <c r="G38" s="1003"/>
      <c r="H38" s="1088"/>
      <c r="I38" s="1182" t="s">
        <v>2433</v>
      </c>
      <c r="J38" s="1183"/>
      <c r="K38" s="1184"/>
      <c r="L38" s="1088"/>
      <c r="M38" s="1088"/>
    </row>
    <row r="39" ht="24.65" customHeight="1" spans="1:13">
      <c r="A39" s="1045" t="s">
        <v>2421</v>
      </c>
      <c r="B39" s="1098" t="s">
        <v>2235</v>
      </c>
      <c r="C39" s="1047">
        <f ca="1">C5-C30</f>
        <v>1475</v>
      </c>
      <c r="D39" s="1099" t="s">
        <v>2236</v>
      </c>
      <c r="E39" s="1100"/>
      <c r="F39" s="1101"/>
      <c r="G39" s="1003"/>
      <c r="H39" s="1088"/>
      <c r="I39" s="1175" t="s">
        <v>2434</v>
      </c>
      <c r="J39" s="1185">
        <f ca="1">ROUND(J35/C39,3)</f>
        <v>0.187</v>
      </c>
      <c r="K39" s="1184"/>
      <c r="L39" s="1088"/>
      <c r="M39" s="1088"/>
    </row>
    <row r="40" ht="18" customHeight="1" spans="1:13">
      <c r="A40" s="1004" t="s">
        <v>2422</v>
      </c>
      <c r="B40" s="1102" t="s">
        <v>2435</v>
      </c>
      <c r="C40" s="1012">
        <f ca="1">ROUND(C39*(1-((1+F42)/(1+F40))^F41)/(F40-F42),0)</f>
        <v>21760</v>
      </c>
      <c r="D40" s="1091" t="s">
        <v>2241</v>
      </c>
      <c r="E40" s="1014" t="s">
        <v>2424</v>
      </c>
      <c r="F40" s="1026">
        <f ca="1">INDIRECT("'数据-取费表'!I"&amp;$G$1)</f>
        <v>0.06</v>
      </c>
      <c r="G40" s="1003"/>
      <c r="H40" s="1003"/>
      <c r="I40" s="1175" t="s">
        <v>2436</v>
      </c>
      <c r="J40" s="1185">
        <f ca="1">1-J39</f>
        <v>0.813</v>
      </c>
      <c r="K40" s="1184"/>
      <c r="L40" s="1003"/>
      <c r="M40" s="1003"/>
    </row>
    <row r="41" ht="18" customHeight="1" spans="1:13">
      <c r="A41" s="1024"/>
      <c r="B41" s="1103"/>
      <c r="C41" s="1019"/>
      <c r="D41" s="1104" t="s">
        <v>2245</v>
      </c>
      <c r="E41" s="1014" t="s">
        <v>2246</v>
      </c>
      <c r="F41" s="1105">
        <f ca="1">IF(INDIRECT("'数据-取费表'!af"&amp;$G$1)=0,INDIRECT("'数据-取费表'!ae"&amp;$G$1),INDIRECT("'数据-取费表'!af"&amp;$G$1))</f>
        <v>37.14</v>
      </c>
      <c r="G41" s="1003"/>
      <c r="H41" s="1106"/>
      <c r="I41" s="1182" t="s">
        <v>2437</v>
      </c>
      <c r="J41" s="715"/>
      <c r="K41" s="1179"/>
      <c r="L41" s="1106"/>
      <c r="M41" s="1106"/>
    </row>
    <row r="42" ht="18" customHeight="1" spans="1:13">
      <c r="A42" s="1033"/>
      <c r="B42" s="1107"/>
      <c r="C42" s="1047"/>
      <c r="D42" s="1095"/>
      <c r="E42" s="1014" t="s">
        <v>2250</v>
      </c>
      <c r="F42" s="1026">
        <f ca="1">INDIRECT("'数据-取费表'!v"&amp;$G$1)</f>
        <v>0</v>
      </c>
      <c r="G42" s="1003"/>
      <c r="H42" s="1106"/>
      <c r="I42" s="1186" t="s">
        <v>2438</v>
      </c>
      <c r="J42" s="1185">
        <f ca="1">ROUND(C13/C40,3)</f>
        <v>0.181</v>
      </c>
      <c r="K42" s="1179"/>
      <c r="L42" s="1106"/>
      <c r="M42" s="1106"/>
    </row>
    <row r="43" ht="18" customHeight="1" spans="1:13">
      <c r="A43" s="1078" t="s">
        <v>2427</v>
      </c>
      <c r="B43" s="1108" t="s">
        <v>2439</v>
      </c>
      <c r="C43" s="1109">
        <f ca="1">ROUND(C40*10000/F43,0)</f>
        <v>35557</v>
      </c>
      <c r="D43" s="1110" t="s">
        <v>2440</v>
      </c>
      <c r="E43" s="1111" t="s">
        <v>2441</v>
      </c>
      <c r="F43" s="1112">
        <f ca="1">INDIRECT("'数据-取费表'!k"&amp;$G$1)</f>
        <v>6119.83</v>
      </c>
      <c r="G43" s="1003"/>
      <c r="H43" s="1106"/>
      <c r="I43" s="1186" t="s">
        <v>2442</v>
      </c>
      <c r="J43" s="1187">
        <f ca="1">1-J42</f>
        <v>0.819</v>
      </c>
      <c r="K43" s="1179"/>
      <c r="L43" s="1106"/>
      <c r="M43" s="1106"/>
    </row>
    <row r="44" s="722" customFormat="1" ht="18" customHeight="1" spans="1:17">
      <c r="A44" s="1113"/>
      <c r="B44" s="1113"/>
      <c r="C44" s="1114"/>
      <c r="D44" s="1113"/>
      <c r="E44" s="1113"/>
      <c r="F44" s="1113"/>
      <c r="K44" s="1188"/>
      <c r="Q44" s="982"/>
    </row>
    <row r="45" s="722" customFormat="1" ht="18" customHeight="1" spans="1:17">
      <c r="A45" s="1113"/>
      <c r="B45" s="1113"/>
      <c r="C45" s="1114"/>
      <c r="D45" s="1113"/>
      <c r="E45" s="1113"/>
      <c r="F45" s="1113"/>
      <c r="K45" s="1188"/>
      <c r="Q45" s="982"/>
    </row>
    <row r="46" s="722" customFormat="1" ht="18" customHeight="1" spans="1:18">
      <c r="A46" s="1115" t="s">
        <v>2443</v>
      </c>
      <c r="B46" s="1113"/>
      <c r="C46" s="1116">
        <f ca="1">C67-C40</f>
        <v>-22114</v>
      </c>
      <c r="D46" s="1117"/>
      <c r="E46" s="1117"/>
      <c r="F46" s="1117"/>
      <c r="I46" s="1189" t="s">
        <v>2271</v>
      </c>
      <c r="J46" s="1190"/>
      <c r="K46" s="1191"/>
      <c r="L46" s="1192">
        <f ca="1">IF(OR(M47="住宅",D1="土地（套用方法）"),0,IF(L48&gt;J51,L60,J60))</f>
        <v>0</v>
      </c>
      <c r="M46" s="1193"/>
      <c r="O46" s="1194" t="s">
        <v>2272</v>
      </c>
      <c r="P46" s="1195"/>
      <c r="Q46" s="667"/>
      <c r="R46" s="1195"/>
    </row>
    <row r="47" s="722" customFormat="1" ht="18" customHeight="1" spans="1:18">
      <c r="A47" s="1118">
        <v>1</v>
      </c>
      <c r="B47" s="1119" t="s">
        <v>2444</v>
      </c>
      <c r="C47" s="1120">
        <f ca="1">C48+C52+C54</f>
        <v>0</v>
      </c>
      <c r="D47" s="1121"/>
      <c r="E47" s="1121"/>
      <c r="F47" s="1122"/>
      <c r="I47" s="1196" t="s">
        <v>2273</v>
      </c>
      <c r="J47" s="1197" t="s">
        <v>2331</v>
      </c>
      <c r="K47" s="1198" t="s">
        <v>2274</v>
      </c>
      <c r="L47" s="1199">
        <f ca="1">INDIRECT("'数据-取费表'!d"&amp;$G$1)</f>
        <v>40</v>
      </c>
      <c r="M47" s="667" t="str">
        <f>IF(ISNUMBER(FIND("住宅",C1)),"住宅","非住宅")</f>
        <v>非住宅</v>
      </c>
      <c r="O47" s="1200" t="s">
        <v>1502</v>
      </c>
      <c r="P47" s="1201" t="s">
        <v>444</v>
      </c>
      <c r="Q47" s="1240" t="s">
        <v>2275</v>
      </c>
      <c r="R47" s="1201" t="s">
        <v>2276</v>
      </c>
    </row>
    <row r="48" s="722" customFormat="1" ht="18" customHeight="1" spans="1:18">
      <c r="A48" s="1123" t="s">
        <v>1267</v>
      </c>
      <c r="B48" s="1124" t="s">
        <v>2445</v>
      </c>
      <c r="C48" s="1125">
        <f ca="1">ROUND(F48*F50*F49*(1-F51)/10000,0)</f>
        <v>0</v>
      </c>
      <c r="D48" s="1126" t="s">
        <v>2414</v>
      </c>
      <c r="E48" s="1127" t="s">
        <v>2446</v>
      </c>
      <c r="F48" s="1128">
        <f ca="1">M6</f>
        <v>0</v>
      </c>
      <c r="G48" s="1129"/>
      <c r="I48" s="1202" t="s">
        <v>2277</v>
      </c>
      <c r="J48" s="1203" t="s">
        <v>2326</v>
      </c>
      <c r="K48" s="1204" t="s">
        <v>373</v>
      </c>
      <c r="L48" s="716">
        <f ca="1">INDIRECT("'数据-取费表'!f"&amp;$G$1)</f>
        <v>38.64</v>
      </c>
      <c r="M48" s="1193"/>
      <c r="O48" s="1205" t="s">
        <v>2278</v>
      </c>
      <c r="P48" s="1206" t="s">
        <v>2279</v>
      </c>
      <c r="Q48" s="1241">
        <f ca="1">C40+J29</f>
        <v>21760</v>
      </c>
      <c r="R48" s="1206" t="s">
        <v>2280</v>
      </c>
    </row>
    <row r="49" s="722" customFormat="1" ht="18" customHeight="1" spans="1:18">
      <c r="A49" s="1024"/>
      <c r="B49" s="1103"/>
      <c r="C49" s="1019"/>
      <c r="D49" s="1020"/>
      <c r="E49" s="1014" t="s">
        <v>2180</v>
      </c>
      <c r="F49" s="1015">
        <f ca="1">F7</f>
        <v>6119.83</v>
      </c>
      <c r="G49" s="1129"/>
      <c r="H49" s="1130"/>
      <c r="I49" s="1202" t="s">
        <v>2281</v>
      </c>
      <c r="J49" s="1207"/>
      <c r="K49" s="1208" t="s">
        <v>2282</v>
      </c>
      <c r="L49" s="1209"/>
      <c r="M49" s="1193"/>
      <c r="O49" s="1205" t="s">
        <v>2283</v>
      </c>
      <c r="P49" s="1206" t="s">
        <v>2284</v>
      </c>
      <c r="Q49" s="1241" t="str">
        <f ca="1">J60</f>
        <v>0</v>
      </c>
      <c r="R49" s="1206" t="s">
        <v>2285</v>
      </c>
    </row>
    <row r="50" s="722" customFormat="1" ht="18" customHeight="1" spans="1:18">
      <c r="A50" s="1024"/>
      <c r="B50" s="1103"/>
      <c r="C50" s="1019"/>
      <c r="D50" s="1020"/>
      <c r="E50" s="1014" t="s">
        <v>2181</v>
      </c>
      <c r="F50" s="1015">
        <f ca="1">F8</f>
        <v>365</v>
      </c>
      <c r="G50" s="1131"/>
      <c r="H50" s="1130"/>
      <c r="I50" s="1202" t="s">
        <v>2286</v>
      </c>
      <c r="J50" s="1210">
        <f>SUMPRODUCT((I63:I65=J47)*(J62:L62=J48)*(J63:L65))</f>
        <v>60</v>
      </c>
      <c r="K50" s="1208" t="s">
        <v>2287</v>
      </c>
      <c r="L50" s="1209"/>
      <c r="M50" s="1193"/>
      <c r="O50" s="1211" t="s">
        <v>2288</v>
      </c>
      <c r="P50" s="1206" t="s">
        <v>2289</v>
      </c>
      <c r="Q50" s="1241">
        <f ca="1">C29</f>
        <v>3940</v>
      </c>
      <c r="R50" s="1206" t="s">
        <v>2280</v>
      </c>
    </row>
    <row r="51" s="722" customFormat="1" ht="18" customHeight="1" spans="1:18">
      <c r="A51" s="1024"/>
      <c r="B51" s="1103"/>
      <c r="C51" s="1019"/>
      <c r="D51" s="1020"/>
      <c r="E51" s="1014" t="s">
        <v>2182</v>
      </c>
      <c r="F51" s="1132"/>
      <c r="H51" s="1130"/>
      <c r="I51" s="1212" t="s">
        <v>2290</v>
      </c>
      <c r="J51" s="1213">
        <f>IF(J49="",J50,J49+J50-YEAR('数据-取费表'!B2))</f>
        <v>60</v>
      </c>
      <c r="K51" s="1202" t="s">
        <v>2291</v>
      </c>
      <c r="L51" s="1214">
        <f ca="1">ROUND(-PV(INDIRECT("'数据-取费表'!h"&amp;$G$1),J51,(C39-C13*J36),0),0)</f>
        <v>20926</v>
      </c>
      <c r="M51" s="1193"/>
      <c r="O51" s="1211" t="s">
        <v>2292</v>
      </c>
      <c r="P51" s="1206" t="s">
        <v>2293</v>
      </c>
      <c r="Q51" s="1242" t="e">
        <f ca="1">J58</f>
        <v>#VALUE!</v>
      </c>
      <c r="R51" s="1243"/>
    </row>
    <row r="52" s="722" customFormat="1" ht="18" customHeight="1" spans="1:18">
      <c r="A52" s="1004" t="s">
        <v>2447</v>
      </c>
      <c r="B52" s="1028" t="s">
        <v>2183</v>
      </c>
      <c r="C52" s="128">
        <f ca="1">ROUND(IF(F52="押一",C48/12*F11,IF(F52="押二",C48/12*2*F11,IF(F52="押三",C48/12*3*F11,C53*F11))),0)</f>
        <v>0</v>
      </c>
      <c r="D52" s="1029" t="s">
        <v>2184</v>
      </c>
      <c r="E52" s="1030" t="s">
        <v>2185</v>
      </c>
      <c r="F52" s="1031"/>
      <c r="I52" s="1215" t="s">
        <v>2294</v>
      </c>
      <c r="J52" s="1216"/>
      <c r="K52" s="1215" t="s">
        <v>1339</v>
      </c>
      <c r="L52" s="1216"/>
      <c r="M52" s="1193"/>
      <c r="O52" s="1211" t="s">
        <v>2295</v>
      </c>
      <c r="P52" s="1206" t="s">
        <v>2296</v>
      </c>
      <c r="Q52" s="1242">
        <f>J52</f>
        <v>0</v>
      </c>
      <c r="R52" s="1243"/>
    </row>
    <row r="53" s="722" customFormat="1" ht="39.75" customHeight="1" spans="1:18">
      <c r="A53" s="1024"/>
      <c r="B53" s="1034" t="s">
        <v>2186</v>
      </c>
      <c r="C53" s="1035"/>
      <c r="D53" s="1029"/>
      <c r="E53" s="1030"/>
      <c r="F53" s="1133"/>
      <c r="I53" s="1217" t="s">
        <v>2297</v>
      </c>
      <c r="J53" s="1218">
        <f ca="1">IF(M47="住宅",IF(D1="——",MAX(J51,L48),MAX(J51,L48-'数据-取费表'!B20)),IF(D1="——",MIN(J51,L48),MIN(J51,L48-'数据-取费表'!B20)))</f>
        <v>37.14</v>
      </c>
      <c r="K53" s="1219" t="s">
        <v>2448</v>
      </c>
      <c r="L53" s="1220"/>
      <c r="M53" s="1193"/>
      <c r="O53" s="1211" t="s">
        <v>2298</v>
      </c>
      <c r="P53" s="1206" t="s">
        <v>2299</v>
      </c>
      <c r="Q53" s="1241">
        <f ca="1">J53</f>
        <v>37.14</v>
      </c>
      <c r="R53" s="1206" t="s">
        <v>2300</v>
      </c>
    </row>
    <row r="54" s="722" customFormat="1" ht="18" customHeight="1" spans="1:18">
      <c r="A54" s="1038" t="s">
        <v>1013</v>
      </c>
      <c r="B54" s="1039" t="s">
        <v>2187</v>
      </c>
      <c r="C54" s="1040"/>
      <c r="D54" s="1029"/>
      <c r="E54" s="1030"/>
      <c r="F54" s="1133"/>
      <c r="I54" s="7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88"/>
      <c r="M54" s="1193"/>
      <c r="O54" s="1205" t="s">
        <v>2301</v>
      </c>
      <c r="P54" s="1206" t="s">
        <v>2302</v>
      </c>
      <c r="Q54" s="1241">
        <f ca="1">Q48+Q49</f>
        <v>21760</v>
      </c>
      <c r="R54" s="1243" t="s">
        <v>2303</v>
      </c>
    </row>
    <row r="55" s="722" customFormat="1" ht="18" customHeight="1" spans="1:18">
      <c r="A55" s="1134">
        <v>2</v>
      </c>
      <c r="B55" s="1135" t="s">
        <v>2191</v>
      </c>
      <c r="C55" s="128">
        <f ca="1">C13</f>
        <v>3940</v>
      </c>
      <c r="D55" s="1070"/>
      <c r="E55" s="1070"/>
      <c r="F55" s="1133"/>
      <c r="I55" s="1221" t="s">
        <v>2304</v>
      </c>
      <c r="J55" s="1222" t="e">
        <f ca="1">ROUND(IF(J47="钢混",J57/J50,1-(1-2%)*(J50-J57)/J50),3)</f>
        <v>#VALUE!</v>
      </c>
      <c r="K55" s="1223" t="s">
        <v>2305</v>
      </c>
      <c r="L55" s="1224"/>
      <c r="M55" s="1193"/>
      <c r="O55" s="1225" t="s">
        <v>2306</v>
      </c>
      <c r="P55" s="1195"/>
      <c r="Q55" s="667"/>
      <c r="R55" s="1195"/>
    </row>
    <row r="56" s="722" customFormat="1" ht="42.75" customHeight="1" spans="1:18">
      <c r="A56" s="1069"/>
      <c r="B56" s="1136" t="s">
        <v>2252</v>
      </c>
      <c r="C56" s="129">
        <f ca="1">C29</f>
        <v>3940</v>
      </c>
      <c r="D56" s="1083"/>
      <c r="E56" s="1014"/>
      <c r="F56" s="1059"/>
      <c r="I56" s="1226" t="s">
        <v>2307</v>
      </c>
      <c r="J56" s="1227" t="s">
        <v>584</v>
      </c>
      <c r="K56" s="1202" t="s">
        <v>2308</v>
      </c>
      <c r="L56" s="716" t="str">
        <f ca="1">IF(L48&lt;J51,"——",L48-J51)</f>
        <v>——</v>
      </c>
      <c r="M56" s="1193"/>
      <c r="O56" s="1200" t="s">
        <v>1502</v>
      </c>
      <c r="P56" s="1201" t="s">
        <v>444</v>
      </c>
      <c r="Q56" s="1240" t="s">
        <v>2275</v>
      </c>
      <c r="R56" s="1201" t="s">
        <v>2276</v>
      </c>
    </row>
    <row r="57" s="722" customFormat="1" ht="28.5" customHeight="1" spans="1:18">
      <c r="A57" s="1134" t="s">
        <v>2255</v>
      </c>
      <c r="B57" s="1135" t="s">
        <v>2196</v>
      </c>
      <c r="C57" s="128">
        <f ca="1">ROUND(C58+C63+C64+C65,0)</f>
        <v>24</v>
      </c>
      <c r="D57" s="1137" t="s">
        <v>2197</v>
      </c>
      <c r="E57" s="131"/>
      <c r="F57" s="1060"/>
      <c r="I57" s="1228" t="s">
        <v>2309</v>
      </c>
      <c r="J57" s="1229" t="str">
        <f ca="1">IF(OR(M47="住宅",J51&lt;L48,J56="是"),"——",J51-L48)</f>
        <v>——</v>
      </c>
      <c r="K57" s="1202" t="s">
        <v>2310</v>
      </c>
      <c r="L57" s="716" t="str">
        <f ca="1">IF(L48&lt;J51,"——",IF(L55="比较法",L49,IF(L55="基准地价",L50,L51)))</f>
        <v>——</v>
      </c>
      <c r="M57" s="1193"/>
      <c r="O57" s="1205" t="s">
        <v>2278</v>
      </c>
      <c r="P57" s="1206" t="s">
        <v>2279</v>
      </c>
      <c r="Q57" s="1241">
        <f ca="1">C40+J29</f>
        <v>21760</v>
      </c>
      <c r="R57" s="1206" t="s">
        <v>2280</v>
      </c>
    </row>
    <row r="58" s="722" customFormat="1" ht="28.5" customHeight="1" spans="1:18">
      <c r="A58" s="1055" t="s">
        <v>942</v>
      </c>
      <c r="B58" s="1014" t="s">
        <v>2201</v>
      </c>
      <c r="C58" s="1082">
        <f ca="1">ROUND(IF(AND(项目基本情况!B11="自然人",项目基本情况!B10="北京市"),C48*F58/(1+'数据-取费表'!C42),C59+C60+C61),2)</f>
        <v>0.55</v>
      </c>
      <c r="D58" s="1052" t="s">
        <v>2202</v>
      </c>
      <c r="E58" s="1083" t="s">
        <v>2203</v>
      </c>
      <c r="F58" s="1084" t="str">
        <f ca="1">IF(项目基本情况!B11="企业","——",IF('数据-取费表'!B10="住宅",IF(F48*F49*F50/12/(1+'数据-取费表'!F30)&gt;100000,4%,2.5%),IF(F48*F49*F50/12/(1+'数据-取费表'!F30)&gt;100000,12%,7%)))</f>
        <v>——</v>
      </c>
      <c r="I58" s="1228" t="s">
        <v>2311</v>
      </c>
      <c r="J58" s="1230" t="e">
        <f ca="1">IF(J55&lt;0.4,0.4,J55)</f>
        <v>#VALUE!</v>
      </c>
      <c r="K58" s="1202" t="s">
        <v>2312</v>
      </c>
      <c r="L58" s="716" t="e">
        <f ca="1">ROUND(POWER(1+L52,L47-L48)*(POWER(1+L52,L48)-1)/(POWER(1+L52,L47)-1),4)</f>
        <v>#DIV/0!</v>
      </c>
      <c r="M58" s="1193"/>
      <c r="O58" s="1205" t="s">
        <v>2283</v>
      </c>
      <c r="P58" s="1206" t="s">
        <v>2313</v>
      </c>
      <c r="Q58" s="1241">
        <f ca="1">L60</f>
        <v>0</v>
      </c>
      <c r="R58" s="1243" t="s">
        <v>2314</v>
      </c>
    </row>
    <row r="59" s="722" customFormat="1" ht="28.5" customHeight="1" spans="1:18">
      <c r="A59" s="1050" t="s">
        <v>967</v>
      </c>
      <c r="B59" s="1014" t="s">
        <v>2204</v>
      </c>
      <c r="C59" s="129">
        <f ca="1">ROUND(C47*F59/1.05,2)</f>
        <v>0</v>
      </c>
      <c r="D59" s="1083" t="s">
        <v>2205</v>
      </c>
      <c r="E59" s="1014" t="s">
        <v>2195</v>
      </c>
      <c r="F59" s="1059">
        <f t="shared" ref="F59:F65" si="0">F32</f>
        <v>0.056</v>
      </c>
      <c r="I59" s="1228" t="s">
        <v>2315</v>
      </c>
      <c r="J59" s="1229" t="str">
        <f ca="1">IF(OR(M47="住宅",J51&lt;L48,J56="是"),"——",ROUND(C29*J58,0))</f>
        <v>——</v>
      </c>
      <c r="K59" s="1202" t="str">
        <f>IF(D1="——","建筑物剩余耐用年限下的土地年期修正系数Kn","建设期及建筑物耐用年限下的土地年期修正系数Kn")</f>
        <v>建设期及建筑物耐用年限下的土地年期修正系数Kn</v>
      </c>
      <c r="L59" s="716" t="e">
        <f ca="1">ROUND(IF(D1="土地（套用方法）",POWER(1+L52,L47-(J51+'数据-取费表'!B20))*(POWER(1+L52,(J51+'数据-取费表'!B20))-1)/(POWER(1+L52,L47)-1),POWER(1+L52,L47-J51)*(POWER(1+L52,J51)-1)/(POWER(1+L52,L47)-1)),4)</f>
        <v>#DIV/0!</v>
      </c>
      <c r="M59" s="1193"/>
      <c r="O59" s="1211" t="s">
        <v>2288</v>
      </c>
      <c r="P59" s="1206" t="s">
        <v>2317</v>
      </c>
      <c r="Q59" s="1241">
        <f>IF(L55="比较法",L49,IF(L55="基准地价",L50,0))</f>
        <v>0</v>
      </c>
      <c r="R59" s="1206" t="s">
        <v>2280</v>
      </c>
    </row>
    <row r="60" s="722" customFormat="1" ht="18" customHeight="1" spans="1:18">
      <c r="A60" s="1050" t="s">
        <v>971</v>
      </c>
      <c r="B60" s="1014" t="s">
        <v>2208</v>
      </c>
      <c r="C60" s="129">
        <f ca="1">IF(D60="按租金收入计税",ROUND(C48*F60/(1+'数据-取费表'!C42),2),IF(D60="按房产原值计税",ROUND(C56*F60*0.7,2),INDIRECT("'数据-取费表'!Aj"&amp;$G$1)))</f>
        <v>0</v>
      </c>
      <c r="D60" s="1083" t="str">
        <f>D33</f>
        <v>按租金收入计税</v>
      </c>
      <c r="E60" s="1014" t="s">
        <v>2195</v>
      </c>
      <c r="F60" s="1059">
        <f t="shared" si="0"/>
        <v>0.12</v>
      </c>
      <c r="I60" s="1231" t="s">
        <v>2318</v>
      </c>
      <c r="J60" s="1232" t="str">
        <f ca="1">IF(OR(M47="住宅",J51&lt;L48,J56="是"),"0",ROUND(J59/(1+J52)^J53,0))</f>
        <v>0</v>
      </c>
      <c r="K60" s="1233" t="s">
        <v>2319</v>
      </c>
      <c r="L60" s="1232">
        <f ca="1">IF(OR(M47="住宅",L48&lt;J51),0,ROUND(L57*(L58/L59-1),0))</f>
        <v>0</v>
      </c>
      <c r="M60" s="1193"/>
      <c r="O60" s="1211" t="s">
        <v>2292</v>
      </c>
      <c r="P60" s="1206" t="s">
        <v>2320</v>
      </c>
      <c r="Q60" s="1242">
        <f>L52</f>
        <v>0</v>
      </c>
      <c r="R60" s="1243"/>
    </row>
    <row r="61" s="722" customFormat="1" ht="18" customHeight="1" spans="1:18">
      <c r="A61" s="1063" t="s">
        <v>974</v>
      </c>
      <c r="B61" s="1089" t="s">
        <v>2213</v>
      </c>
      <c r="C61" s="1090">
        <f ca="1">ROUND(F61*F62/10000,2)</f>
        <v>0.55</v>
      </c>
      <c r="D61" s="1091" t="s">
        <v>2214</v>
      </c>
      <c r="E61" s="1014" t="s">
        <v>2215</v>
      </c>
      <c r="F61" s="1067">
        <f t="shared" si="0"/>
        <v>3</v>
      </c>
      <c r="K61" s="1188"/>
      <c r="O61" s="1211" t="s">
        <v>2295</v>
      </c>
      <c r="P61" s="1206" t="s">
        <v>2321</v>
      </c>
      <c r="Q61" s="1241" t="e">
        <f ca="1">L58</f>
        <v>#DIV/0!</v>
      </c>
      <c r="R61" s="1243" t="s">
        <v>2322</v>
      </c>
    </row>
    <row r="62" s="722" customFormat="1" ht="16.25" spans="1:18">
      <c r="A62" s="1092"/>
      <c r="B62" s="1093"/>
      <c r="C62" s="1094"/>
      <c r="D62" s="1095"/>
      <c r="E62" s="1014" t="s">
        <v>2220</v>
      </c>
      <c r="F62" s="1015">
        <f ca="1" t="shared" si="0"/>
        <v>1821.44</v>
      </c>
      <c r="I62" s="1234" t="s">
        <v>2323</v>
      </c>
      <c r="J62" s="1235" t="s">
        <v>2324</v>
      </c>
      <c r="K62" s="1235" t="s">
        <v>2325</v>
      </c>
      <c r="L62" s="1235" t="s">
        <v>2326</v>
      </c>
      <c r="M62" s="1236" t="s">
        <v>2327</v>
      </c>
      <c r="O62" s="1211" t="s">
        <v>2298</v>
      </c>
      <c r="P62" s="1206" t="str">
        <f>K59</f>
        <v>建设期及建筑物耐用年限下的土地年期修正系数Kn</v>
      </c>
      <c r="Q62" s="1241" t="e">
        <f ca="1">L59</f>
        <v>#DIV/0!</v>
      </c>
      <c r="R62" s="1243" t="s">
        <v>2329</v>
      </c>
    </row>
    <row r="63" s="722" customFormat="1" ht="16.25" spans="1:18">
      <c r="A63" s="1055" t="s">
        <v>944</v>
      </c>
      <c r="B63" s="1014" t="s">
        <v>2223</v>
      </c>
      <c r="C63" s="129">
        <f ca="1">ROUND(C56*F63,2)</f>
        <v>19.7</v>
      </c>
      <c r="D63" s="1083" t="s">
        <v>2258</v>
      </c>
      <c r="E63" s="1014" t="s">
        <v>2195</v>
      </c>
      <c r="F63" s="1096">
        <f ca="1" t="shared" si="0"/>
        <v>0.005</v>
      </c>
      <c r="I63" s="1234" t="s">
        <v>2330</v>
      </c>
      <c r="J63" s="1235">
        <v>70</v>
      </c>
      <c r="K63" s="1235">
        <v>50</v>
      </c>
      <c r="L63" s="1235">
        <v>80</v>
      </c>
      <c r="M63" s="1237">
        <v>0.02</v>
      </c>
      <c r="O63" s="1205" t="s">
        <v>2301</v>
      </c>
      <c r="P63" s="1206" t="s">
        <v>2302</v>
      </c>
      <c r="Q63" s="1241">
        <f ca="1">Q57+Q58</f>
        <v>21760</v>
      </c>
      <c r="R63" s="1243" t="s">
        <v>2303</v>
      </c>
    </row>
    <row r="64" s="722" customFormat="1" ht="16.25" spans="1:18">
      <c r="A64" s="1055" t="s">
        <v>1013</v>
      </c>
      <c r="B64" s="1014" t="s">
        <v>2227</v>
      </c>
      <c r="C64" s="129">
        <f ca="1">ROUND(C55*F64,2)</f>
        <v>3.94</v>
      </c>
      <c r="D64" s="1083" t="s">
        <v>2228</v>
      </c>
      <c r="E64" s="1014" t="s">
        <v>2195</v>
      </c>
      <c r="F64" s="1097">
        <f ca="1" t="shared" si="0"/>
        <v>0.001</v>
      </c>
      <c r="I64" s="1234" t="s">
        <v>2331</v>
      </c>
      <c r="J64" s="1235">
        <v>50</v>
      </c>
      <c r="K64" s="1235">
        <v>35</v>
      </c>
      <c r="L64" s="1235">
        <v>60</v>
      </c>
      <c r="M64" s="715">
        <v>0</v>
      </c>
      <c r="O64" s="1225" t="s">
        <v>2332</v>
      </c>
      <c r="P64" s="1195"/>
      <c r="Q64" s="667"/>
      <c r="R64" s="1195"/>
    </row>
    <row r="65" s="722" customFormat="1" ht="16.25" spans="1:18">
      <c r="A65" s="1055" t="s">
        <v>2420</v>
      </c>
      <c r="B65" s="1014" t="s">
        <v>2211</v>
      </c>
      <c r="C65" s="129">
        <f ca="1">ROUND(C47*F65,2)</f>
        <v>0</v>
      </c>
      <c r="D65" s="1083" t="s">
        <v>2231</v>
      </c>
      <c r="E65" s="1014" t="s">
        <v>2195</v>
      </c>
      <c r="F65" s="1026">
        <f ca="1" t="shared" si="0"/>
        <v>0.005</v>
      </c>
      <c r="I65" s="1234" t="s">
        <v>2333</v>
      </c>
      <c r="J65" s="1235">
        <v>40</v>
      </c>
      <c r="K65" s="1235">
        <v>30</v>
      </c>
      <c r="L65" s="1235">
        <v>50</v>
      </c>
      <c r="M65" s="1237">
        <v>0.02</v>
      </c>
      <c r="O65" s="1200" t="s">
        <v>1502</v>
      </c>
      <c r="P65" s="1201" t="s">
        <v>444</v>
      </c>
      <c r="Q65" s="1240" t="s">
        <v>2275</v>
      </c>
      <c r="R65" s="1201" t="s">
        <v>2276</v>
      </c>
    </row>
    <row r="66" s="722" customFormat="1" ht="26.75" spans="1:18">
      <c r="A66" s="1134" t="s">
        <v>2421</v>
      </c>
      <c r="B66" s="1244" t="s">
        <v>2235</v>
      </c>
      <c r="C66" s="128">
        <f ca="1">C47-C57</f>
        <v>-24</v>
      </c>
      <c r="D66" s="1052" t="s">
        <v>2236</v>
      </c>
      <c r="E66" s="1245"/>
      <c r="F66" s="1246"/>
      <c r="K66" s="1188"/>
      <c r="O66" s="1205" t="s">
        <v>2278</v>
      </c>
      <c r="P66" s="1206" t="s">
        <v>2279</v>
      </c>
      <c r="Q66" s="1241">
        <f ca="1">C40+J29</f>
        <v>21760</v>
      </c>
      <c r="R66" s="1206" t="s">
        <v>2280</v>
      </c>
    </row>
    <row r="67" s="722" customFormat="1" ht="20.25" spans="1:18">
      <c r="A67" s="1004" t="s">
        <v>2422</v>
      </c>
      <c r="B67" s="1102" t="s">
        <v>2435</v>
      </c>
      <c r="C67" s="1012">
        <f ca="1">ROUND(C66*(1-((1+F69)/(1+F67))^F68)/(F67-F69),0)</f>
        <v>-354</v>
      </c>
      <c r="D67" s="1091" t="s">
        <v>2241</v>
      </c>
      <c r="E67" s="1014" t="s">
        <v>2242</v>
      </c>
      <c r="F67" s="1026">
        <f ca="1" t="shared" ref="F67:F70" si="1">F40</f>
        <v>0.06</v>
      </c>
      <c r="K67" s="1188"/>
      <c r="O67" s="1205" t="s">
        <v>2283</v>
      </c>
      <c r="P67" s="1206" t="s">
        <v>2313</v>
      </c>
      <c r="Q67" s="1241">
        <f ca="1">L60</f>
        <v>0</v>
      </c>
      <c r="R67" s="1243" t="s">
        <v>2314</v>
      </c>
    </row>
    <row r="68" ht="23.25" spans="1:18">
      <c r="A68" s="1024"/>
      <c r="B68" s="1103"/>
      <c r="C68" s="1019"/>
      <c r="D68" s="1104" t="s">
        <v>2245</v>
      </c>
      <c r="E68" s="1014" t="s">
        <v>2246</v>
      </c>
      <c r="F68" s="1105">
        <f ca="1" t="shared" si="1"/>
        <v>37.14</v>
      </c>
      <c r="O68" s="1211" t="s">
        <v>2288</v>
      </c>
      <c r="P68" s="1206" t="s">
        <v>2317</v>
      </c>
      <c r="Q68" s="1248">
        <f ca="1">L51</f>
        <v>20926</v>
      </c>
      <c r="R68" s="1249" t="s">
        <v>2334</v>
      </c>
    </row>
    <row r="69" ht="20.25" spans="1:18">
      <c r="A69" s="1033"/>
      <c r="B69" s="1107"/>
      <c r="C69" s="1047"/>
      <c r="D69" s="1095"/>
      <c r="E69" s="1014" t="s">
        <v>2250</v>
      </c>
      <c r="F69" s="1132"/>
      <c r="O69" s="1211" t="s">
        <v>2292</v>
      </c>
      <c r="P69" s="1247" t="s">
        <v>2335</v>
      </c>
      <c r="Q69" s="1241">
        <f ca="1">ROUND(Q70-Q71*Q72,0)</f>
        <v>1199</v>
      </c>
      <c r="R69" s="1243"/>
    </row>
    <row r="70" ht="16.25" spans="1:18">
      <c r="A70" s="1078" t="s">
        <v>2427</v>
      </c>
      <c r="B70" s="1108" t="s">
        <v>2439</v>
      </c>
      <c r="C70" s="1109">
        <f ca="1">ROUND(C67*10000/F70,0)</f>
        <v>-578</v>
      </c>
      <c r="D70" s="1110" t="s">
        <v>2440</v>
      </c>
      <c r="E70" s="1111" t="s">
        <v>2441</v>
      </c>
      <c r="F70" s="1112">
        <f ca="1" t="shared" si="1"/>
        <v>6119.83</v>
      </c>
      <c r="O70" s="1211" t="s">
        <v>2336</v>
      </c>
      <c r="P70" s="1247" t="s">
        <v>2337</v>
      </c>
      <c r="Q70" s="1241">
        <f ca="1">C39</f>
        <v>1475</v>
      </c>
      <c r="R70" s="1206" t="s">
        <v>2280</v>
      </c>
    </row>
    <row r="71" ht="16.25" spans="15:18">
      <c r="O71" s="1211" t="s">
        <v>2338</v>
      </c>
      <c r="P71" s="1247" t="s">
        <v>2339</v>
      </c>
      <c r="Q71" s="1241">
        <f ca="1">C13</f>
        <v>3940</v>
      </c>
      <c r="R71" s="1206" t="s">
        <v>2280</v>
      </c>
    </row>
    <row r="72" ht="16.25" spans="15:18">
      <c r="O72" s="1211" t="s">
        <v>2340</v>
      </c>
      <c r="P72" s="1247" t="s">
        <v>2341</v>
      </c>
      <c r="Q72" s="1242">
        <f ca="1">J36</f>
        <v>0.07</v>
      </c>
      <c r="R72" s="1243"/>
    </row>
    <row r="73" ht="16.25" spans="15:18">
      <c r="O73" s="1211" t="s">
        <v>2295</v>
      </c>
      <c r="P73" s="1206" t="s">
        <v>2320</v>
      </c>
      <c r="Q73" s="1242">
        <f>L52</f>
        <v>0</v>
      </c>
      <c r="R73" s="1243"/>
    </row>
    <row r="74" ht="20.25" spans="15:18">
      <c r="O74" s="1211" t="s">
        <v>2298</v>
      </c>
      <c r="P74" s="1206" t="s">
        <v>2321</v>
      </c>
      <c r="Q74" s="1241" t="e">
        <f ca="1">L58</f>
        <v>#DIV/0!</v>
      </c>
      <c r="R74" s="1243" t="s">
        <v>2322</v>
      </c>
    </row>
    <row r="75" ht="16.25" spans="15:18">
      <c r="O75" s="1211" t="s">
        <v>2342</v>
      </c>
      <c r="P75" s="1206" t="str">
        <f>K59</f>
        <v>建设期及建筑物耐用年限下的土地年期修正系数Kn</v>
      </c>
      <c r="Q75" s="1241" t="e">
        <f ca="1">L59</f>
        <v>#DIV/0!</v>
      </c>
      <c r="R75" s="1243" t="s">
        <v>2329</v>
      </c>
    </row>
    <row r="76" ht="16.25" spans="15:18">
      <c r="O76" s="1205" t="s">
        <v>2301</v>
      </c>
      <c r="P76" s="1206" t="s">
        <v>2302</v>
      </c>
      <c r="Q76" s="1241">
        <f ca="1">Q66+Q67</f>
        <v>21760</v>
      </c>
      <c r="R76" s="1243" t="s">
        <v>2303</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topLeftCell="A11" workbookViewId="0">
      <selection activeCell="C36" sqref="C36:C40"/>
    </sheetView>
  </sheetViews>
  <sheetFormatPr defaultColWidth="9" defaultRowHeight="15.5"/>
  <cols>
    <col min="1" max="1" width="9" style="979" customWidth="1"/>
    <col min="2" max="2" width="20.6363636363636" style="980" customWidth="1"/>
    <col min="3" max="3" width="11.9090909090909" style="980" customWidth="1"/>
    <col min="4" max="4" width="40.4545454545455" style="979" customWidth="1"/>
    <col min="5" max="5" width="15.7272727272727" style="979" customWidth="1"/>
    <col min="6" max="6" width="10.6363636363636" style="979" customWidth="1"/>
    <col min="7" max="7" width="4.90909090909091" style="979" customWidth="1"/>
    <col min="8" max="8" width="8.45454545454546" style="979" customWidth="1"/>
    <col min="9" max="9" width="21.2727272727273" style="979" customWidth="1"/>
    <col min="10" max="10" width="12.2727272727273" style="979" customWidth="1"/>
    <col min="11" max="11" width="40.0909090909091" style="981" customWidth="1"/>
    <col min="12" max="12" width="18.3636363636364" style="979" customWidth="1"/>
    <col min="13" max="13" width="13" style="979" customWidth="1"/>
    <col min="14" max="14" width="9.45454545454546" style="722" customWidth="1"/>
    <col min="15" max="15" width="5.90909090909091" style="722" customWidth="1"/>
    <col min="16" max="16" width="27.6363636363636" style="722" customWidth="1"/>
    <col min="17" max="17" width="13.7272727272727" style="982" customWidth="1"/>
    <col min="18" max="18" width="23.4545454545455" style="722" customWidth="1"/>
    <col min="19" max="19" width="1.45454545454545" style="722" customWidth="1"/>
    <col min="20" max="33" width="9" style="722"/>
    <col min="34" max="16384" width="9" style="979"/>
  </cols>
  <sheetData>
    <row r="1" s="977" customFormat="1" ht="21" spans="1:33">
      <c r="A1" s="983" t="s">
        <v>2411</v>
      </c>
      <c r="B1" s="984"/>
      <c r="C1" s="985" t="s">
        <v>481</v>
      </c>
      <c r="D1" s="986" t="s">
        <v>2412</v>
      </c>
      <c r="E1" s="987" t="s">
        <v>677</v>
      </c>
      <c r="F1" s="988">
        <f ca="1">J53</f>
        <v>47.15</v>
      </c>
      <c r="G1" s="989">
        <f>MATCH(C1,'数据-取费表'!A6:A16,0)+5</f>
        <v>8</v>
      </c>
      <c r="H1" s="990"/>
      <c r="I1" s="1138"/>
      <c r="J1" s="1138"/>
      <c r="K1" s="1139"/>
      <c r="L1" s="1138"/>
      <c r="M1" s="1138"/>
      <c r="N1" s="1140"/>
      <c r="O1" s="1140"/>
      <c r="P1" s="1140"/>
      <c r="Q1" s="1238"/>
      <c r="R1" s="1140"/>
      <c r="S1" s="1140"/>
      <c r="T1" s="1140"/>
      <c r="U1" s="1140"/>
      <c r="V1" s="1140"/>
      <c r="W1" s="1140"/>
      <c r="X1" s="1140"/>
      <c r="Y1" s="1140"/>
      <c r="Z1" s="1140"/>
      <c r="AA1" s="1140"/>
      <c r="AB1" s="1140"/>
      <c r="AC1" s="1140"/>
      <c r="AD1" s="1140"/>
      <c r="AE1" s="1140"/>
      <c r="AF1" s="1140"/>
      <c r="AG1" s="1140"/>
    </row>
    <row r="2" ht="18" customHeight="1" spans="1:13">
      <c r="A2" s="217" t="s">
        <v>1005</v>
      </c>
      <c r="B2" s="127">
        <f ca="1">C40+J29+L46</f>
        <v>2459</v>
      </c>
      <c r="C2" s="991"/>
      <c r="D2" s="992"/>
      <c r="E2" s="993"/>
      <c r="F2" s="993"/>
      <c r="G2" s="994"/>
      <c r="H2" s="995"/>
      <c r="I2" s="995"/>
      <c r="J2" s="995"/>
      <c r="K2" s="1141"/>
      <c r="L2" s="995"/>
      <c r="M2" s="995"/>
    </row>
    <row r="3" ht="18" customHeight="1" spans="1:13">
      <c r="A3" s="996" t="s">
        <v>2382</v>
      </c>
      <c r="B3" s="997">
        <f ca="1">IF(ISERROR(B2*10000/F43),0,ROUND(B2*10000/F43,0))</f>
        <v>3732</v>
      </c>
      <c r="C3" s="991"/>
      <c r="D3" s="992"/>
      <c r="E3" s="993"/>
      <c r="F3" s="993"/>
      <c r="G3" s="994"/>
      <c r="H3" s="998" t="s">
        <v>2169</v>
      </c>
      <c r="I3" s="1142"/>
      <c r="J3" s="1142"/>
      <c r="K3" s="1143"/>
      <c r="L3" s="1142"/>
      <c r="M3" s="1142"/>
    </row>
    <row r="4" ht="18" customHeight="1" spans="1:13">
      <c r="A4" s="999" t="s">
        <v>2170</v>
      </c>
      <c r="B4" s="1000" t="s">
        <v>2171</v>
      </c>
      <c r="C4" s="1000" t="s">
        <v>2172</v>
      </c>
      <c r="D4" s="1000" t="s">
        <v>2173</v>
      </c>
      <c r="E4" s="1001" t="s">
        <v>2174</v>
      </c>
      <c r="F4" s="1002"/>
      <c r="G4" s="1003"/>
      <c r="H4" s="999" t="s">
        <v>2170</v>
      </c>
      <c r="I4" s="1000" t="s">
        <v>2171</v>
      </c>
      <c r="J4" s="1000" t="s">
        <v>2172</v>
      </c>
      <c r="K4" s="1000" t="s">
        <v>2173</v>
      </c>
      <c r="L4" s="1001" t="s">
        <v>2174</v>
      </c>
      <c r="M4" s="1002"/>
    </row>
    <row r="5" ht="18" customHeight="1" spans="1:13">
      <c r="A5" s="1004">
        <v>1</v>
      </c>
      <c r="B5" s="1005" t="s">
        <v>2175</v>
      </c>
      <c r="C5" s="1006">
        <f ca="1">C6+C10+C12</f>
        <v>207</v>
      </c>
      <c r="D5" s="1007" t="s">
        <v>2176</v>
      </c>
      <c r="E5" s="1008"/>
      <c r="F5" s="1009"/>
      <c r="G5" s="1003"/>
      <c r="H5" s="1004">
        <v>1</v>
      </c>
      <c r="I5" s="1005" t="s">
        <v>2175</v>
      </c>
      <c r="J5" s="1006">
        <f ca="1">J6+J10+J12</f>
        <v>0</v>
      </c>
      <c r="K5" s="1007" t="s">
        <v>2176</v>
      </c>
      <c r="L5" s="1008"/>
      <c r="M5" s="1009"/>
    </row>
    <row r="6" ht="18" customHeight="1" spans="1:13">
      <c r="A6" s="1010" t="s">
        <v>942</v>
      </c>
      <c r="B6" s="1011" t="s">
        <v>2177</v>
      </c>
      <c r="C6" s="1012">
        <f ca="1">ROUND(F6*F8*F7*(1-F9)/10000,0)</f>
        <v>207</v>
      </c>
      <c r="D6" s="1013" t="s">
        <v>2413</v>
      </c>
      <c r="E6" s="1014" t="s">
        <v>2179</v>
      </c>
      <c r="F6" s="1015">
        <f ca="1">INDIRECT("'数据-取费表'!u"&amp;$G$1)</f>
        <v>1200</v>
      </c>
      <c r="G6" s="1003"/>
      <c r="H6" s="1016" t="s">
        <v>942</v>
      </c>
      <c r="I6" s="1011" t="s">
        <v>2177</v>
      </c>
      <c r="J6" s="1012">
        <f ca="1">ROUND(M6*M8*M7*(1-M9)/10000,0)</f>
        <v>0</v>
      </c>
      <c r="K6" s="1089" t="s">
        <v>2414</v>
      </c>
      <c r="L6" s="1014" t="s">
        <v>2179</v>
      </c>
      <c r="M6" s="1015">
        <f ca="1">INDIRECT("'数据-取费表'!z"&amp;$G$1)</f>
        <v>0</v>
      </c>
    </row>
    <row r="7" ht="18" customHeight="1" spans="1:13">
      <c r="A7" s="1017"/>
      <c r="B7" s="1018"/>
      <c r="C7" s="1019"/>
      <c r="D7" s="1020"/>
      <c r="E7" s="1014" t="s">
        <v>2180</v>
      </c>
      <c r="F7" s="1015">
        <f ca="1">IF(INDIRECT("'数据-取费表'!ah"&amp;$G$1)="",INDIRECT("'数据-取费表'!k"&amp;$G$1),INDIRECT("'数据-取费表'!ah"&amp;$G$1))</f>
        <v>160</v>
      </c>
      <c r="G7" s="1003"/>
      <c r="H7" s="1021"/>
      <c r="I7" s="1018"/>
      <c r="J7" s="1019"/>
      <c r="K7" s="1020"/>
      <c r="L7" s="1014" t="s">
        <v>2180</v>
      </c>
      <c r="M7" s="1015">
        <f ca="1">F7</f>
        <v>160</v>
      </c>
    </row>
    <row r="8" ht="18" customHeight="1" spans="1:13">
      <c r="A8" s="1022"/>
      <c r="B8" s="1023"/>
      <c r="C8" s="1019"/>
      <c r="D8" s="1020"/>
      <c r="E8" s="1014" t="s">
        <v>2181</v>
      </c>
      <c r="F8" s="1015">
        <f ca="1">INDIRECT("'数据-取费表'!ai"&amp;$G$1)</f>
        <v>12</v>
      </c>
      <c r="G8" s="1003"/>
      <c r="H8" s="1021"/>
      <c r="I8" s="1023"/>
      <c r="J8" s="1019"/>
      <c r="K8" s="1020"/>
      <c r="L8" s="1014" t="s">
        <v>2181</v>
      </c>
      <c r="M8" s="1015">
        <f ca="1">INDIRECT("'数据-取费表'!ai"&amp;$G$1)</f>
        <v>12</v>
      </c>
    </row>
    <row r="9" ht="18" customHeight="1" spans="1:13">
      <c r="A9" s="1024"/>
      <c r="B9" s="1025"/>
      <c r="C9" s="1019"/>
      <c r="D9" s="1020"/>
      <c r="E9" s="1014" t="s">
        <v>2182</v>
      </c>
      <c r="F9" s="1026">
        <f ca="1">INDIRECT("'数据-取费表'!w"&amp;$G$1)</f>
        <v>0.1</v>
      </c>
      <c r="G9" s="1003"/>
      <c r="H9" s="1027"/>
      <c r="I9" s="1023"/>
      <c r="J9" s="1019"/>
      <c r="K9" s="1020"/>
      <c r="L9" s="1070" t="s">
        <v>2182</v>
      </c>
      <c r="M9" s="1036">
        <f ca="1">INDIRECT("'数据-取费表'!ab"&amp;$G$1)</f>
        <v>0</v>
      </c>
    </row>
    <row r="10" ht="18" customHeight="1" spans="1:13">
      <c r="A10" s="1010" t="s">
        <v>944</v>
      </c>
      <c r="B10" s="1028" t="s">
        <v>2183</v>
      </c>
      <c r="C10" s="128">
        <f ca="1">ROUND(IF(F10="押一",C6/12*F11,IF(F10="押二",C6/12*2*F11,IF(F10="押三",C6/12*3*F11,C11*F11))),0)</f>
        <v>0</v>
      </c>
      <c r="D10" s="1029" t="s">
        <v>2184</v>
      </c>
      <c r="E10" s="1030" t="s">
        <v>2185</v>
      </c>
      <c r="F10" s="1031" t="s">
        <v>2449</v>
      </c>
      <c r="G10" s="1003"/>
      <c r="H10" s="1032" t="s">
        <v>944</v>
      </c>
      <c r="I10" s="1144" t="s">
        <v>2183</v>
      </c>
      <c r="J10" s="1012">
        <f ca="1">ROUND(IF(M10="押一",J6/12*M11,IF(M10="押二",J6/12*2*M11,IF(M10="押三",J6/12*3*M11,J11*M11))),0)</f>
        <v>0</v>
      </c>
      <c r="K10" s="1029" t="s">
        <v>2184</v>
      </c>
      <c r="L10" s="1030" t="s">
        <v>2185</v>
      </c>
      <c r="M10" s="1031"/>
    </row>
    <row r="11" ht="18" customHeight="1" spans="1:13">
      <c r="A11" s="1033"/>
      <c r="B11" s="1034" t="s">
        <v>2186</v>
      </c>
      <c r="C11" s="1035"/>
      <c r="D11" s="1020"/>
      <c r="E11" s="1030" t="s">
        <v>723</v>
      </c>
      <c r="F11" s="1036">
        <f ca="1">'数据-取费表'!B39</f>
        <v>0.015</v>
      </c>
      <c r="G11" s="1003"/>
      <c r="H11" s="1037"/>
      <c r="I11" s="1034" t="s">
        <v>2186</v>
      </c>
      <c r="J11" s="1035"/>
      <c r="K11" s="1145"/>
      <c r="L11" s="1030" t="s">
        <v>723</v>
      </c>
      <c r="M11" s="1146">
        <f ca="1">'数据-取费表'!B39</f>
        <v>0.015</v>
      </c>
    </row>
    <row r="12" ht="18" customHeight="1" spans="1:13">
      <c r="A12" s="1038" t="s">
        <v>1013</v>
      </c>
      <c r="B12" s="1039" t="s">
        <v>2187</v>
      </c>
      <c r="C12" s="1040"/>
      <c r="D12" s="1041"/>
      <c r="E12" s="1042"/>
      <c r="F12" s="1043"/>
      <c r="G12" s="1003"/>
      <c r="H12" s="1044" t="s">
        <v>1013</v>
      </c>
      <c r="I12" s="1147" t="s">
        <v>2187</v>
      </c>
      <c r="J12" s="1148"/>
      <c r="K12" s="1041"/>
      <c r="L12" s="1042"/>
      <c r="M12" s="1149"/>
    </row>
    <row r="13" ht="18" customHeight="1" spans="1:13">
      <c r="A13" s="1045">
        <v>2</v>
      </c>
      <c r="B13" s="1046" t="s">
        <v>2191</v>
      </c>
      <c r="C13" s="1047">
        <f ca="1">ROUND(C29*F13,0)</f>
        <v>3869</v>
      </c>
      <c r="D13" s="1048" t="s">
        <v>2416</v>
      </c>
      <c r="E13" s="1048" t="s">
        <v>2190</v>
      </c>
      <c r="F13" s="1049">
        <f ca="1">INDIRECT("'数据-取费表'!y"&amp;$G$1)</f>
        <v>1</v>
      </c>
      <c r="G13" s="1003"/>
      <c r="H13" s="1045">
        <v>2</v>
      </c>
      <c r="I13" s="1046" t="s">
        <v>2191</v>
      </c>
      <c r="J13" s="1150">
        <f ca="1">ROUND(J14*J15,0)</f>
        <v>0</v>
      </c>
      <c r="K13" s="1079" t="s">
        <v>2189</v>
      </c>
      <c r="L13" s="1151"/>
      <c r="M13" s="1152"/>
    </row>
    <row r="14" ht="18" customHeight="1" spans="1:13">
      <c r="A14" s="1050" t="s">
        <v>967</v>
      </c>
      <c r="B14" s="1014" t="s">
        <v>1020</v>
      </c>
      <c r="C14" s="1051">
        <f ca="1">INDIRECT("'数据-取费表'!m"&amp;$G$1)+INDIRECT("'数据-取费表'!t"&amp;$G$1)</f>
        <v>2965</v>
      </c>
      <c r="D14" s="1052" t="s">
        <v>2192</v>
      </c>
      <c r="E14" s="1053"/>
      <c r="F14" s="1054"/>
      <c r="G14" s="1003"/>
      <c r="H14" s="1055" t="s">
        <v>942</v>
      </c>
      <c r="I14" s="1136" t="s">
        <v>2193</v>
      </c>
      <c r="J14" s="129">
        <f ca="1">C29</f>
        <v>3869</v>
      </c>
      <c r="K14" s="1137"/>
      <c r="L14" s="1153"/>
      <c r="M14" s="1154"/>
    </row>
    <row r="15" s="978" customFormat="1" ht="18" customHeight="1" spans="1:33">
      <c r="A15" s="1050" t="s">
        <v>971</v>
      </c>
      <c r="B15" s="1014" t="s">
        <v>1022</v>
      </c>
      <c r="C15" s="129">
        <f ca="1">ROUND(C14*F15,0)</f>
        <v>148</v>
      </c>
      <c r="D15" s="1056" t="s">
        <v>2194</v>
      </c>
      <c r="E15" s="1056" t="s">
        <v>2195</v>
      </c>
      <c r="F15" s="1057">
        <f>'数据-取费表'!B33</f>
        <v>0.05</v>
      </c>
      <c r="G15" s="1058"/>
      <c r="H15" s="1044" t="s">
        <v>944</v>
      </c>
      <c r="I15" s="1076" t="s">
        <v>2190</v>
      </c>
      <c r="J15" s="1155">
        <f ca="1">INDIRECT("'数据-取费表'!ad"&amp;$G$1)</f>
        <v>0</v>
      </c>
      <c r="K15" s="1156"/>
      <c r="L15" s="1157"/>
      <c r="M15" s="1158"/>
      <c r="N15" s="1159"/>
      <c r="O15" s="1159"/>
      <c r="P15" s="1159"/>
      <c r="Q15" s="1239"/>
      <c r="R15" s="1159"/>
      <c r="S15" s="1159"/>
      <c r="T15" s="1159"/>
      <c r="U15" s="1159"/>
      <c r="V15" s="1159"/>
      <c r="W15" s="1159"/>
      <c r="X15" s="1159"/>
      <c r="Y15" s="1159"/>
      <c r="Z15" s="1159"/>
      <c r="AA15" s="1159"/>
      <c r="AB15" s="1159"/>
      <c r="AC15" s="1159"/>
      <c r="AD15" s="1159"/>
      <c r="AE15" s="1159"/>
      <c r="AF15" s="1159"/>
      <c r="AG15" s="1159"/>
    </row>
    <row r="16" ht="18" customHeight="1" spans="1:13">
      <c r="A16" s="1050" t="s">
        <v>974</v>
      </c>
      <c r="B16" s="1014" t="s">
        <v>1025</v>
      </c>
      <c r="C16" s="129">
        <f ca="1">ROUND(INDIRECT("'数据-取费表'!m"&amp;$G$1)*F16,0)</f>
        <v>0</v>
      </c>
      <c r="D16" s="1014" t="s">
        <v>2194</v>
      </c>
      <c r="E16" s="1014" t="s">
        <v>2195</v>
      </c>
      <c r="F16" s="1059">
        <f ca="1">IF(INDIRECT("'数据-取费表'!c"&amp;$G$1)="住宅",'数据-取费表'!B34,0)</f>
        <v>0</v>
      </c>
      <c r="G16" s="1003"/>
      <c r="H16" s="1045" t="s">
        <v>2255</v>
      </c>
      <c r="I16" s="1046" t="s">
        <v>2196</v>
      </c>
      <c r="J16" s="1047">
        <f ca="1">ROUND(J17+J22+J23+J24,0)</f>
        <v>20</v>
      </c>
      <c r="K16" s="1079" t="s">
        <v>2197</v>
      </c>
      <c r="L16" s="1080"/>
      <c r="M16" s="1009"/>
    </row>
    <row r="17" s="978" customFormat="1" ht="18" customHeight="1" spans="1:33">
      <c r="A17" s="1050" t="s">
        <v>2417</v>
      </c>
      <c r="B17" s="1014" t="s">
        <v>2198</v>
      </c>
      <c r="C17" s="129">
        <f ca="1">ROUND(F17*(F43+INDIRECT("'数据-取费表'!S"&amp;$G$1))/10000,0)</f>
        <v>99</v>
      </c>
      <c r="D17" s="1014" t="s">
        <v>2199</v>
      </c>
      <c r="E17" s="1014" t="s">
        <v>2200</v>
      </c>
      <c r="F17" s="1060">
        <f>'数据-取费表'!B35</f>
        <v>150</v>
      </c>
      <c r="G17" s="1058"/>
      <c r="H17" s="1055" t="s">
        <v>942</v>
      </c>
      <c r="I17" s="1014" t="s">
        <v>2201</v>
      </c>
      <c r="J17" s="1082">
        <f ca="1">ROUND(IF(AND(项目基本情况!B11="自然人",项目基本情况!B10="北京市"),J6*M17/(1+'数据-取费表'!C42),J18+J19+J20),2)</f>
        <v>0.59</v>
      </c>
      <c r="K17" s="1052" t="s">
        <v>2202</v>
      </c>
      <c r="L17" s="1083" t="s">
        <v>2203</v>
      </c>
      <c r="M17" s="1084" t="str">
        <f ca="1">IF(项目基本情况!B11="企业","——",IF('数据-取费表'!B10="住宅",IF(M6*M7*M8/12/(1+'数据-取费表'!F30)&gt;100000,4%,2.5%),IF(M6*M7*M8/12/(1+'数据-取费表'!F30)&gt;100000,12%,7%)))</f>
        <v>——</v>
      </c>
      <c r="N17" s="1159"/>
      <c r="O17" s="1159"/>
      <c r="P17" s="1159"/>
      <c r="Q17" s="1239"/>
      <c r="R17" s="1159"/>
      <c r="S17" s="1159"/>
      <c r="T17" s="1159"/>
      <c r="U17" s="1159"/>
      <c r="V17" s="1159"/>
      <c r="W17" s="1159"/>
      <c r="X17" s="1159"/>
      <c r="Y17" s="1159"/>
      <c r="Z17" s="1159"/>
      <c r="AA17" s="1159"/>
      <c r="AB17" s="1159"/>
      <c r="AC17" s="1159"/>
      <c r="AD17" s="1159"/>
      <c r="AE17" s="1159"/>
      <c r="AF17" s="1159"/>
      <c r="AG17" s="1159"/>
    </row>
    <row r="18" s="978" customFormat="1" ht="18" customHeight="1" spans="1:33">
      <c r="A18" s="1050" t="s">
        <v>2418</v>
      </c>
      <c r="B18" s="1014" t="s">
        <v>1029</v>
      </c>
      <c r="C18" s="129">
        <f ca="1">ROUND(C14*F18,0)</f>
        <v>59</v>
      </c>
      <c r="D18" s="1014" t="s">
        <v>2194</v>
      </c>
      <c r="E18" s="1014" t="s">
        <v>2195</v>
      </c>
      <c r="F18" s="1059">
        <f>'数据-取费表'!B36</f>
        <v>0.02</v>
      </c>
      <c r="G18" s="1058"/>
      <c r="H18" s="1050" t="s">
        <v>967</v>
      </c>
      <c r="I18" s="1014" t="s">
        <v>2204</v>
      </c>
      <c r="J18" s="129">
        <f ca="1">ROUND(J6*M18/(1+'数据-取费表'!C42),2)</f>
        <v>0</v>
      </c>
      <c r="K18" s="1083" t="s">
        <v>2205</v>
      </c>
      <c r="L18" s="1014" t="s">
        <v>2195</v>
      </c>
      <c r="M18" s="1059">
        <f>'数据-取费表'!B41</f>
        <v>0.056</v>
      </c>
      <c r="N18" s="1159"/>
      <c r="O18" s="1159"/>
      <c r="P18" s="1159"/>
      <c r="Q18" s="1239"/>
      <c r="R18" s="1159"/>
      <c r="S18" s="1159"/>
      <c r="T18" s="1159"/>
      <c r="U18" s="1159"/>
      <c r="V18" s="1159"/>
      <c r="W18" s="1159"/>
      <c r="X18" s="1159"/>
      <c r="Y18" s="1159"/>
      <c r="Z18" s="1159"/>
      <c r="AA18" s="1159"/>
      <c r="AB18" s="1159"/>
      <c r="AC18" s="1159"/>
      <c r="AD18" s="1159"/>
      <c r="AE18" s="1159"/>
      <c r="AF18" s="1159"/>
      <c r="AG18" s="1159"/>
    </row>
    <row r="19" ht="18" customHeight="1" spans="1:13">
      <c r="A19" s="1055" t="s">
        <v>942</v>
      </c>
      <c r="B19" s="1014" t="s">
        <v>2206</v>
      </c>
      <c r="C19" s="129">
        <f ca="1">SUM(C14:C18)</f>
        <v>3271</v>
      </c>
      <c r="D19" s="1061" t="s">
        <v>2207</v>
      </c>
      <c r="E19" s="131"/>
      <c r="F19" s="1060"/>
      <c r="G19" s="1003"/>
      <c r="H19" s="1050" t="s">
        <v>971</v>
      </c>
      <c r="I19" s="1014" t="s">
        <v>2208</v>
      </c>
      <c r="J19" s="129">
        <f ca="1">IF(K19="按租金收入计税",ROUND(J6*M19/(1+'数据-取费表'!C42),1),ROUND(C29*F33*0.7,2))</f>
        <v>0</v>
      </c>
      <c r="K19" s="1087" t="s">
        <v>2209</v>
      </c>
      <c r="L19" s="1014" t="s">
        <v>2195</v>
      </c>
      <c r="M19" s="1059">
        <f>IF(K19="按租金收入计税",'数据-取费表'!B51,'数据-取费表'!B50)</f>
        <v>0.12</v>
      </c>
    </row>
    <row r="20" s="978" customFormat="1" ht="18" customHeight="1" spans="1:33">
      <c r="A20" s="1055" t="s">
        <v>944</v>
      </c>
      <c r="B20" s="1014" t="s">
        <v>2211</v>
      </c>
      <c r="C20" s="129">
        <f ca="1">ROUND(C19*F20,0)</f>
        <v>65</v>
      </c>
      <c r="D20" s="1062" t="s">
        <v>2212</v>
      </c>
      <c r="E20" s="1014" t="s">
        <v>2195</v>
      </c>
      <c r="F20" s="1059">
        <f>'数据-取费表'!B37</f>
        <v>0.02</v>
      </c>
      <c r="G20" s="1058"/>
      <c r="H20" s="1063" t="s">
        <v>974</v>
      </c>
      <c r="I20" s="1089" t="s">
        <v>2213</v>
      </c>
      <c r="J20" s="1090">
        <f ca="1">ROUND(M20*M21/10000,2)</f>
        <v>0.59</v>
      </c>
      <c r="K20" s="1091" t="s">
        <v>2214</v>
      </c>
      <c r="L20" s="1014" t="s">
        <v>2215</v>
      </c>
      <c r="M20" s="1067">
        <f>'数据-取费表'!B52</f>
        <v>3</v>
      </c>
      <c r="N20" s="1159"/>
      <c r="O20" s="1159"/>
      <c r="P20" s="1159"/>
      <c r="Q20" s="1239"/>
      <c r="R20" s="1159"/>
      <c r="S20" s="1159"/>
      <c r="T20" s="1159"/>
      <c r="U20" s="1159"/>
      <c r="V20" s="1159"/>
      <c r="W20" s="1159"/>
      <c r="X20" s="1159"/>
      <c r="Y20" s="1159"/>
      <c r="Z20" s="1159"/>
      <c r="AA20" s="1159"/>
      <c r="AB20" s="1159"/>
      <c r="AC20" s="1159"/>
      <c r="AD20" s="1159"/>
      <c r="AE20" s="1159"/>
      <c r="AF20" s="1159"/>
      <c r="AG20" s="1159"/>
    </row>
    <row r="21" s="978" customFormat="1" ht="18" customHeight="1" spans="1:33">
      <c r="A21" s="1055" t="s">
        <v>1013</v>
      </c>
      <c r="B21" s="1014" t="s">
        <v>2217</v>
      </c>
      <c r="C21" s="129" t="s">
        <v>138</v>
      </c>
      <c r="D21" s="1062" t="s">
        <v>2419</v>
      </c>
      <c r="E21" s="1014" t="s">
        <v>2219</v>
      </c>
      <c r="F21" s="1059">
        <f>'数据-取费表'!B38</f>
        <v>0.02</v>
      </c>
      <c r="G21" s="1058"/>
      <c r="H21" s="1064"/>
      <c r="I21" s="1093"/>
      <c r="J21" s="1094"/>
      <c r="K21" s="1095"/>
      <c r="L21" s="1014" t="s">
        <v>2220</v>
      </c>
      <c r="M21" s="1015">
        <f ca="1">INDIRECT("'数据-取费表'!r"&amp;$G$1)</f>
        <v>1960.98</v>
      </c>
      <c r="N21" s="1159"/>
      <c r="O21" s="1159"/>
      <c r="P21" s="1159"/>
      <c r="Q21" s="1239"/>
      <c r="R21" s="1159"/>
      <c r="S21" s="1159"/>
      <c r="T21" s="1159"/>
      <c r="U21" s="1159"/>
      <c r="V21" s="1159"/>
      <c r="W21" s="1159"/>
      <c r="X21" s="1159"/>
      <c r="Y21" s="1159"/>
      <c r="Z21" s="1159"/>
      <c r="AA21" s="1159"/>
      <c r="AB21" s="1159"/>
      <c r="AC21" s="1159"/>
      <c r="AD21" s="1159"/>
      <c r="AE21" s="1159"/>
      <c r="AF21" s="1159"/>
      <c r="AG21" s="1159"/>
    </row>
    <row r="22" ht="18" customHeight="1" spans="1:13">
      <c r="A22" s="1055" t="s">
        <v>2420</v>
      </c>
      <c r="B22" s="1014" t="s">
        <v>2222</v>
      </c>
      <c r="C22" s="129"/>
      <c r="D22" s="1065" t="str">
        <f>IF(F23&lt;=1,"单利计息。","复利计息。")&amp;"建造成本、管理费用、销售费用产生的利息。"</f>
        <v>复利计息。建造成本、管理费用、销售费用产生的利息。</v>
      </c>
      <c r="E22" s="131"/>
      <c r="F22" s="1060"/>
      <c r="G22" s="1003"/>
      <c r="H22" s="1055" t="s">
        <v>944</v>
      </c>
      <c r="I22" s="1014" t="s">
        <v>2223</v>
      </c>
      <c r="J22" s="129">
        <f ca="1">ROUND(J14*M22,2)</f>
        <v>19.35</v>
      </c>
      <c r="K22" s="1083" t="s">
        <v>2224</v>
      </c>
      <c r="L22" s="1014" t="s">
        <v>2195</v>
      </c>
      <c r="M22" s="1096">
        <f ca="1">INDIRECT("'数据-取费表'!Ak"&amp;$G$1)</f>
        <v>0.005</v>
      </c>
    </row>
    <row r="23" s="978" customFormat="1" ht="18" customHeight="1" spans="1:33">
      <c r="A23" s="1050" t="s">
        <v>967</v>
      </c>
      <c r="B23" s="1014" t="s">
        <v>2225</v>
      </c>
      <c r="C23" s="129">
        <f ca="1">ROUND(IF('数据-取费表'!B22&lt;=1,(C19+C20)*F24*F23/2,(C19+C20)*(POWER((1+F24),F23/2)-1)),0)</f>
        <v>77</v>
      </c>
      <c r="D23" s="1066" t="str">
        <f>IF(F23&lt;=1,"(建造成本+管理费用)×利率×(建设周期÷2)","(建造成本+管理费用)×((1+利率)^(建设周期÷2)-1)")</f>
        <v>(建造成本+管理费用)×((1+利率)^(建设周期÷2)-1)</v>
      </c>
      <c r="E23" s="1014" t="s">
        <v>2226</v>
      </c>
      <c r="F23" s="1067">
        <f>'数据-取费表'!B20</f>
        <v>1.5</v>
      </c>
      <c r="G23" s="1058"/>
      <c r="H23" s="1055" t="s">
        <v>1013</v>
      </c>
      <c r="I23" s="1014" t="s">
        <v>2227</v>
      </c>
      <c r="J23" s="129">
        <f ca="1">ROUND(J13*M23,2)</f>
        <v>0</v>
      </c>
      <c r="K23" s="1083" t="s">
        <v>2228</v>
      </c>
      <c r="L23" s="1014" t="s">
        <v>2195</v>
      </c>
      <c r="M23" s="1097">
        <f ca="1">INDIRECT("'数据-取费表'!Al"&amp;$G$1)</f>
        <v>0.001</v>
      </c>
      <c r="N23" s="1159"/>
      <c r="O23" s="1159"/>
      <c r="P23" s="1159"/>
      <c r="Q23" s="1239"/>
      <c r="R23" s="1159"/>
      <c r="S23" s="1159"/>
      <c r="T23" s="1159"/>
      <c r="U23" s="1159"/>
      <c r="V23" s="1159"/>
      <c r="W23" s="1159"/>
      <c r="X23" s="1159"/>
      <c r="Y23" s="1159"/>
      <c r="Z23" s="1159"/>
      <c r="AA23" s="1159"/>
      <c r="AB23" s="1159"/>
      <c r="AC23" s="1159"/>
      <c r="AD23" s="1159"/>
      <c r="AE23" s="1159"/>
      <c r="AF23" s="1159"/>
      <c r="AG23" s="1159"/>
    </row>
    <row r="24" s="978" customFormat="1" ht="18" customHeight="1" spans="1:33">
      <c r="A24" s="1050" t="s">
        <v>971</v>
      </c>
      <c r="B24" s="1014" t="s">
        <v>2229</v>
      </c>
      <c r="C24" s="129">
        <f ca="1">ROUND(IF('数据-取费表'!B22&lt;=1,F21*F24*F23/2,F21*(POWER((1+F24),F23/2)-1)),4)</f>
        <v>0.0005</v>
      </c>
      <c r="D24" s="1066" t="str">
        <f>IF(F23&lt;=1,"销售费用×利率×(建设周期÷2)","销售费用×((1+利率)^(建设周期÷2)-1)")</f>
        <v>销售费用×((1+利率)^(建设周期÷2)-1)</v>
      </c>
      <c r="E24" s="1014" t="s">
        <v>2230</v>
      </c>
      <c r="F24" s="1068">
        <f ca="1">'数据-取费表'!B40</f>
        <v>0.031</v>
      </c>
      <c r="G24" s="1058"/>
      <c r="H24" s="1044" t="s">
        <v>2420</v>
      </c>
      <c r="I24" s="1076" t="s">
        <v>2211</v>
      </c>
      <c r="J24" s="1074">
        <f ca="1">ROUND(J5*M24,2)</f>
        <v>0</v>
      </c>
      <c r="K24" s="1075" t="s">
        <v>2231</v>
      </c>
      <c r="L24" s="1076" t="s">
        <v>2195</v>
      </c>
      <c r="M24" s="1043">
        <f ca="1">INDIRECT("'数据-取费表'!Am"&amp;$G$1)</f>
        <v>0.005</v>
      </c>
      <c r="N24" s="1159"/>
      <c r="O24" s="1159"/>
      <c r="P24" s="1159"/>
      <c r="Q24" s="1239"/>
      <c r="R24" s="1159"/>
      <c r="S24" s="1159"/>
      <c r="T24" s="1159"/>
      <c r="U24" s="1159"/>
      <c r="V24" s="1159"/>
      <c r="W24" s="1159"/>
      <c r="X24" s="1159"/>
      <c r="Y24" s="1159"/>
      <c r="Z24" s="1159"/>
      <c r="AA24" s="1159"/>
      <c r="AB24" s="1159"/>
      <c r="AC24" s="1159"/>
      <c r="AD24" s="1159"/>
      <c r="AE24" s="1159"/>
      <c r="AF24" s="1159"/>
      <c r="AG24" s="1159"/>
    </row>
    <row r="25" ht="18" customHeight="1" spans="1:13">
      <c r="A25" s="1069" t="s">
        <v>1000</v>
      </c>
      <c r="B25" s="1014" t="s">
        <v>2233</v>
      </c>
      <c r="C25" s="129"/>
      <c r="D25" s="1061" t="s">
        <v>2234</v>
      </c>
      <c r="E25" s="131"/>
      <c r="F25" s="1060"/>
      <c r="G25" s="1003"/>
      <c r="H25" s="1045" t="s">
        <v>2421</v>
      </c>
      <c r="I25" s="1098" t="s">
        <v>2235</v>
      </c>
      <c r="J25" s="1047">
        <f ca="1">J5-J16</f>
        <v>-20</v>
      </c>
      <c r="K25" s="1099" t="s">
        <v>2236</v>
      </c>
      <c r="L25" s="1100"/>
      <c r="M25" s="1101"/>
    </row>
    <row r="26" ht="18" customHeight="1" spans="1:13">
      <c r="A26" s="1050" t="s">
        <v>967</v>
      </c>
      <c r="B26" s="1014" t="s">
        <v>2237</v>
      </c>
      <c r="C26" s="129">
        <f ca="1">ROUND((C19+C20)*F26,0)</f>
        <v>167</v>
      </c>
      <c r="D26" s="1062" t="s">
        <v>2238</v>
      </c>
      <c r="E26" s="1070" t="s">
        <v>2239</v>
      </c>
      <c r="F26" s="1026">
        <f ca="1">INDIRECT("'数据-取费表'!q"&amp;$G$1)</f>
        <v>0.05</v>
      </c>
      <c r="G26" s="1003"/>
      <c r="H26" s="1071" t="s">
        <v>2422</v>
      </c>
      <c r="I26" s="1102" t="s">
        <v>2423</v>
      </c>
      <c r="J26" s="1012">
        <f ca="1">IF(J5&lt;&gt;0,ROUND(J25*(1-((1+M28)/(1+M26))^M27)/(M26-M28),0),0)</f>
        <v>0</v>
      </c>
      <c r="K26" s="1091" t="s">
        <v>2241</v>
      </c>
      <c r="L26" s="1014" t="s">
        <v>2424</v>
      </c>
      <c r="M26" s="1026">
        <f ca="1">INDIRECT("'数据-取费表'!I"&amp;$G$1)</f>
        <v>0.055</v>
      </c>
    </row>
    <row r="27" ht="18" customHeight="1" spans="1:13">
      <c r="A27" s="1050" t="s">
        <v>971</v>
      </c>
      <c r="B27" s="1014" t="s">
        <v>2243</v>
      </c>
      <c r="C27" s="129">
        <f ca="1">ROUND(F21*F26,4)</f>
        <v>0.001</v>
      </c>
      <c r="D27" s="1062" t="s">
        <v>2244</v>
      </c>
      <c r="E27" s="1056"/>
      <c r="F27" s="1057"/>
      <c r="G27" s="1003"/>
      <c r="H27" s="1072"/>
      <c r="I27" s="1103"/>
      <c r="J27" s="1019"/>
      <c r="K27" s="1104" t="s">
        <v>2245</v>
      </c>
      <c r="L27" s="1014" t="s">
        <v>2246</v>
      </c>
      <c r="M27" s="1105">
        <f ca="1">INDIRECT("'数据-取费表'!ag"&amp;$G$1)</f>
        <v>0</v>
      </c>
    </row>
    <row r="28" s="978" customFormat="1" ht="18" customHeight="1" spans="1:33">
      <c r="A28" s="1069" t="s">
        <v>1001</v>
      </c>
      <c r="B28" s="1014" t="s">
        <v>2248</v>
      </c>
      <c r="C28" s="129">
        <f>ROUND(F28/(1+'数据-取费表'!C42),4)</f>
        <v>0.0533</v>
      </c>
      <c r="D28" s="1062" t="s">
        <v>2425</v>
      </c>
      <c r="E28" s="1014" t="s">
        <v>2195</v>
      </c>
      <c r="F28" s="1059">
        <f>'数据-取费表'!B41</f>
        <v>0.056</v>
      </c>
      <c r="G28" s="1058"/>
      <c r="H28" s="1045"/>
      <c r="I28" s="1107"/>
      <c r="J28" s="1047"/>
      <c r="K28" s="1095"/>
      <c r="L28" s="1014" t="s">
        <v>2250</v>
      </c>
      <c r="M28" s="1026">
        <f ca="1">INDIRECT("'数据-取费表'!aa"&amp;$G$1)</f>
        <v>0</v>
      </c>
      <c r="N28" s="1159"/>
      <c r="O28" s="1159"/>
      <c r="P28" s="1159"/>
      <c r="Q28" s="1239"/>
      <c r="R28" s="1159"/>
      <c r="S28" s="1159"/>
      <c r="T28" s="1159"/>
      <c r="U28" s="1159"/>
      <c r="V28" s="1159"/>
      <c r="W28" s="1159"/>
      <c r="X28" s="1159"/>
      <c r="Y28" s="1159"/>
      <c r="Z28" s="1159"/>
      <c r="AA28" s="1159"/>
      <c r="AB28" s="1159"/>
      <c r="AC28" s="1159"/>
      <c r="AD28" s="1159"/>
      <c r="AE28" s="1159"/>
      <c r="AF28" s="1159"/>
      <c r="AG28" s="1159"/>
    </row>
    <row r="29" s="978" customFormat="1" ht="18" customHeight="1" spans="1:33">
      <c r="A29" s="1073" t="s">
        <v>2426</v>
      </c>
      <c r="B29" s="1042" t="s">
        <v>2252</v>
      </c>
      <c r="C29" s="1074">
        <f ca="1">ROUND((C19+C20+C23+C26)/(1-F21-C24-C27-C28),0)</f>
        <v>3869</v>
      </c>
      <c r="D29" s="1075"/>
      <c r="E29" s="1076"/>
      <c r="F29" s="1077"/>
      <c r="G29" s="1058"/>
      <c r="H29" s="1078" t="s">
        <v>2427</v>
      </c>
      <c r="I29" s="1108" t="s">
        <v>2428</v>
      </c>
      <c r="J29" s="1109">
        <f ca="1">ROUND(J26/(1+F40)^F41,0)</f>
        <v>0</v>
      </c>
      <c r="K29" s="1110" t="s">
        <v>2254</v>
      </c>
      <c r="L29" s="1111"/>
      <c r="M29" s="1112">
        <f ca="1">INDIRECT("'数据-取费表'!k"&amp;$G$1)</f>
        <v>6588.66</v>
      </c>
      <c r="N29" s="1159"/>
      <c r="O29" s="1159"/>
      <c r="P29" s="1159"/>
      <c r="Q29" s="1239"/>
      <c r="R29" s="1159"/>
      <c r="S29" s="1159"/>
      <c r="T29" s="1159"/>
      <c r="U29" s="1159"/>
      <c r="V29" s="1159"/>
      <c r="W29" s="1159"/>
      <c r="X29" s="1159"/>
      <c r="Y29" s="1159"/>
      <c r="Z29" s="1159"/>
      <c r="AA29" s="1159"/>
      <c r="AB29" s="1159"/>
      <c r="AC29" s="1159"/>
      <c r="AD29" s="1159"/>
      <c r="AE29" s="1159"/>
      <c r="AF29" s="1159"/>
      <c r="AG29" s="1159"/>
    </row>
    <row r="30" ht="18" customHeight="1" spans="1:13">
      <c r="A30" s="1045" t="s">
        <v>2255</v>
      </c>
      <c r="B30" s="1046" t="s">
        <v>2196</v>
      </c>
      <c r="C30" s="1047">
        <f ca="1">ROUND(C31+C36+C37+C38,0)</f>
        <v>60</v>
      </c>
      <c r="D30" s="1079" t="s">
        <v>2197</v>
      </c>
      <c r="E30" s="1080"/>
      <c r="F30" s="1009"/>
      <c r="G30" s="1003"/>
      <c r="H30" s="1081"/>
      <c r="I30" s="1160"/>
      <c r="J30" s="1161"/>
      <c r="K30" s="1162"/>
      <c r="L30" s="1163"/>
      <c r="M30" s="1164"/>
    </row>
    <row r="31" ht="18" customHeight="1" spans="1:13">
      <c r="A31" s="1055" t="s">
        <v>942</v>
      </c>
      <c r="B31" s="1014" t="s">
        <v>2201</v>
      </c>
      <c r="C31" s="1082">
        <f ca="1">ROUND(IF(AND(项目基本情况!B11="自然人",项目基本情况!B10="北京市"),C6*F31/(1+'数据-取费表'!C42),C32+C33+C34),2)</f>
        <v>35.29</v>
      </c>
      <c r="D31" s="1052" t="s">
        <v>2202</v>
      </c>
      <c r="E31" s="1083" t="s">
        <v>2203</v>
      </c>
      <c r="F31" s="1084" t="str">
        <f ca="1">IF(项目基本情况!B11="企业","——",IF(M47="住宅",IF(F6*F7*F8/12/(1+'数据-取费表'!F30)&gt;100000,4%,2.5%),IF(F6*F7*F8/12/(1+'数据-取费表'!F30)&gt;100000,12%,7%)))</f>
        <v>——</v>
      </c>
      <c r="G31" s="1003"/>
      <c r="H31" s="1085" t="s">
        <v>2257</v>
      </c>
      <c r="I31" s="1160"/>
      <c r="J31" s="1161"/>
      <c r="K31" s="1162"/>
      <c r="L31" s="1163"/>
      <c r="M31" s="1164"/>
    </row>
    <row r="32" ht="18" customHeight="1" spans="1:13">
      <c r="A32" s="1050" t="s">
        <v>967</v>
      </c>
      <c r="B32" s="1014" t="s">
        <v>2204</v>
      </c>
      <c r="C32" s="129">
        <f ca="1">ROUND(C6*F32/(1+'数据-取费表'!C42),2)</f>
        <v>11.04</v>
      </c>
      <c r="D32" s="1083" t="s">
        <v>2205</v>
      </c>
      <c r="E32" s="1014" t="s">
        <v>2195</v>
      </c>
      <c r="F32" s="1059">
        <f>'数据-取费表'!B41</f>
        <v>0.056</v>
      </c>
      <c r="G32" s="1003"/>
      <c r="H32" s="1086"/>
      <c r="I32" s="1165"/>
      <c r="J32" s="1166"/>
      <c r="K32" s="1167"/>
      <c r="L32" s="1168"/>
      <c r="M32" s="1169"/>
    </row>
    <row r="33" ht="18" customHeight="1" spans="1:13">
      <c r="A33" s="1050" t="s">
        <v>971</v>
      </c>
      <c r="B33" s="1014" t="s">
        <v>2208</v>
      </c>
      <c r="C33" s="129">
        <f ca="1">IF(D33="按租金收入计税",ROUND(C6*F33/(1+'数据-取费表'!C42),2),IF(D33="按房产原值计税",ROUND(C29*F33*0.7,2),INDIRECT("'数据-取费表'!Aj"&amp;$G$1)))</f>
        <v>23.66</v>
      </c>
      <c r="D33" s="1087" t="s">
        <v>2209</v>
      </c>
      <c r="E33" s="1014" t="s">
        <v>2195</v>
      </c>
      <c r="F33" s="1059">
        <f>IF(D33="按租金收入计税",'数据-取费表'!B51,'数据-取费表'!B50)</f>
        <v>0.12</v>
      </c>
      <c r="G33" s="1003"/>
      <c r="H33" s="1088"/>
      <c r="I33" s="1088"/>
      <c r="J33" s="1088"/>
      <c r="K33" s="1170"/>
      <c r="L33" s="1088"/>
      <c r="M33" s="1088"/>
    </row>
    <row r="34" ht="18" customHeight="1" spans="1:13">
      <c r="A34" s="1063" t="s">
        <v>974</v>
      </c>
      <c r="B34" s="1089" t="s">
        <v>2213</v>
      </c>
      <c r="C34" s="1090">
        <f ca="1">ROUND(F34*F35/10000,2)</f>
        <v>0.59</v>
      </c>
      <c r="D34" s="1091" t="s">
        <v>2214</v>
      </c>
      <c r="E34" s="1014" t="s">
        <v>2215</v>
      </c>
      <c r="F34" s="1067">
        <f>'数据-取费表'!B52</f>
        <v>3</v>
      </c>
      <c r="G34" s="1003"/>
      <c r="H34" s="1081"/>
      <c r="I34" s="1171" t="s">
        <v>2429</v>
      </c>
      <c r="J34" s="1172"/>
      <c r="K34" s="1173"/>
      <c r="L34" s="1174"/>
      <c r="M34" s="1174"/>
    </row>
    <row r="35" ht="18" customHeight="1" spans="1:13">
      <c r="A35" s="1092"/>
      <c r="B35" s="1093"/>
      <c r="C35" s="1094"/>
      <c r="D35" s="1095"/>
      <c r="E35" s="1014" t="s">
        <v>2220</v>
      </c>
      <c r="F35" s="1015">
        <f ca="1">INDIRECT("'数据-取费表'!r"&amp;$G$1)</f>
        <v>1960.98</v>
      </c>
      <c r="G35" s="1003"/>
      <c r="H35" s="1081"/>
      <c r="I35" s="1175" t="s">
        <v>2430</v>
      </c>
      <c r="J35" s="1176">
        <f ca="1">ROUND(C13*J36,0)</f>
        <v>271</v>
      </c>
      <c r="K35" s="1170"/>
      <c r="L35" s="1088"/>
      <c r="M35" s="1088"/>
    </row>
    <row r="36" ht="18" customHeight="1" spans="1:13">
      <c r="A36" s="1055" t="s">
        <v>944</v>
      </c>
      <c r="B36" s="1014" t="s">
        <v>2223</v>
      </c>
      <c r="C36" s="129">
        <f ca="1">ROUND(C29*F36,2)</f>
        <v>19.35</v>
      </c>
      <c r="D36" s="1083" t="s">
        <v>2258</v>
      </c>
      <c r="E36" s="1014" t="s">
        <v>2195</v>
      </c>
      <c r="F36" s="1096">
        <f ca="1">INDIRECT("'数据-取费表'!Ak"&amp;$G$1)</f>
        <v>0.005</v>
      </c>
      <c r="G36" s="1003"/>
      <c r="H36" s="1088"/>
      <c r="I36" s="1177" t="s">
        <v>2431</v>
      </c>
      <c r="J36" s="1178">
        <f ca="1">INDIRECT("'数据-取费表'!j"&amp;$G$1)</f>
        <v>0.07</v>
      </c>
      <c r="K36" s="1179"/>
      <c r="L36" s="1088"/>
      <c r="M36" s="1088"/>
    </row>
    <row r="37" ht="18" customHeight="1" spans="1:13">
      <c r="A37" s="1055" t="s">
        <v>1013</v>
      </c>
      <c r="B37" s="1014" t="s">
        <v>2227</v>
      </c>
      <c r="C37" s="129">
        <f ca="1">ROUND(C13*F37,2)</f>
        <v>3.87</v>
      </c>
      <c r="D37" s="1083" t="s">
        <v>2228</v>
      </c>
      <c r="E37" s="1014" t="s">
        <v>2195</v>
      </c>
      <c r="F37" s="1097">
        <f ca="1">INDIRECT("'数据-取费表'!Al"&amp;$G$1)</f>
        <v>0.001</v>
      </c>
      <c r="G37" s="1003"/>
      <c r="H37" s="1088"/>
      <c r="I37" s="1180" t="s">
        <v>2432</v>
      </c>
      <c r="J37" s="1181"/>
      <c r="K37" s="1179"/>
      <c r="L37" s="1088"/>
      <c r="M37" s="1088"/>
    </row>
    <row r="38" ht="18" customHeight="1" spans="1:13">
      <c r="A38" s="1044" t="s">
        <v>2420</v>
      </c>
      <c r="B38" s="1076" t="s">
        <v>2211</v>
      </c>
      <c r="C38" s="1074">
        <f ca="1">ROUND(C5*F38,2)</f>
        <v>1.04</v>
      </c>
      <c r="D38" s="1075" t="s">
        <v>2231</v>
      </c>
      <c r="E38" s="1076" t="s">
        <v>2195</v>
      </c>
      <c r="F38" s="1043">
        <f ca="1">INDIRECT("'数据-取费表'!Am"&amp;$G$1)</f>
        <v>0.005</v>
      </c>
      <c r="G38" s="1003"/>
      <c r="H38" s="1088"/>
      <c r="I38" s="1182" t="s">
        <v>2433</v>
      </c>
      <c r="J38" s="1183"/>
      <c r="K38" s="1184"/>
      <c r="L38" s="1088"/>
      <c r="M38" s="1088"/>
    </row>
    <row r="39" ht="24.65" customHeight="1" spans="1:13">
      <c r="A39" s="1045" t="s">
        <v>2421</v>
      </c>
      <c r="B39" s="1098" t="s">
        <v>2235</v>
      </c>
      <c r="C39" s="1047">
        <f ca="1">C5-C30</f>
        <v>147</v>
      </c>
      <c r="D39" s="1099" t="s">
        <v>2236</v>
      </c>
      <c r="E39" s="1100"/>
      <c r="F39" s="1101"/>
      <c r="G39" s="1003"/>
      <c r="H39" s="1088"/>
      <c r="I39" s="1175" t="s">
        <v>2434</v>
      </c>
      <c r="J39" s="1185">
        <f ca="1">ROUND(J35/C39,3)</f>
        <v>1.844</v>
      </c>
      <c r="K39" s="1184"/>
      <c r="L39" s="1088"/>
      <c r="M39" s="1088"/>
    </row>
    <row r="40" ht="18" customHeight="1" spans="1:13">
      <c r="A40" s="1004" t="s">
        <v>2422</v>
      </c>
      <c r="B40" s="1102" t="s">
        <v>2435</v>
      </c>
      <c r="C40" s="1012">
        <f ca="1">ROUND(C39*(1-((1+F42)/(1+F40))^F41)/(F40-F42),0)</f>
        <v>2459</v>
      </c>
      <c r="D40" s="1091" t="s">
        <v>2241</v>
      </c>
      <c r="E40" s="1014" t="s">
        <v>2424</v>
      </c>
      <c r="F40" s="1026">
        <f ca="1">INDIRECT("'数据-取费表'!I"&amp;$G$1)</f>
        <v>0.055</v>
      </c>
      <c r="G40" s="1003"/>
      <c r="H40" s="1003"/>
      <c r="I40" s="1175" t="s">
        <v>2436</v>
      </c>
      <c r="J40" s="1185">
        <f ca="1">1-J39</f>
        <v>-0.844</v>
      </c>
      <c r="K40" s="1184"/>
      <c r="L40" s="1003"/>
      <c r="M40" s="1003"/>
    </row>
    <row r="41" ht="18" customHeight="1" spans="1:13">
      <c r="A41" s="1024"/>
      <c r="B41" s="1103"/>
      <c r="C41" s="1019"/>
      <c r="D41" s="1104" t="s">
        <v>2245</v>
      </c>
      <c r="E41" s="1014" t="s">
        <v>2246</v>
      </c>
      <c r="F41" s="1105">
        <f ca="1">IF(INDIRECT("'数据-取费表'!af"&amp;$G$1)=0,INDIRECT("'数据-取费表'!ae"&amp;$G$1),INDIRECT("'数据-取费表'!af"&amp;$G$1))</f>
        <v>47.15</v>
      </c>
      <c r="G41" s="1003"/>
      <c r="H41" s="1106"/>
      <c r="I41" s="1182" t="s">
        <v>2437</v>
      </c>
      <c r="J41" s="715"/>
      <c r="K41" s="1179"/>
      <c r="L41" s="1106"/>
      <c r="M41" s="1106"/>
    </row>
    <row r="42" ht="18" customHeight="1" spans="1:13">
      <c r="A42" s="1033"/>
      <c r="B42" s="1107"/>
      <c r="C42" s="1047"/>
      <c r="D42" s="1095"/>
      <c r="E42" s="1014" t="s">
        <v>2250</v>
      </c>
      <c r="F42" s="1026">
        <f ca="1">INDIRECT("'数据-取费表'!v"&amp;$G$1)</f>
        <v>0</v>
      </c>
      <c r="G42" s="1003"/>
      <c r="H42" s="1106"/>
      <c r="I42" s="1186" t="s">
        <v>2438</v>
      </c>
      <c r="J42" s="1185">
        <f ca="1">ROUND(C13/C40,3)</f>
        <v>1.573</v>
      </c>
      <c r="K42" s="1179"/>
      <c r="L42" s="1106"/>
      <c r="M42" s="1106"/>
    </row>
    <row r="43" ht="18" customHeight="1" spans="1:13">
      <c r="A43" s="1078" t="s">
        <v>2427</v>
      </c>
      <c r="B43" s="1108" t="s">
        <v>2439</v>
      </c>
      <c r="C43" s="1109">
        <f ca="1">ROUND(C40*10000/F43,0)</f>
        <v>3732</v>
      </c>
      <c r="D43" s="1110" t="s">
        <v>2440</v>
      </c>
      <c r="E43" s="1111" t="s">
        <v>2441</v>
      </c>
      <c r="F43" s="1112">
        <f ca="1">INDIRECT("'数据-取费表'!k"&amp;$G$1)</f>
        <v>6588.66</v>
      </c>
      <c r="G43" s="1003"/>
      <c r="H43" s="1106"/>
      <c r="I43" s="1186" t="s">
        <v>2442</v>
      </c>
      <c r="J43" s="1187">
        <f ca="1">1-J42</f>
        <v>-0.573</v>
      </c>
      <c r="K43" s="1179"/>
      <c r="L43" s="1106"/>
      <c r="M43" s="1106"/>
    </row>
    <row r="44" s="722" customFormat="1" ht="18" customHeight="1" spans="1:17">
      <c r="A44" s="1113"/>
      <c r="B44" s="1113"/>
      <c r="C44" s="1114"/>
      <c r="D44" s="1113"/>
      <c r="E44" s="1113"/>
      <c r="F44" s="1113"/>
      <c r="K44" s="1188"/>
      <c r="Q44" s="982"/>
    </row>
    <row r="45" s="722" customFormat="1" ht="18" customHeight="1" spans="1:17">
      <c r="A45" s="1113"/>
      <c r="B45" s="1113"/>
      <c r="C45" s="1114"/>
      <c r="D45" s="1113"/>
      <c r="E45" s="1113"/>
      <c r="F45" s="1113"/>
      <c r="K45" s="1188"/>
      <c r="Q45" s="982"/>
    </row>
    <row r="46" s="722" customFormat="1" ht="18" customHeight="1" spans="1:18">
      <c r="A46" s="1115" t="s">
        <v>2443</v>
      </c>
      <c r="B46" s="1113"/>
      <c r="C46" s="1116">
        <f ca="1">C67-C40</f>
        <v>-2860</v>
      </c>
      <c r="D46" s="1117"/>
      <c r="E46" s="1117"/>
      <c r="F46" s="1117"/>
      <c r="I46" s="1189" t="s">
        <v>2271</v>
      </c>
      <c r="J46" s="1190"/>
      <c r="K46" s="1191"/>
      <c r="L46" s="1192">
        <f ca="1">IF(OR(M47="住宅",D1="土地（套用方法）"),0,IF(L48&gt;J51,L60,J60))</f>
        <v>0</v>
      </c>
      <c r="M46" s="1193"/>
      <c r="O46" s="1194" t="s">
        <v>2272</v>
      </c>
      <c r="P46" s="1195"/>
      <c r="Q46" s="667"/>
      <c r="R46" s="1195"/>
    </row>
    <row r="47" s="722" customFormat="1" ht="18" customHeight="1" spans="1:18">
      <c r="A47" s="1118">
        <v>1</v>
      </c>
      <c r="B47" s="1119" t="s">
        <v>2444</v>
      </c>
      <c r="C47" s="1120">
        <f ca="1">C48+C52+C54</f>
        <v>0</v>
      </c>
      <c r="D47" s="1121"/>
      <c r="E47" s="1121"/>
      <c r="F47" s="1122"/>
      <c r="I47" s="1196" t="s">
        <v>2273</v>
      </c>
      <c r="J47" s="1197" t="s">
        <v>2331</v>
      </c>
      <c r="K47" s="1198" t="s">
        <v>2274</v>
      </c>
      <c r="L47" s="1199">
        <f ca="1">INDIRECT("'数据-取费表'!d"&amp;$G$1)</f>
        <v>50</v>
      </c>
      <c r="M47" s="667" t="str">
        <f>IF(ISNUMBER(FIND("住宅",C1)),"住宅","非住宅")</f>
        <v>非住宅</v>
      </c>
      <c r="O47" s="1200" t="s">
        <v>1502</v>
      </c>
      <c r="P47" s="1201" t="s">
        <v>444</v>
      </c>
      <c r="Q47" s="1240" t="s">
        <v>2275</v>
      </c>
      <c r="R47" s="1201" t="s">
        <v>2276</v>
      </c>
    </row>
    <row r="48" s="722" customFormat="1" ht="18" customHeight="1" spans="1:18">
      <c r="A48" s="1123" t="s">
        <v>1267</v>
      </c>
      <c r="B48" s="1124" t="s">
        <v>2445</v>
      </c>
      <c r="C48" s="1125">
        <f ca="1">ROUND(F48*F50*F49*(1-F51)/10000,0)</f>
        <v>0</v>
      </c>
      <c r="D48" s="1126" t="s">
        <v>2414</v>
      </c>
      <c r="E48" s="1127" t="s">
        <v>2446</v>
      </c>
      <c r="F48" s="1128">
        <f ca="1">M6</f>
        <v>0</v>
      </c>
      <c r="G48" s="1129"/>
      <c r="I48" s="1202" t="s">
        <v>2277</v>
      </c>
      <c r="J48" s="1203" t="s">
        <v>2326</v>
      </c>
      <c r="K48" s="1204" t="s">
        <v>373</v>
      </c>
      <c r="L48" s="716">
        <f ca="1">INDIRECT("'数据-取费表'!f"&amp;$G$1)</f>
        <v>48.65</v>
      </c>
      <c r="M48" s="1193"/>
      <c r="O48" s="1205" t="s">
        <v>2278</v>
      </c>
      <c r="P48" s="1206" t="s">
        <v>2279</v>
      </c>
      <c r="Q48" s="1241">
        <f ca="1">C40+J29</f>
        <v>2459</v>
      </c>
      <c r="R48" s="1206" t="s">
        <v>2280</v>
      </c>
    </row>
    <row r="49" s="722" customFormat="1" ht="18" customHeight="1" spans="1:18">
      <c r="A49" s="1024"/>
      <c r="B49" s="1103"/>
      <c r="C49" s="1019"/>
      <c r="D49" s="1020"/>
      <c r="E49" s="1014" t="s">
        <v>2180</v>
      </c>
      <c r="F49" s="1015">
        <f ca="1">F7</f>
        <v>160</v>
      </c>
      <c r="G49" s="1129"/>
      <c r="H49" s="1130"/>
      <c r="I49" s="1202" t="s">
        <v>2281</v>
      </c>
      <c r="J49" s="1207"/>
      <c r="K49" s="1208" t="s">
        <v>2282</v>
      </c>
      <c r="L49" s="1209"/>
      <c r="M49" s="1193"/>
      <c r="O49" s="1205" t="s">
        <v>2283</v>
      </c>
      <c r="P49" s="1206" t="s">
        <v>2284</v>
      </c>
      <c r="Q49" s="1241" t="str">
        <f ca="1">J60</f>
        <v>0</v>
      </c>
      <c r="R49" s="1206" t="s">
        <v>2285</v>
      </c>
    </row>
    <row r="50" s="722" customFormat="1" ht="18" customHeight="1" spans="1:18">
      <c r="A50" s="1024"/>
      <c r="B50" s="1103"/>
      <c r="C50" s="1019"/>
      <c r="D50" s="1020"/>
      <c r="E50" s="1014" t="s">
        <v>2181</v>
      </c>
      <c r="F50" s="1015">
        <f ca="1">F8</f>
        <v>12</v>
      </c>
      <c r="G50" s="1131"/>
      <c r="H50" s="1130"/>
      <c r="I50" s="1202" t="s">
        <v>2286</v>
      </c>
      <c r="J50" s="1210">
        <f>SUMPRODUCT((I63:I65=J47)*(J62:L62=J48)*(J63:L65))</f>
        <v>60</v>
      </c>
      <c r="K50" s="1208" t="s">
        <v>2287</v>
      </c>
      <c r="L50" s="1209"/>
      <c r="M50" s="1193"/>
      <c r="O50" s="1211" t="s">
        <v>2288</v>
      </c>
      <c r="P50" s="1206" t="s">
        <v>2289</v>
      </c>
      <c r="Q50" s="1241">
        <f ca="1">C29</f>
        <v>3869</v>
      </c>
      <c r="R50" s="1206" t="s">
        <v>2280</v>
      </c>
    </row>
    <row r="51" s="722" customFormat="1" ht="18" customHeight="1" spans="1:18">
      <c r="A51" s="1024"/>
      <c r="B51" s="1103"/>
      <c r="C51" s="1019"/>
      <c r="D51" s="1020"/>
      <c r="E51" s="1014" t="s">
        <v>2182</v>
      </c>
      <c r="F51" s="1132"/>
      <c r="H51" s="1130"/>
      <c r="I51" s="1212" t="s">
        <v>2290</v>
      </c>
      <c r="J51" s="1213">
        <f>IF(J49="",J50,J49+J50-YEAR('数据-取费表'!B2))</f>
        <v>60</v>
      </c>
      <c r="K51" s="1202" t="s">
        <v>2291</v>
      </c>
      <c r="L51" s="1214">
        <f ca="1">ROUND(-PV(INDIRECT("'数据-取费表'!h"&amp;$G$1),J51,(C39-C13*J36),0),0)</f>
        <v>-2344</v>
      </c>
      <c r="M51" s="1193"/>
      <c r="O51" s="1211" t="s">
        <v>2292</v>
      </c>
      <c r="P51" s="1206" t="s">
        <v>2293</v>
      </c>
      <c r="Q51" s="1242" t="e">
        <f ca="1">J58</f>
        <v>#VALUE!</v>
      </c>
      <c r="R51" s="1243"/>
    </row>
    <row r="52" s="722" customFormat="1" ht="18" customHeight="1" spans="1:18">
      <c r="A52" s="1004" t="s">
        <v>2447</v>
      </c>
      <c r="B52" s="1028" t="s">
        <v>2183</v>
      </c>
      <c r="C52" s="128">
        <f ca="1">ROUND(IF(F52="押一",C48/12*F11,IF(F52="押二",C48/12*2*F11,IF(F52="押三",C48/12*3*F11,C53*F11))),0)</f>
        <v>0</v>
      </c>
      <c r="D52" s="1029" t="s">
        <v>2184</v>
      </c>
      <c r="E52" s="1030" t="s">
        <v>2185</v>
      </c>
      <c r="F52" s="1031"/>
      <c r="I52" s="1215" t="s">
        <v>2294</v>
      </c>
      <c r="J52" s="1216"/>
      <c r="K52" s="1215" t="s">
        <v>1339</v>
      </c>
      <c r="L52" s="1216"/>
      <c r="M52" s="1193"/>
      <c r="O52" s="1211" t="s">
        <v>2295</v>
      </c>
      <c r="P52" s="1206" t="s">
        <v>2296</v>
      </c>
      <c r="Q52" s="1242">
        <f>J52</f>
        <v>0</v>
      </c>
      <c r="R52" s="1243"/>
    </row>
    <row r="53" s="722" customFormat="1" ht="39.75" customHeight="1" spans="1:18">
      <c r="A53" s="1024"/>
      <c r="B53" s="1034" t="s">
        <v>2186</v>
      </c>
      <c r="C53" s="1035"/>
      <c r="D53" s="1029"/>
      <c r="E53" s="1030"/>
      <c r="F53" s="1133"/>
      <c r="I53" s="1217" t="s">
        <v>2297</v>
      </c>
      <c r="J53" s="1218">
        <f ca="1">IF(M47="住宅",IF(D1="——",MAX(J51,L48),MAX(J51,L48-'数据-取费表'!B20)),IF(D1="——",MIN(J51,L48),MIN(J51,L48-'数据-取费表'!B20)))</f>
        <v>47.15</v>
      </c>
      <c r="K53" s="1219" t="s">
        <v>2448</v>
      </c>
      <c r="L53" s="1220"/>
      <c r="M53" s="1193"/>
      <c r="O53" s="1211" t="s">
        <v>2298</v>
      </c>
      <c r="P53" s="1206" t="s">
        <v>2299</v>
      </c>
      <c r="Q53" s="1241">
        <f ca="1">J53</f>
        <v>47.15</v>
      </c>
      <c r="R53" s="1206" t="s">
        <v>2300</v>
      </c>
    </row>
    <row r="54" s="722" customFormat="1" ht="18" customHeight="1" spans="1:18">
      <c r="A54" s="1038" t="s">
        <v>1013</v>
      </c>
      <c r="B54" s="1039" t="s">
        <v>2187</v>
      </c>
      <c r="C54" s="1040"/>
      <c r="D54" s="1029"/>
      <c r="E54" s="1030"/>
      <c r="F54" s="1133"/>
      <c r="I54" s="7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88"/>
      <c r="M54" s="1193"/>
      <c r="O54" s="1205" t="s">
        <v>2301</v>
      </c>
      <c r="P54" s="1206" t="s">
        <v>2302</v>
      </c>
      <c r="Q54" s="1241">
        <f ca="1">Q48+Q49</f>
        <v>2459</v>
      </c>
      <c r="R54" s="1243" t="s">
        <v>2303</v>
      </c>
    </row>
    <row r="55" s="722" customFormat="1" ht="18" customHeight="1" spans="1:18">
      <c r="A55" s="1134">
        <v>2</v>
      </c>
      <c r="B55" s="1135" t="s">
        <v>2191</v>
      </c>
      <c r="C55" s="128">
        <f ca="1">C13</f>
        <v>3869</v>
      </c>
      <c r="D55" s="1070"/>
      <c r="E55" s="1070"/>
      <c r="F55" s="1133"/>
      <c r="I55" s="1221" t="s">
        <v>2304</v>
      </c>
      <c r="J55" s="1222" t="e">
        <f ca="1">ROUND(IF(J47="钢混",J57/J50,1-(1-2%)*(J50-J57)/J50),3)</f>
        <v>#VALUE!</v>
      </c>
      <c r="K55" s="1223" t="s">
        <v>2305</v>
      </c>
      <c r="L55" s="1224"/>
      <c r="M55" s="1193"/>
      <c r="O55" s="1225" t="s">
        <v>2306</v>
      </c>
      <c r="P55" s="1195"/>
      <c r="Q55" s="667"/>
      <c r="R55" s="1195"/>
    </row>
    <row r="56" s="722" customFormat="1" ht="42.75" customHeight="1" spans="1:18">
      <c r="A56" s="1069"/>
      <c r="B56" s="1136" t="s">
        <v>2252</v>
      </c>
      <c r="C56" s="129">
        <f ca="1">C29</f>
        <v>3869</v>
      </c>
      <c r="D56" s="1083"/>
      <c r="E56" s="1014"/>
      <c r="F56" s="1059"/>
      <c r="I56" s="1226" t="s">
        <v>2307</v>
      </c>
      <c r="J56" s="1227" t="s">
        <v>584</v>
      </c>
      <c r="K56" s="1202" t="s">
        <v>2308</v>
      </c>
      <c r="L56" s="716" t="str">
        <f ca="1">IF(L48&lt;J51,"——",L48-J51)</f>
        <v>——</v>
      </c>
      <c r="M56" s="1193"/>
      <c r="O56" s="1200" t="s">
        <v>1502</v>
      </c>
      <c r="P56" s="1201" t="s">
        <v>444</v>
      </c>
      <c r="Q56" s="1240" t="s">
        <v>2275</v>
      </c>
      <c r="R56" s="1201" t="s">
        <v>2276</v>
      </c>
    </row>
    <row r="57" s="722" customFormat="1" ht="28.5" customHeight="1" spans="1:18">
      <c r="A57" s="1134" t="s">
        <v>2255</v>
      </c>
      <c r="B57" s="1135" t="s">
        <v>2196</v>
      </c>
      <c r="C57" s="128">
        <f ca="1">ROUND(C58+C63+C64+C65,0)</f>
        <v>24</v>
      </c>
      <c r="D57" s="1137" t="s">
        <v>2197</v>
      </c>
      <c r="E57" s="131"/>
      <c r="F57" s="1060"/>
      <c r="I57" s="1228" t="s">
        <v>2309</v>
      </c>
      <c r="J57" s="1229" t="str">
        <f ca="1">IF(OR(M47="住宅",J51&lt;L48,J56="是"),"——",J51-L48)</f>
        <v>——</v>
      </c>
      <c r="K57" s="1202" t="s">
        <v>2310</v>
      </c>
      <c r="L57" s="716" t="str">
        <f ca="1">IF(L48&lt;J51,"——",IF(L55="比较法",L49,IF(L55="基准地价",L50,L51)))</f>
        <v>——</v>
      </c>
      <c r="M57" s="1193"/>
      <c r="O57" s="1205" t="s">
        <v>2278</v>
      </c>
      <c r="P57" s="1206" t="s">
        <v>2279</v>
      </c>
      <c r="Q57" s="1241">
        <f ca="1">C40+J29</f>
        <v>2459</v>
      </c>
      <c r="R57" s="1206" t="s">
        <v>2280</v>
      </c>
    </row>
    <row r="58" s="722" customFormat="1" ht="28.5" customHeight="1" spans="1:18">
      <c r="A58" s="1055" t="s">
        <v>942</v>
      </c>
      <c r="B58" s="1014" t="s">
        <v>2201</v>
      </c>
      <c r="C58" s="1082">
        <f ca="1">ROUND(IF(AND(项目基本情况!B11="自然人",项目基本情况!B10="北京市"),C48*F58/(1+'数据-取费表'!C42),C59+C60+C61),2)</f>
        <v>0.59</v>
      </c>
      <c r="D58" s="1052" t="s">
        <v>2202</v>
      </c>
      <c r="E58" s="1083" t="s">
        <v>2203</v>
      </c>
      <c r="F58" s="1084" t="str">
        <f ca="1">IF(项目基本情况!B11="企业","——",IF('数据-取费表'!B10="住宅",IF(F48*F49*F50/12/(1+'数据-取费表'!F30)&gt;100000,4%,2.5%),IF(F48*F49*F50/12/(1+'数据-取费表'!F30)&gt;100000,12%,7%)))</f>
        <v>——</v>
      </c>
      <c r="I58" s="1228" t="s">
        <v>2311</v>
      </c>
      <c r="J58" s="1230" t="e">
        <f ca="1">IF(J55&lt;0.4,0.4,J55)</f>
        <v>#VALUE!</v>
      </c>
      <c r="K58" s="1202" t="s">
        <v>2312</v>
      </c>
      <c r="L58" s="716" t="e">
        <f ca="1">ROUND(POWER(1+L52,L47-L48)*(POWER(1+L52,L48)-1)/(POWER(1+L52,L47)-1),4)</f>
        <v>#DIV/0!</v>
      </c>
      <c r="M58" s="1193"/>
      <c r="O58" s="1205" t="s">
        <v>2283</v>
      </c>
      <c r="P58" s="1206" t="s">
        <v>2313</v>
      </c>
      <c r="Q58" s="1241">
        <f ca="1">L60</f>
        <v>0</v>
      </c>
      <c r="R58" s="1243" t="s">
        <v>2314</v>
      </c>
    </row>
    <row r="59" s="722" customFormat="1" ht="28.5" customHeight="1" spans="1:18">
      <c r="A59" s="1050" t="s">
        <v>967</v>
      </c>
      <c r="B59" s="1014" t="s">
        <v>2204</v>
      </c>
      <c r="C59" s="129">
        <f ca="1">ROUND(C47*F59/1.05,2)</f>
        <v>0</v>
      </c>
      <c r="D59" s="1083" t="s">
        <v>2205</v>
      </c>
      <c r="E59" s="1014" t="s">
        <v>2195</v>
      </c>
      <c r="F59" s="1059">
        <f t="shared" ref="F59:F65" si="0">F32</f>
        <v>0.056</v>
      </c>
      <c r="I59" s="1228" t="s">
        <v>2315</v>
      </c>
      <c r="J59" s="1229" t="str">
        <f ca="1">IF(OR(M47="住宅",J51&lt;L48,J56="是"),"——",ROUND(C29*J58,0))</f>
        <v>——</v>
      </c>
      <c r="K59" s="1202" t="str">
        <f>IF(D1="——","建筑物剩余耐用年限下的土地年期修正系数Kn","建设期及建筑物耐用年限下的土地年期修正系数Kn")</f>
        <v>建设期及建筑物耐用年限下的土地年期修正系数Kn</v>
      </c>
      <c r="L59" s="716" t="e">
        <f ca="1">ROUND(IF(D1="土地（套用方法）",POWER(1+L52,L47-(J51+'数据-取费表'!B20))*(POWER(1+L52,(J51+'数据-取费表'!B20))-1)/(POWER(1+L52,L47)-1),POWER(1+L52,L47-J51)*(POWER(1+L52,J51)-1)/(POWER(1+L52,L47)-1)),4)</f>
        <v>#DIV/0!</v>
      </c>
      <c r="M59" s="1193"/>
      <c r="O59" s="1211" t="s">
        <v>2288</v>
      </c>
      <c r="P59" s="1206" t="s">
        <v>2317</v>
      </c>
      <c r="Q59" s="1241">
        <f>IF(L55="比较法",L49,IF(L55="基准地价",L50,0))</f>
        <v>0</v>
      </c>
      <c r="R59" s="1206" t="s">
        <v>2280</v>
      </c>
    </row>
    <row r="60" s="722" customFormat="1" ht="18" customHeight="1" spans="1:18">
      <c r="A60" s="1050" t="s">
        <v>971</v>
      </c>
      <c r="B60" s="1014" t="s">
        <v>2208</v>
      </c>
      <c r="C60" s="129">
        <f ca="1">IF(D60="按租金收入计税",ROUND(C48*F60/(1+'数据-取费表'!C42),2),IF(D60="按房产原值计税",ROUND(C56*F60*0.7,2),INDIRECT("'数据-取费表'!Aj"&amp;$G$1)))</f>
        <v>0</v>
      </c>
      <c r="D60" s="1083" t="str">
        <f>D33</f>
        <v>按租金收入计税</v>
      </c>
      <c r="E60" s="1014" t="s">
        <v>2195</v>
      </c>
      <c r="F60" s="1059">
        <f t="shared" si="0"/>
        <v>0.12</v>
      </c>
      <c r="I60" s="1231" t="s">
        <v>2318</v>
      </c>
      <c r="J60" s="1232" t="str">
        <f ca="1">IF(OR(M47="住宅",J51&lt;L48,J56="是"),"0",ROUND(J59/(1+J52)^J53,0))</f>
        <v>0</v>
      </c>
      <c r="K60" s="1233" t="s">
        <v>2319</v>
      </c>
      <c r="L60" s="1232">
        <f ca="1">IF(OR(M47="住宅",L48&lt;J51),0,ROUND(L57*(L58/L59-1),0))</f>
        <v>0</v>
      </c>
      <c r="M60" s="1193"/>
      <c r="O60" s="1211" t="s">
        <v>2292</v>
      </c>
      <c r="P60" s="1206" t="s">
        <v>2320</v>
      </c>
      <c r="Q60" s="1242">
        <f>L52</f>
        <v>0</v>
      </c>
      <c r="R60" s="1243"/>
    </row>
    <row r="61" s="722" customFormat="1" ht="18" customHeight="1" spans="1:18">
      <c r="A61" s="1063" t="s">
        <v>974</v>
      </c>
      <c r="B61" s="1089" t="s">
        <v>2213</v>
      </c>
      <c r="C61" s="1090">
        <f ca="1">ROUND(F61*F62/10000,2)</f>
        <v>0.59</v>
      </c>
      <c r="D61" s="1091" t="s">
        <v>2214</v>
      </c>
      <c r="E61" s="1014" t="s">
        <v>2215</v>
      </c>
      <c r="F61" s="1067">
        <f t="shared" si="0"/>
        <v>3</v>
      </c>
      <c r="K61" s="1188"/>
      <c r="O61" s="1211" t="s">
        <v>2295</v>
      </c>
      <c r="P61" s="1206" t="s">
        <v>2321</v>
      </c>
      <c r="Q61" s="1241" t="e">
        <f ca="1">L58</f>
        <v>#DIV/0!</v>
      </c>
      <c r="R61" s="1243" t="s">
        <v>2322</v>
      </c>
    </row>
    <row r="62" s="722" customFormat="1" ht="16.25" spans="1:18">
      <c r="A62" s="1092"/>
      <c r="B62" s="1093"/>
      <c r="C62" s="1094"/>
      <c r="D62" s="1095"/>
      <c r="E62" s="1014" t="s">
        <v>2220</v>
      </c>
      <c r="F62" s="1015">
        <f ca="1" t="shared" si="0"/>
        <v>1960.98</v>
      </c>
      <c r="I62" s="1234" t="s">
        <v>2323</v>
      </c>
      <c r="J62" s="1235" t="s">
        <v>2324</v>
      </c>
      <c r="K62" s="1235" t="s">
        <v>2325</v>
      </c>
      <c r="L62" s="1235" t="s">
        <v>2326</v>
      </c>
      <c r="M62" s="1236" t="s">
        <v>2327</v>
      </c>
      <c r="O62" s="1211" t="s">
        <v>2298</v>
      </c>
      <c r="P62" s="1206" t="str">
        <f>K59</f>
        <v>建设期及建筑物耐用年限下的土地年期修正系数Kn</v>
      </c>
      <c r="Q62" s="1241" t="e">
        <f ca="1">L59</f>
        <v>#DIV/0!</v>
      </c>
      <c r="R62" s="1243" t="s">
        <v>2329</v>
      </c>
    </row>
    <row r="63" s="722" customFormat="1" ht="16.25" spans="1:18">
      <c r="A63" s="1055" t="s">
        <v>944</v>
      </c>
      <c r="B63" s="1014" t="s">
        <v>2223</v>
      </c>
      <c r="C63" s="129">
        <f ca="1">ROUND(C56*F63,2)</f>
        <v>19.35</v>
      </c>
      <c r="D63" s="1083" t="s">
        <v>2258</v>
      </c>
      <c r="E63" s="1014" t="s">
        <v>2195</v>
      </c>
      <c r="F63" s="1096">
        <f ca="1" t="shared" si="0"/>
        <v>0.005</v>
      </c>
      <c r="I63" s="1234" t="s">
        <v>2330</v>
      </c>
      <c r="J63" s="1235">
        <v>70</v>
      </c>
      <c r="K63" s="1235">
        <v>50</v>
      </c>
      <c r="L63" s="1235">
        <v>80</v>
      </c>
      <c r="M63" s="1237">
        <v>0.02</v>
      </c>
      <c r="O63" s="1205" t="s">
        <v>2301</v>
      </c>
      <c r="P63" s="1206" t="s">
        <v>2302</v>
      </c>
      <c r="Q63" s="1241">
        <f ca="1">Q57+Q58</f>
        <v>2459</v>
      </c>
      <c r="R63" s="1243" t="s">
        <v>2303</v>
      </c>
    </row>
    <row r="64" s="722" customFormat="1" ht="16.25" spans="1:18">
      <c r="A64" s="1055" t="s">
        <v>1013</v>
      </c>
      <c r="B64" s="1014" t="s">
        <v>2227</v>
      </c>
      <c r="C64" s="129">
        <f ca="1">ROUND(C55*F64,2)</f>
        <v>3.87</v>
      </c>
      <c r="D64" s="1083" t="s">
        <v>2228</v>
      </c>
      <c r="E64" s="1014" t="s">
        <v>2195</v>
      </c>
      <c r="F64" s="1097">
        <f ca="1" t="shared" si="0"/>
        <v>0.001</v>
      </c>
      <c r="I64" s="1234" t="s">
        <v>2331</v>
      </c>
      <c r="J64" s="1235">
        <v>50</v>
      </c>
      <c r="K64" s="1235">
        <v>35</v>
      </c>
      <c r="L64" s="1235">
        <v>60</v>
      </c>
      <c r="M64" s="715">
        <v>0</v>
      </c>
      <c r="O64" s="1225" t="s">
        <v>2332</v>
      </c>
      <c r="P64" s="1195"/>
      <c r="Q64" s="667"/>
      <c r="R64" s="1195"/>
    </row>
    <row r="65" s="722" customFormat="1" ht="16.25" spans="1:18">
      <c r="A65" s="1055" t="s">
        <v>2420</v>
      </c>
      <c r="B65" s="1014" t="s">
        <v>2211</v>
      </c>
      <c r="C65" s="129">
        <f ca="1">ROUND(C47*F65,2)</f>
        <v>0</v>
      </c>
      <c r="D65" s="1083" t="s">
        <v>2231</v>
      </c>
      <c r="E65" s="1014" t="s">
        <v>2195</v>
      </c>
      <c r="F65" s="1026">
        <f ca="1" t="shared" si="0"/>
        <v>0.005</v>
      </c>
      <c r="I65" s="1234" t="s">
        <v>2333</v>
      </c>
      <c r="J65" s="1235">
        <v>40</v>
      </c>
      <c r="K65" s="1235">
        <v>30</v>
      </c>
      <c r="L65" s="1235">
        <v>50</v>
      </c>
      <c r="M65" s="1237">
        <v>0.02</v>
      </c>
      <c r="O65" s="1200" t="s">
        <v>1502</v>
      </c>
      <c r="P65" s="1201" t="s">
        <v>444</v>
      </c>
      <c r="Q65" s="1240" t="s">
        <v>2275</v>
      </c>
      <c r="R65" s="1201" t="s">
        <v>2276</v>
      </c>
    </row>
    <row r="66" s="722" customFormat="1" ht="26.75" spans="1:18">
      <c r="A66" s="1134" t="s">
        <v>2421</v>
      </c>
      <c r="B66" s="1244" t="s">
        <v>2235</v>
      </c>
      <c r="C66" s="128">
        <f ca="1">C47-C57</f>
        <v>-24</v>
      </c>
      <c r="D66" s="1052" t="s">
        <v>2236</v>
      </c>
      <c r="E66" s="1245"/>
      <c r="F66" s="1246"/>
      <c r="K66" s="1188"/>
      <c r="O66" s="1205" t="s">
        <v>2278</v>
      </c>
      <c r="P66" s="1206" t="s">
        <v>2279</v>
      </c>
      <c r="Q66" s="1241">
        <f ca="1">C40+J29</f>
        <v>2459</v>
      </c>
      <c r="R66" s="1206" t="s">
        <v>2280</v>
      </c>
    </row>
    <row r="67" s="722" customFormat="1" ht="20.25" spans="1:18">
      <c r="A67" s="1004" t="s">
        <v>2422</v>
      </c>
      <c r="B67" s="1102" t="s">
        <v>2435</v>
      </c>
      <c r="C67" s="1012">
        <f ca="1">ROUND(C66*(1-((1+F69)/(1+F67))^F68)/(F67-F69),0)</f>
        <v>-401</v>
      </c>
      <c r="D67" s="1091" t="s">
        <v>2241</v>
      </c>
      <c r="E67" s="1014" t="s">
        <v>2242</v>
      </c>
      <c r="F67" s="1026">
        <f ca="1" t="shared" ref="F67:F70" si="1">F40</f>
        <v>0.055</v>
      </c>
      <c r="K67" s="1188"/>
      <c r="O67" s="1205" t="s">
        <v>2283</v>
      </c>
      <c r="P67" s="1206" t="s">
        <v>2313</v>
      </c>
      <c r="Q67" s="1241">
        <f ca="1">L60</f>
        <v>0</v>
      </c>
      <c r="R67" s="1243" t="s">
        <v>2314</v>
      </c>
    </row>
    <row r="68" ht="23.25" spans="1:18">
      <c r="A68" s="1024"/>
      <c r="B68" s="1103"/>
      <c r="C68" s="1019"/>
      <c r="D68" s="1104" t="s">
        <v>2245</v>
      </c>
      <c r="E68" s="1014" t="s">
        <v>2246</v>
      </c>
      <c r="F68" s="1105">
        <f ca="1" t="shared" si="1"/>
        <v>47.15</v>
      </c>
      <c r="O68" s="1211" t="s">
        <v>2288</v>
      </c>
      <c r="P68" s="1206" t="s">
        <v>2317</v>
      </c>
      <c r="Q68" s="1248">
        <f ca="1">L51</f>
        <v>-2344</v>
      </c>
      <c r="R68" s="1249" t="s">
        <v>2334</v>
      </c>
    </row>
    <row r="69" ht="20.25" spans="1:18">
      <c r="A69" s="1033"/>
      <c r="B69" s="1107"/>
      <c r="C69" s="1047"/>
      <c r="D69" s="1095"/>
      <c r="E69" s="1014" t="s">
        <v>2250</v>
      </c>
      <c r="F69" s="1132"/>
      <c r="O69" s="1211" t="s">
        <v>2292</v>
      </c>
      <c r="P69" s="1247" t="s">
        <v>2335</v>
      </c>
      <c r="Q69" s="1241">
        <f ca="1">ROUND(Q70-Q71*Q72,0)</f>
        <v>-124</v>
      </c>
      <c r="R69" s="1243"/>
    </row>
    <row r="70" ht="16.25" spans="1:18">
      <c r="A70" s="1078" t="s">
        <v>2427</v>
      </c>
      <c r="B70" s="1108" t="s">
        <v>2439</v>
      </c>
      <c r="C70" s="1109">
        <f ca="1">ROUND(C67*10000/F70,0)</f>
        <v>-609</v>
      </c>
      <c r="D70" s="1110" t="s">
        <v>2440</v>
      </c>
      <c r="E70" s="1111" t="s">
        <v>2441</v>
      </c>
      <c r="F70" s="1112">
        <f ca="1" t="shared" si="1"/>
        <v>6588.66</v>
      </c>
      <c r="O70" s="1211" t="s">
        <v>2336</v>
      </c>
      <c r="P70" s="1247" t="s">
        <v>2337</v>
      </c>
      <c r="Q70" s="1241">
        <f ca="1">C39</f>
        <v>147</v>
      </c>
      <c r="R70" s="1206" t="s">
        <v>2280</v>
      </c>
    </row>
    <row r="71" ht="16.25" spans="15:18">
      <c r="O71" s="1211" t="s">
        <v>2338</v>
      </c>
      <c r="P71" s="1247" t="s">
        <v>2339</v>
      </c>
      <c r="Q71" s="1241">
        <f ca="1">C13</f>
        <v>3869</v>
      </c>
      <c r="R71" s="1206" t="s">
        <v>2280</v>
      </c>
    </row>
    <row r="72" ht="16.25" spans="15:18">
      <c r="O72" s="1211" t="s">
        <v>2340</v>
      </c>
      <c r="P72" s="1247" t="s">
        <v>2341</v>
      </c>
      <c r="Q72" s="1242">
        <f ca="1">J36</f>
        <v>0.07</v>
      </c>
      <c r="R72" s="1243"/>
    </row>
    <row r="73" ht="16.25" spans="15:18">
      <c r="O73" s="1211" t="s">
        <v>2295</v>
      </c>
      <c r="P73" s="1206" t="s">
        <v>2320</v>
      </c>
      <c r="Q73" s="1242">
        <f>L52</f>
        <v>0</v>
      </c>
      <c r="R73" s="1243"/>
    </row>
    <row r="74" ht="20.25" spans="15:18">
      <c r="O74" s="1211" t="s">
        <v>2298</v>
      </c>
      <c r="P74" s="1206" t="s">
        <v>2321</v>
      </c>
      <c r="Q74" s="1241" t="e">
        <f ca="1">L58</f>
        <v>#DIV/0!</v>
      </c>
      <c r="R74" s="1243" t="s">
        <v>2322</v>
      </c>
    </row>
    <row r="75" ht="16.25" spans="15:18">
      <c r="O75" s="1211" t="s">
        <v>2342</v>
      </c>
      <c r="P75" s="1206" t="str">
        <f>K59</f>
        <v>建设期及建筑物耐用年限下的土地年期修正系数Kn</v>
      </c>
      <c r="Q75" s="1241" t="e">
        <f ca="1">L59</f>
        <v>#DIV/0!</v>
      </c>
      <c r="R75" s="1243" t="s">
        <v>2329</v>
      </c>
    </row>
    <row r="76" ht="16.25" spans="15:18">
      <c r="O76" s="1205" t="s">
        <v>2301</v>
      </c>
      <c r="P76" s="1206" t="s">
        <v>2302</v>
      </c>
      <c r="Q76" s="1241">
        <f ca="1">Q66+Q67</f>
        <v>2459</v>
      </c>
      <c r="R76" s="1243" t="s">
        <v>2303</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45454545454546" style="790" customWidth="1"/>
    <col min="2" max="2" width="8.90909090909091" style="790"/>
    <col min="3" max="5" width="12.9090909090909" style="790" customWidth="1"/>
    <col min="6" max="6" width="47.4545454545455" style="790" customWidth="1"/>
    <col min="7" max="7" width="13" style="791" customWidth="1"/>
    <col min="8" max="8" width="8.90909090909091" style="792"/>
    <col min="9" max="9" width="8.90909090909091" style="793"/>
    <col min="10" max="10" width="5.72727272727273" style="794" customWidth="1"/>
    <col min="11" max="11" width="11.7272727272727" style="794" customWidth="1"/>
    <col min="12" max="13" width="10.7272727272727" style="794" customWidth="1"/>
    <col min="14" max="14" width="10" style="794" customWidth="1"/>
    <col min="15" max="16" width="10.4545454545455" style="794" customWidth="1"/>
    <col min="17" max="17" width="10" style="794" customWidth="1"/>
    <col min="18" max="18" width="10.0909090909091" style="794" customWidth="1"/>
    <col min="19" max="19" width="10" style="794" customWidth="1"/>
    <col min="20" max="20" width="26.0909090909091" style="794" customWidth="1"/>
    <col min="21" max="21" width="8.90909090909091" style="794"/>
    <col min="22" max="22" width="8.90909090909091" style="793"/>
    <col min="23" max="256" width="8.90909090909091" style="790"/>
    <col min="257" max="257" width="9.45454545454546" style="790" customWidth="1"/>
    <col min="258" max="258" width="8.90909090909091" style="790"/>
    <col min="259" max="261" width="12.9090909090909" style="790" customWidth="1"/>
    <col min="262" max="262" width="47.4545454545455" style="790" customWidth="1"/>
    <col min="263" max="263" width="13" style="790" customWidth="1"/>
    <col min="264" max="265" width="8.90909090909091" style="790"/>
    <col min="266" max="266" width="5.72727272727273" style="790" customWidth="1"/>
    <col min="267" max="267" width="11.7272727272727" style="790" customWidth="1"/>
    <col min="268" max="269" width="10.7272727272727" style="790" customWidth="1"/>
    <col min="270" max="270" width="10" style="790" customWidth="1"/>
    <col min="271" max="272" width="10.4545454545455" style="790" customWidth="1"/>
    <col min="273" max="273" width="10" style="790" customWidth="1"/>
    <col min="274" max="274" width="10.0909090909091" style="790" customWidth="1"/>
    <col min="275" max="275" width="10" style="790" customWidth="1"/>
    <col min="276" max="276" width="26.0909090909091" style="790" customWidth="1"/>
    <col min="277" max="512" width="8.90909090909091" style="790"/>
    <col min="513" max="513" width="9.45454545454546" style="790" customWidth="1"/>
    <col min="514" max="514" width="8.90909090909091" style="790"/>
    <col min="515" max="517" width="12.9090909090909" style="790" customWidth="1"/>
    <col min="518" max="518" width="47.4545454545455" style="790" customWidth="1"/>
    <col min="519" max="519" width="13" style="790" customWidth="1"/>
    <col min="520" max="521" width="8.90909090909091" style="790"/>
    <col min="522" max="522" width="5.72727272727273" style="790" customWidth="1"/>
    <col min="523" max="523" width="11.7272727272727" style="790" customWidth="1"/>
    <col min="524" max="525" width="10.7272727272727" style="790" customWidth="1"/>
    <col min="526" max="526" width="10" style="790" customWidth="1"/>
    <col min="527" max="528" width="10.4545454545455" style="790" customWidth="1"/>
    <col min="529" max="529" width="10" style="790" customWidth="1"/>
    <col min="530" max="530" width="10.0909090909091" style="790" customWidth="1"/>
    <col min="531" max="531" width="10" style="790" customWidth="1"/>
    <col min="532" max="532" width="26.0909090909091" style="790" customWidth="1"/>
    <col min="533" max="768" width="8.90909090909091" style="790"/>
    <col min="769" max="769" width="9.45454545454546" style="790" customWidth="1"/>
    <col min="770" max="770" width="8.90909090909091" style="790"/>
    <col min="771" max="773" width="12.9090909090909" style="790" customWidth="1"/>
    <col min="774" max="774" width="47.4545454545455" style="790" customWidth="1"/>
    <col min="775" max="775" width="13" style="790" customWidth="1"/>
    <col min="776" max="777" width="8.90909090909091" style="790"/>
    <col min="778" max="778" width="5.72727272727273" style="790" customWidth="1"/>
    <col min="779" max="779" width="11.7272727272727" style="790" customWidth="1"/>
    <col min="780" max="781" width="10.7272727272727" style="790" customWidth="1"/>
    <col min="782" max="782" width="10" style="790" customWidth="1"/>
    <col min="783" max="784" width="10.4545454545455" style="790" customWidth="1"/>
    <col min="785" max="785" width="10" style="790" customWidth="1"/>
    <col min="786" max="786" width="10.0909090909091" style="790" customWidth="1"/>
    <col min="787" max="787" width="10" style="790" customWidth="1"/>
    <col min="788" max="788" width="26.0909090909091" style="790" customWidth="1"/>
    <col min="789" max="1024" width="8.90909090909091" style="790"/>
    <col min="1025" max="1025" width="9.45454545454546" style="790" customWidth="1"/>
    <col min="1026" max="1026" width="8.90909090909091" style="790"/>
    <col min="1027" max="1029" width="12.9090909090909" style="790" customWidth="1"/>
    <col min="1030" max="1030" width="47.4545454545455" style="790" customWidth="1"/>
    <col min="1031" max="1031" width="13" style="790" customWidth="1"/>
    <col min="1032" max="1033" width="8.90909090909091" style="790"/>
    <col min="1034" max="1034" width="5.72727272727273" style="790" customWidth="1"/>
    <col min="1035" max="1035" width="11.7272727272727" style="790" customWidth="1"/>
    <col min="1036" max="1037" width="10.7272727272727" style="790" customWidth="1"/>
    <col min="1038" max="1038" width="10" style="790" customWidth="1"/>
    <col min="1039" max="1040" width="10.4545454545455" style="790" customWidth="1"/>
    <col min="1041" max="1041" width="10" style="790" customWidth="1"/>
    <col min="1042" max="1042" width="10.0909090909091" style="790" customWidth="1"/>
    <col min="1043" max="1043" width="10" style="790" customWidth="1"/>
    <col min="1044" max="1044" width="26.0909090909091" style="790" customWidth="1"/>
    <col min="1045" max="1280" width="8.90909090909091" style="790"/>
    <col min="1281" max="1281" width="9.45454545454546" style="790" customWidth="1"/>
    <col min="1282" max="1282" width="8.90909090909091" style="790"/>
    <col min="1283" max="1285" width="12.9090909090909" style="790" customWidth="1"/>
    <col min="1286" max="1286" width="47.4545454545455" style="790" customWidth="1"/>
    <col min="1287" max="1287" width="13" style="790" customWidth="1"/>
    <col min="1288" max="1289" width="8.90909090909091" style="790"/>
    <col min="1290" max="1290" width="5.72727272727273" style="790" customWidth="1"/>
    <col min="1291" max="1291" width="11.7272727272727" style="790" customWidth="1"/>
    <col min="1292" max="1293" width="10.7272727272727" style="790" customWidth="1"/>
    <col min="1294" max="1294" width="10" style="790" customWidth="1"/>
    <col min="1295" max="1296" width="10.4545454545455" style="790" customWidth="1"/>
    <col min="1297" max="1297" width="10" style="790" customWidth="1"/>
    <col min="1298" max="1298" width="10.0909090909091" style="790" customWidth="1"/>
    <col min="1299" max="1299" width="10" style="790" customWidth="1"/>
    <col min="1300" max="1300" width="26.0909090909091" style="790" customWidth="1"/>
    <col min="1301" max="1536" width="8.90909090909091" style="790"/>
    <col min="1537" max="1537" width="9.45454545454546" style="790" customWidth="1"/>
    <col min="1538" max="1538" width="8.90909090909091" style="790"/>
    <col min="1539" max="1541" width="12.9090909090909" style="790" customWidth="1"/>
    <col min="1542" max="1542" width="47.4545454545455" style="790" customWidth="1"/>
    <col min="1543" max="1543" width="13" style="790" customWidth="1"/>
    <col min="1544" max="1545" width="8.90909090909091" style="790"/>
    <col min="1546" max="1546" width="5.72727272727273" style="790" customWidth="1"/>
    <col min="1547" max="1547" width="11.7272727272727" style="790" customWidth="1"/>
    <col min="1548" max="1549" width="10.7272727272727" style="790" customWidth="1"/>
    <col min="1550" max="1550" width="10" style="790" customWidth="1"/>
    <col min="1551" max="1552" width="10.4545454545455" style="790" customWidth="1"/>
    <col min="1553" max="1553" width="10" style="790" customWidth="1"/>
    <col min="1554" max="1554" width="10.0909090909091" style="790" customWidth="1"/>
    <col min="1555" max="1555" width="10" style="790" customWidth="1"/>
    <col min="1556" max="1556" width="26.0909090909091" style="790" customWidth="1"/>
    <col min="1557" max="1792" width="8.90909090909091" style="790"/>
    <col min="1793" max="1793" width="9.45454545454546" style="790" customWidth="1"/>
    <col min="1794" max="1794" width="8.90909090909091" style="790"/>
    <col min="1795" max="1797" width="12.9090909090909" style="790" customWidth="1"/>
    <col min="1798" max="1798" width="47.4545454545455" style="790" customWidth="1"/>
    <col min="1799" max="1799" width="13" style="790" customWidth="1"/>
    <col min="1800" max="1801" width="8.90909090909091" style="790"/>
    <col min="1802" max="1802" width="5.72727272727273" style="790" customWidth="1"/>
    <col min="1803" max="1803" width="11.7272727272727" style="790" customWidth="1"/>
    <col min="1804" max="1805" width="10.7272727272727" style="790" customWidth="1"/>
    <col min="1806" max="1806" width="10" style="790" customWidth="1"/>
    <col min="1807" max="1808" width="10.4545454545455" style="790" customWidth="1"/>
    <col min="1809" max="1809" width="10" style="790" customWidth="1"/>
    <col min="1810" max="1810" width="10.0909090909091" style="790" customWidth="1"/>
    <col min="1811" max="1811" width="10" style="790" customWidth="1"/>
    <col min="1812" max="1812" width="26.0909090909091" style="790" customWidth="1"/>
    <col min="1813" max="2048" width="8.90909090909091" style="790"/>
    <col min="2049" max="2049" width="9.45454545454546" style="790" customWidth="1"/>
    <col min="2050" max="2050" width="8.90909090909091" style="790"/>
    <col min="2051" max="2053" width="12.9090909090909" style="790" customWidth="1"/>
    <col min="2054" max="2054" width="47.4545454545455" style="790" customWidth="1"/>
    <col min="2055" max="2055" width="13" style="790" customWidth="1"/>
    <col min="2056" max="2057" width="8.90909090909091" style="790"/>
    <col min="2058" max="2058" width="5.72727272727273" style="790" customWidth="1"/>
    <col min="2059" max="2059" width="11.7272727272727" style="790" customWidth="1"/>
    <col min="2060" max="2061" width="10.7272727272727" style="790" customWidth="1"/>
    <col min="2062" max="2062" width="10" style="790" customWidth="1"/>
    <col min="2063" max="2064" width="10.4545454545455" style="790" customWidth="1"/>
    <col min="2065" max="2065" width="10" style="790" customWidth="1"/>
    <col min="2066" max="2066" width="10.0909090909091" style="790" customWidth="1"/>
    <col min="2067" max="2067" width="10" style="790" customWidth="1"/>
    <col min="2068" max="2068" width="26.0909090909091" style="790" customWidth="1"/>
    <col min="2069" max="2304" width="8.90909090909091" style="790"/>
    <col min="2305" max="2305" width="9.45454545454546" style="790" customWidth="1"/>
    <col min="2306" max="2306" width="8.90909090909091" style="790"/>
    <col min="2307" max="2309" width="12.9090909090909" style="790" customWidth="1"/>
    <col min="2310" max="2310" width="47.4545454545455" style="790" customWidth="1"/>
    <col min="2311" max="2311" width="13" style="790" customWidth="1"/>
    <col min="2312" max="2313" width="8.90909090909091" style="790"/>
    <col min="2314" max="2314" width="5.72727272727273" style="790" customWidth="1"/>
    <col min="2315" max="2315" width="11.7272727272727" style="790" customWidth="1"/>
    <col min="2316" max="2317" width="10.7272727272727" style="790" customWidth="1"/>
    <col min="2318" max="2318" width="10" style="790" customWidth="1"/>
    <col min="2319" max="2320" width="10.4545454545455" style="790" customWidth="1"/>
    <col min="2321" max="2321" width="10" style="790" customWidth="1"/>
    <col min="2322" max="2322" width="10.0909090909091" style="790" customWidth="1"/>
    <col min="2323" max="2323" width="10" style="790" customWidth="1"/>
    <col min="2324" max="2324" width="26.0909090909091" style="790" customWidth="1"/>
    <col min="2325" max="2560" width="8.90909090909091" style="790"/>
    <col min="2561" max="2561" width="9.45454545454546" style="790" customWidth="1"/>
    <col min="2562" max="2562" width="8.90909090909091" style="790"/>
    <col min="2563" max="2565" width="12.9090909090909" style="790" customWidth="1"/>
    <col min="2566" max="2566" width="47.4545454545455" style="790" customWidth="1"/>
    <col min="2567" max="2567" width="13" style="790" customWidth="1"/>
    <col min="2568" max="2569" width="8.90909090909091" style="790"/>
    <col min="2570" max="2570" width="5.72727272727273" style="790" customWidth="1"/>
    <col min="2571" max="2571" width="11.7272727272727" style="790" customWidth="1"/>
    <col min="2572" max="2573" width="10.7272727272727" style="790" customWidth="1"/>
    <col min="2574" max="2574" width="10" style="790" customWidth="1"/>
    <col min="2575" max="2576" width="10.4545454545455" style="790" customWidth="1"/>
    <col min="2577" max="2577" width="10" style="790" customWidth="1"/>
    <col min="2578" max="2578" width="10.0909090909091" style="790" customWidth="1"/>
    <col min="2579" max="2579" width="10" style="790" customWidth="1"/>
    <col min="2580" max="2580" width="26.0909090909091" style="790" customWidth="1"/>
    <col min="2581" max="2816" width="8.90909090909091" style="790"/>
    <col min="2817" max="2817" width="9.45454545454546" style="790" customWidth="1"/>
    <col min="2818" max="2818" width="8.90909090909091" style="790"/>
    <col min="2819" max="2821" width="12.9090909090909" style="790" customWidth="1"/>
    <col min="2822" max="2822" width="47.4545454545455" style="790" customWidth="1"/>
    <col min="2823" max="2823" width="13" style="790" customWidth="1"/>
    <col min="2824" max="2825" width="8.90909090909091" style="790"/>
    <col min="2826" max="2826" width="5.72727272727273" style="790" customWidth="1"/>
    <col min="2827" max="2827" width="11.7272727272727" style="790" customWidth="1"/>
    <col min="2828" max="2829" width="10.7272727272727" style="790" customWidth="1"/>
    <col min="2830" max="2830" width="10" style="790" customWidth="1"/>
    <col min="2831" max="2832" width="10.4545454545455" style="790" customWidth="1"/>
    <col min="2833" max="2833" width="10" style="790" customWidth="1"/>
    <col min="2834" max="2834" width="10.0909090909091" style="790" customWidth="1"/>
    <col min="2835" max="2835" width="10" style="790" customWidth="1"/>
    <col min="2836" max="2836" width="26.0909090909091" style="790" customWidth="1"/>
    <col min="2837" max="3072" width="8.90909090909091" style="790"/>
    <col min="3073" max="3073" width="9.45454545454546" style="790" customWidth="1"/>
    <col min="3074" max="3074" width="8.90909090909091" style="790"/>
    <col min="3075" max="3077" width="12.9090909090909" style="790" customWidth="1"/>
    <col min="3078" max="3078" width="47.4545454545455" style="790" customWidth="1"/>
    <col min="3079" max="3079" width="13" style="790" customWidth="1"/>
    <col min="3080" max="3081" width="8.90909090909091" style="790"/>
    <col min="3082" max="3082" width="5.72727272727273" style="790" customWidth="1"/>
    <col min="3083" max="3083" width="11.7272727272727" style="790" customWidth="1"/>
    <col min="3084" max="3085" width="10.7272727272727" style="790" customWidth="1"/>
    <col min="3086" max="3086" width="10" style="790" customWidth="1"/>
    <col min="3087" max="3088" width="10.4545454545455" style="790" customWidth="1"/>
    <col min="3089" max="3089" width="10" style="790" customWidth="1"/>
    <col min="3090" max="3090" width="10.0909090909091" style="790" customWidth="1"/>
    <col min="3091" max="3091" width="10" style="790" customWidth="1"/>
    <col min="3092" max="3092" width="26.0909090909091" style="790" customWidth="1"/>
    <col min="3093" max="3328" width="8.90909090909091" style="790"/>
    <col min="3329" max="3329" width="9.45454545454546" style="790" customWidth="1"/>
    <col min="3330" max="3330" width="8.90909090909091" style="790"/>
    <col min="3331" max="3333" width="12.9090909090909" style="790" customWidth="1"/>
    <col min="3334" max="3334" width="47.4545454545455" style="790" customWidth="1"/>
    <col min="3335" max="3335" width="13" style="790" customWidth="1"/>
    <col min="3336" max="3337" width="8.90909090909091" style="790"/>
    <col min="3338" max="3338" width="5.72727272727273" style="790" customWidth="1"/>
    <col min="3339" max="3339" width="11.7272727272727" style="790" customWidth="1"/>
    <col min="3340" max="3341" width="10.7272727272727" style="790" customWidth="1"/>
    <col min="3342" max="3342" width="10" style="790" customWidth="1"/>
    <col min="3343" max="3344" width="10.4545454545455" style="790" customWidth="1"/>
    <col min="3345" max="3345" width="10" style="790" customWidth="1"/>
    <col min="3346" max="3346" width="10.0909090909091" style="790" customWidth="1"/>
    <col min="3347" max="3347" width="10" style="790" customWidth="1"/>
    <col min="3348" max="3348" width="26.0909090909091" style="790" customWidth="1"/>
    <col min="3349" max="3584" width="8.90909090909091" style="790"/>
    <col min="3585" max="3585" width="9.45454545454546" style="790" customWidth="1"/>
    <col min="3586" max="3586" width="8.90909090909091" style="790"/>
    <col min="3587" max="3589" width="12.9090909090909" style="790" customWidth="1"/>
    <col min="3590" max="3590" width="47.4545454545455" style="790" customWidth="1"/>
    <col min="3591" max="3591" width="13" style="790" customWidth="1"/>
    <col min="3592" max="3593" width="8.90909090909091" style="790"/>
    <col min="3594" max="3594" width="5.72727272727273" style="790" customWidth="1"/>
    <col min="3595" max="3595" width="11.7272727272727" style="790" customWidth="1"/>
    <col min="3596" max="3597" width="10.7272727272727" style="790" customWidth="1"/>
    <col min="3598" max="3598" width="10" style="790" customWidth="1"/>
    <col min="3599" max="3600" width="10.4545454545455" style="790" customWidth="1"/>
    <col min="3601" max="3601" width="10" style="790" customWidth="1"/>
    <col min="3602" max="3602" width="10.0909090909091" style="790" customWidth="1"/>
    <col min="3603" max="3603" width="10" style="790" customWidth="1"/>
    <col min="3604" max="3604" width="26.0909090909091" style="790" customWidth="1"/>
    <col min="3605" max="3840" width="8.90909090909091" style="790"/>
    <col min="3841" max="3841" width="9.45454545454546" style="790" customWidth="1"/>
    <col min="3842" max="3842" width="8.90909090909091" style="790"/>
    <col min="3843" max="3845" width="12.9090909090909" style="790" customWidth="1"/>
    <col min="3846" max="3846" width="47.4545454545455" style="790" customWidth="1"/>
    <col min="3847" max="3847" width="13" style="790" customWidth="1"/>
    <col min="3848" max="3849" width="8.90909090909091" style="790"/>
    <col min="3850" max="3850" width="5.72727272727273" style="790" customWidth="1"/>
    <col min="3851" max="3851" width="11.7272727272727" style="790" customWidth="1"/>
    <col min="3852" max="3853" width="10.7272727272727" style="790" customWidth="1"/>
    <col min="3854" max="3854" width="10" style="790" customWidth="1"/>
    <col min="3855" max="3856" width="10.4545454545455" style="790" customWidth="1"/>
    <col min="3857" max="3857" width="10" style="790" customWidth="1"/>
    <col min="3858" max="3858" width="10.0909090909091" style="790" customWidth="1"/>
    <col min="3859" max="3859" width="10" style="790" customWidth="1"/>
    <col min="3860" max="3860" width="26.0909090909091" style="790" customWidth="1"/>
    <col min="3861" max="4096" width="8.90909090909091" style="790"/>
    <col min="4097" max="4097" width="9.45454545454546" style="790" customWidth="1"/>
    <col min="4098" max="4098" width="8.90909090909091" style="790"/>
    <col min="4099" max="4101" width="12.9090909090909" style="790" customWidth="1"/>
    <col min="4102" max="4102" width="47.4545454545455" style="790" customWidth="1"/>
    <col min="4103" max="4103" width="13" style="790" customWidth="1"/>
    <col min="4104" max="4105" width="8.90909090909091" style="790"/>
    <col min="4106" max="4106" width="5.72727272727273" style="790" customWidth="1"/>
    <col min="4107" max="4107" width="11.7272727272727" style="790" customWidth="1"/>
    <col min="4108" max="4109" width="10.7272727272727" style="790" customWidth="1"/>
    <col min="4110" max="4110" width="10" style="790" customWidth="1"/>
    <col min="4111" max="4112" width="10.4545454545455" style="790" customWidth="1"/>
    <col min="4113" max="4113" width="10" style="790" customWidth="1"/>
    <col min="4114" max="4114" width="10.0909090909091" style="790" customWidth="1"/>
    <col min="4115" max="4115" width="10" style="790" customWidth="1"/>
    <col min="4116" max="4116" width="26.0909090909091" style="790" customWidth="1"/>
    <col min="4117" max="4352" width="8.90909090909091" style="790"/>
    <col min="4353" max="4353" width="9.45454545454546" style="790" customWidth="1"/>
    <col min="4354" max="4354" width="8.90909090909091" style="790"/>
    <col min="4355" max="4357" width="12.9090909090909" style="790" customWidth="1"/>
    <col min="4358" max="4358" width="47.4545454545455" style="790" customWidth="1"/>
    <col min="4359" max="4359" width="13" style="790" customWidth="1"/>
    <col min="4360" max="4361" width="8.90909090909091" style="790"/>
    <col min="4362" max="4362" width="5.72727272727273" style="790" customWidth="1"/>
    <col min="4363" max="4363" width="11.7272727272727" style="790" customWidth="1"/>
    <col min="4364" max="4365" width="10.7272727272727" style="790" customWidth="1"/>
    <col min="4366" max="4366" width="10" style="790" customWidth="1"/>
    <col min="4367" max="4368" width="10.4545454545455" style="790" customWidth="1"/>
    <col min="4369" max="4369" width="10" style="790" customWidth="1"/>
    <col min="4370" max="4370" width="10.0909090909091" style="790" customWidth="1"/>
    <col min="4371" max="4371" width="10" style="790" customWidth="1"/>
    <col min="4372" max="4372" width="26.0909090909091" style="790" customWidth="1"/>
    <col min="4373" max="4608" width="8.90909090909091" style="790"/>
    <col min="4609" max="4609" width="9.45454545454546" style="790" customWidth="1"/>
    <col min="4610" max="4610" width="8.90909090909091" style="790"/>
    <col min="4611" max="4613" width="12.9090909090909" style="790" customWidth="1"/>
    <col min="4614" max="4614" width="47.4545454545455" style="790" customWidth="1"/>
    <col min="4615" max="4615" width="13" style="790" customWidth="1"/>
    <col min="4616" max="4617" width="8.90909090909091" style="790"/>
    <col min="4618" max="4618" width="5.72727272727273" style="790" customWidth="1"/>
    <col min="4619" max="4619" width="11.7272727272727" style="790" customWidth="1"/>
    <col min="4620" max="4621" width="10.7272727272727" style="790" customWidth="1"/>
    <col min="4622" max="4622" width="10" style="790" customWidth="1"/>
    <col min="4623" max="4624" width="10.4545454545455" style="790" customWidth="1"/>
    <col min="4625" max="4625" width="10" style="790" customWidth="1"/>
    <col min="4626" max="4626" width="10.0909090909091" style="790" customWidth="1"/>
    <col min="4627" max="4627" width="10" style="790" customWidth="1"/>
    <col min="4628" max="4628" width="26.0909090909091" style="790" customWidth="1"/>
    <col min="4629" max="4864" width="8.90909090909091" style="790"/>
    <col min="4865" max="4865" width="9.45454545454546" style="790" customWidth="1"/>
    <col min="4866" max="4866" width="8.90909090909091" style="790"/>
    <col min="4867" max="4869" width="12.9090909090909" style="790" customWidth="1"/>
    <col min="4870" max="4870" width="47.4545454545455" style="790" customWidth="1"/>
    <col min="4871" max="4871" width="13" style="790" customWidth="1"/>
    <col min="4872" max="4873" width="8.90909090909091" style="790"/>
    <col min="4874" max="4874" width="5.72727272727273" style="790" customWidth="1"/>
    <col min="4875" max="4875" width="11.7272727272727" style="790" customWidth="1"/>
    <col min="4876" max="4877" width="10.7272727272727" style="790" customWidth="1"/>
    <col min="4878" max="4878" width="10" style="790" customWidth="1"/>
    <col min="4879" max="4880" width="10.4545454545455" style="790" customWidth="1"/>
    <col min="4881" max="4881" width="10" style="790" customWidth="1"/>
    <col min="4882" max="4882" width="10.0909090909091" style="790" customWidth="1"/>
    <col min="4883" max="4883" width="10" style="790" customWidth="1"/>
    <col min="4884" max="4884" width="26.0909090909091" style="790" customWidth="1"/>
    <col min="4885" max="5120" width="8.90909090909091" style="790"/>
    <col min="5121" max="5121" width="9.45454545454546" style="790" customWidth="1"/>
    <col min="5122" max="5122" width="8.90909090909091" style="790"/>
    <col min="5123" max="5125" width="12.9090909090909" style="790" customWidth="1"/>
    <col min="5126" max="5126" width="47.4545454545455" style="790" customWidth="1"/>
    <col min="5127" max="5127" width="13" style="790" customWidth="1"/>
    <col min="5128" max="5129" width="8.90909090909091" style="790"/>
    <col min="5130" max="5130" width="5.72727272727273" style="790" customWidth="1"/>
    <col min="5131" max="5131" width="11.7272727272727" style="790" customWidth="1"/>
    <col min="5132" max="5133" width="10.7272727272727" style="790" customWidth="1"/>
    <col min="5134" max="5134" width="10" style="790" customWidth="1"/>
    <col min="5135" max="5136" width="10.4545454545455" style="790" customWidth="1"/>
    <col min="5137" max="5137" width="10" style="790" customWidth="1"/>
    <col min="5138" max="5138" width="10.0909090909091" style="790" customWidth="1"/>
    <col min="5139" max="5139" width="10" style="790" customWidth="1"/>
    <col min="5140" max="5140" width="26.0909090909091" style="790" customWidth="1"/>
    <col min="5141" max="5376" width="8.90909090909091" style="790"/>
    <col min="5377" max="5377" width="9.45454545454546" style="790" customWidth="1"/>
    <col min="5378" max="5378" width="8.90909090909091" style="790"/>
    <col min="5379" max="5381" width="12.9090909090909" style="790" customWidth="1"/>
    <col min="5382" max="5382" width="47.4545454545455" style="790" customWidth="1"/>
    <col min="5383" max="5383" width="13" style="790" customWidth="1"/>
    <col min="5384" max="5385" width="8.90909090909091" style="790"/>
    <col min="5386" max="5386" width="5.72727272727273" style="790" customWidth="1"/>
    <col min="5387" max="5387" width="11.7272727272727" style="790" customWidth="1"/>
    <col min="5388" max="5389" width="10.7272727272727" style="790" customWidth="1"/>
    <col min="5390" max="5390" width="10" style="790" customWidth="1"/>
    <col min="5391" max="5392" width="10.4545454545455" style="790" customWidth="1"/>
    <col min="5393" max="5393" width="10" style="790" customWidth="1"/>
    <col min="5394" max="5394" width="10.0909090909091" style="790" customWidth="1"/>
    <col min="5395" max="5395" width="10" style="790" customWidth="1"/>
    <col min="5396" max="5396" width="26.0909090909091" style="790" customWidth="1"/>
    <col min="5397" max="5632" width="8.90909090909091" style="790"/>
    <col min="5633" max="5633" width="9.45454545454546" style="790" customWidth="1"/>
    <col min="5634" max="5634" width="8.90909090909091" style="790"/>
    <col min="5635" max="5637" width="12.9090909090909" style="790" customWidth="1"/>
    <col min="5638" max="5638" width="47.4545454545455" style="790" customWidth="1"/>
    <col min="5639" max="5639" width="13" style="790" customWidth="1"/>
    <col min="5640" max="5641" width="8.90909090909091" style="790"/>
    <col min="5642" max="5642" width="5.72727272727273" style="790" customWidth="1"/>
    <col min="5643" max="5643" width="11.7272727272727" style="790" customWidth="1"/>
    <col min="5644" max="5645" width="10.7272727272727" style="790" customWidth="1"/>
    <col min="5646" max="5646" width="10" style="790" customWidth="1"/>
    <col min="5647" max="5648" width="10.4545454545455" style="790" customWidth="1"/>
    <col min="5649" max="5649" width="10" style="790" customWidth="1"/>
    <col min="5650" max="5650" width="10.0909090909091" style="790" customWidth="1"/>
    <col min="5651" max="5651" width="10" style="790" customWidth="1"/>
    <col min="5652" max="5652" width="26.0909090909091" style="790" customWidth="1"/>
    <col min="5653" max="5888" width="8.90909090909091" style="790"/>
    <col min="5889" max="5889" width="9.45454545454546" style="790" customWidth="1"/>
    <col min="5890" max="5890" width="8.90909090909091" style="790"/>
    <col min="5891" max="5893" width="12.9090909090909" style="790" customWidth="1"/>
    <col min="5894" max="5894" width="47.4545454545455" style="790" customWidth="1"/>
    <col min="5895" max="5895" width="13" style="790" customWidth="1"/>
    <col min="5896" max="5897" width="8.90909090909091" style="790"/>
    <col min="5898" max="5898" width="5.72727272727273" style="790" customWidth="1"/>
    <col min="5899" max="5899" width="11.7272727272727" style="790" customWidth="1"/>
    <col min="5900" max="5901" width="10.7272727272727" style="790" customWidth="1"/>
    <col min="5902" max="5902" width="10" style="790" customWidth="1"/>
    <col min="5903" max="5904" width="10.4545454545455" style="790" customWidth="1"/>
    <col min="5905" max="5905" width="10" style="790" customWidth="1"/>
    <col min="5906" max="5906" width="10.0909090909091" style="790" customWidth="1"/>
    <col min="5907" max="5907" width="10" style="790" customWidth="1"/>
    <col min="5908" max="5908" width="26.0909090909091" style="790" customWidth="1"/>
    <col min="5909" max="6144" width="8.90909090909091" style="790"/>
    <col min="6145" max="6145" width="9.45454545454546" style="790" customWidth="1"/>
    <col min="6146" max="6146" width="8.90909090909091" style="790"/>
    <col min="6147" max="6149" width="12.9090909090909" style="790" customWidth="1"/>
    <col min="6150" max="6150" width="47.4545454545455" style="790" customWidth="1"/>
    <col min="6151" max="6151" width="13" style="790" customWidth="1"/>
    <col min="6152" max="6153" width="8.90909090909091" style="790"/>
    <col min="6154" max="6154" width="5.72727272727273" style="790" customWidth="1"/>
    <col min="6155" max="6155" width="11.7272727272727" style="790" customWidth="1"/>
    <col min="6156" max="6157" width="10.7272727272727" style="790" customWidth="1"/>
    <col min="6158" max="6158" width="10" style="790" customWidth="1"/>
    <col min="6159" max="6160" width="10.4545454545455" style="790" customWidth="1"/>
    <col min="6161" max="6161" width="10" style="790" customWidth="1"/>
    <col min="6162" max="6162" width="10.0909090909091" style="790" customWidth="1"/>
    <col min="6163" max="6163" width="10" style="790" customWidth="1"/>
    <col min="6164" max="6164" width="26.0909090909091" style="790" customWidth="1"/>
    <col min="6165" max="6400" width="8.90909090909091" style="790"/>
    <col min="6401" max="6401" width="9.45454545454546" style="790" customWidth="1"/>
    <col min="6402" max="6402" width="8.90909090909091" style="790"/>
    <col min="6403" max="6405" width="12.9090909090909" style="790" customWidth="1"/>
    <col min="6406" max="6406" width="47.4545454545455" style="790" customWidth="1"/>
    <col min="6407" max="6407" width="13" style="790" customWidth="1"/>
    <col min="6408" max="6409" width="8.90909090909091" style="790"/>
    <col min="6410" max="6410" width="5.72727272727273" style="790" customWidth="1"/>
    <col min="6411" max="6411" width="11.7272727272727" style="790" customWidth="1"/>
    <col min="6412" max="6413" width="10.7272727272727" style="790" customWidth="1"/>
    <col min="6414" max="6414" width="10" style="790" customWidth="1"/>
    <col min="6415" max="6416" width="10.4545454545455" style="790" customWidth="1"/>
    <col min="6417" max="6417" width="10" style="790" customWidth="1"/>
    <col min="6418" max="6418" width="10.0909090909091" style="790" customWidth="1"/>
    <col min="6419" max="6419" width="10" style="790" customWidth="1"/>
    <col min="6420" max="6420" width="26.0909090909091" style="790" customWidth="1"/>
    <col min="6421" max="6656" width="8.90909090909091" style="790"/>
    <col min="6657" max="6657" width="9.45454545454546" style="790" customWidth="1"/>
    <col min="6658" max="6658" width="8.90909090909091" style="790"/>
    <col min="6659" max="6661" width="12.9090909090909" style="790" customWidth="1"/>
    <col min="6662" max="6662" width="47.4545454545455" style="790" customWidth="1"/>
    <col min="6663" max="6663" width="13" style="790" customWidth="1"/>
    <col min="6664" max="6665" width="8.90909090909091" style="790"/>
    <col min="6666" max="6666" width="5.72727272727273" style="790" customWidth="1"/>
    <col min="6667" max="6667" width="11.7272727272727" style="790" customWidth="1"/>
    <col min="6668" max="6669" width="10.7272727272727" style="790" customWidth="1"/>
    <col min="6670" max="6670" width="10" style="790" customWidth="1"/>
    <col min="6671" max="6672" width="10.4545454545455" style="790" customWidth="1"/>
    <col min="6673" max="6673" width="10" style="790" customWidth="1"/>
    <col min="6674" max="6674" width="10.0909090909091" style="790" customWidth="1"/>
    <col min="6675" max="6675" width="10" style="790" customWidth="1"/>
    <col min="6676" max="6676" width="26.0909090909091" style="790" customWidth="1"/>
    <col min="6677" max="6912" width="8.90909090909091" style="790"/>
    <col min="6913" max="6913" width="9.45454545454546" style="790" customWidth="1"/>
    <col min="6914" max="6914" width="8.90909090909091" style="790"/>
    <col min="6915" max="6917" width="12.9090909090909" style="790" customWidth="1"/>
    <col min="6918" max="6918" width="47.4545454545455" style="790" customWidth="1"/>
    <col min="6919" max="6919" width="13" style="790" customWidth="1"/>
    <col min="6920" max="6921" width="8.90909090909091" style="790"/>
    <col min="6922" max="6922" width="5.72727272727273" style="790" customWidth="1"/>
    <col min="6923" max="6923" width="11.7272727272727" style="790" customWidth="1"/>
    <col min="6924" max="6925" width="10.7272727272727" style="790" customWidth="1"/>
    <col min="6926" max="6926" width="10" style="790" customWidth="1"/>
    <col min="6927" max="6928" width="10.4545454545455" style="790" customWidth="1"/>
    <col min="6929" max="6929" width="10" style="790" customWidth="1"/>
    <col min="6930" max="6930" width="10.0909090909091" style="790" customWidth="1"/>
    <col min="6931" max="6931" width="10" style="790" customWidth="1"/>
    <col min="6932" max="6932" width="26.0909090909091" style="790" customWidth="1"/>
    <col min="6933" max="7168" width="8.90909090909091" style="790"/>
    <col min="7169" max="7169" width="9.45454545454546" style="790" customWidth="1"/>
    <col min="7170" max="7170" width="8.90909090909091" style="790"/>
    <col min="7171" max="7173" width="12.9090909090909" style="790" customWidth="1"/>
    <col min="7174" max="7174" width="47.4545454545455" style="790" customWidth="1"/>
    <col min="7175" max="7175" width="13" style="790" customWidth="1"/>
    <col min="7176" max="7177" width="8.90909090909091" style="790"/>
    <col min="7178" max="7178" width="5.72727272727273" style="790" customWidth="1"/>
    <col min="7179" max="7179" width="11.7272727272727" style="790" customWidth="1"/>
    <col min="7180" max="7181" width="10.7272727272727" style="790" customWidth="1"/>
    <col min="7182" max="7182" width="10" style="790" customWidth="1"/>
    <col min="7183" max="7184" width="10.4545454545455" style="790" customWidth="1"/>
    <col min="7185" max="7185" width="10" style="790" customWidth="1"/>
    <col min="7186" max="7186" width="10.0909090909091" style="790" customWidth="1"/>
    <col min="7187" max="7187" width="10" style="790" customWidth="1"/>
    <col min="7188" max="7188" width="26.0909090909091" style="790" customWidth="1"/>
    <col min="7189" max="7424" width="8.90909090909091" style="790"/>
    <col min="7425" max="7425" width="9.45454545454546" style="790" customWidth="1"/>
    <col min="7426" max="7426" width="8.90909090909091" style="790"/>
    <col min="7427" max="7429" width="12.9090909090909" style="790" customWidth="1"/>
    <col min="7430" max="7430" width="47.4545454545455" style="790" customWidth="1"/>
    <col min="7431" max="7431" width="13" style="790" customWidth="1"/>
    <col min="7432" max="7433" width="8.90909090909091" style="790"/>
    <col min="7434" max="7434" width="5.72727272727273" style="790" customWidth="1"/>
    <col min="7435" max="7435" width="11.7272727272727" style="790" customWidth="1"/>
    <col min="7436" max="7437" width="10.7272727272727" style="790" customWidth="1"/>
    <col min="7438" max="7438" width="10" style="790" customWidth="1"/>
    <col min="7439" max="7440" width="10.4545454545455" style="790" customWidth="1"/>
    <col min="7441" max="7441" width="10" style="790" customWidth="1"/>
    <col min="7442" max="7442" width="10.0909090909091" style="790" customWidth="1"/>
    <col min="7443" max="7443" width="10" style="790" customWidth="1"/>
    <col min="7444" max="7444" width="26.0909090909091" style="790" customWidth="1"/>
    <col min="7445" max="7680" width="8.90909090909091" style="790"/>
    <col min="7681" max="7681" width="9.45454545454546" style="790" customWidth="1"/>
    <col min="7682" max="7682" width="8.90909090909091" style="790"/>
    <col min="7683" max="7685" width="12.9090909090909" style="790" customWidth="1"/>
    <col min="7686" max="7686" width="47.4545454545455" style="790" customWidth="1"/>
    <col min="7687" max="7687" width="13" style="790" customWidth="1"/>
    <col min="7688" max="7689" width="8.90909090909091" style="790"/>
    <col min="7690" max="7690" width="5.72727272727273" style="790" customWidth="1"/>
    <col min="7691" max="7691" width="11.7272727272727" style="790" customWidth="1"/>
    <col min="7692" max="7693" width="10.7272727272727" style="790" customWidth="1"/>
    <col min="7694" max="7694" width="10" style="790" customWidth="1"/>
    <col min="7695" max="7696" width="10.4545454545455" style="790" customWidth="1"/>
    <col min="7697" max="7697" width="10" style="790" customWidth="1"/>
    <col min="7698" max="7698" width="10.0909090909091" style="790" customWidth="1"/>
    <col min="7699" max="7699" width="10" style="790" customWidth="1"/>
    <col min="7700" max="7700" width="26.0909090909091" style="790" customWidth="1"/>
    <col min="7701" max="7936" width="8.90909090909091" style="790"/>
    <col min="7937" max="7937" width="9.45454545454546" style="790" customWidth="1"/>
    <col min="7938" max="7938" width="8.90909090909091" style="790"/>
    <col min="7939" max="7941" width="12.9090909090909" style="790" customWidth="1"/>
    <col min="7942" max="7942" width="47.4545454545455" style="790" customWidth="1"/>
    <col min="7943" max="7943" width="13" style="790" customWidth="1"/>
    <col min="7944" max="7945" width="8.90909090909091" style="790"/>
    <col min="7946" max="7946" width="5.72727272727273" style="790" customWidth="1"/>
    <col min="7947" max="7947" width="11.7272727272727" style="790" customWidth="1"/>
    <col min="7948" max="7949" width="10.7272727272727" style="790" customWidth="1"/>
    <col min="7950" max="7950" width="10" style="790" customWidth="1"/>
    <col min="7951" max="7952" width="10.4545454545455" style="790" customWidth="1"/>
    <col min="7953" max="7953" width="10" style="790" customWidth="1"/>
    <col min="7954" max="7954" width="10.0909090909091" style="790" customWidth="1"/>
    <col min="7955" max="7955" width="10" style="790" customWidth="1"/>
    <col min="7956" max="7956" width="26.0909090909091" style="790" customWidth="1"/>
    <col min="7957" max="8192" width="8.90909090909091" style="790"/>
    <col min="8193" max="8193" width="9.45454545454546" style="790" customWidth="1"/>
    <col min="8194" max="8194" width="8.90909090909091" style="790"/>
    <col min="8195" max="8197" width="12.9090909090909" style="790" customWidth="1"/>
    <col min="8198" max="8198" width="47.4545454545455" style="790" customWidth="1"/>
    <col min="8199" max="8199" width="13" style="790" customWidth="1"/>
    <col min="8200" max="8201" width="8.90909090909091" style="790"/>
    <col min="8202" max="8202" width="5.72727272727273" style="790" customWidth="1"/>
    <col min="8203" max="8203" width="11.7272727272727" style="790" customWidth="1"/>
    <col min="8204" max="8205" width="10.7272727272727" style="790" customWidth="1"/>
    <col min="8206" max="8206" width="10" style="790" customWidth="1"/>
    <col min="8207" max="8208" width="10.4545454545455" style="790" customWidth="1"/>
    <col min="8209" max="8209" width="10" style="790" customWidth="1"/>
    <col min="8210" max="8210" width="10.0909090909091" style="790" customWidth="1"/>
    <col min="8211" max="8211" width="10" style="790" customWidth="1"/>
    <col min="8212" max="8212" width="26.0909090909091" style="790" customWidth="1"/>
    <col min="8213" max="8448" width="8.90909090909091" style="790"/>
    <col min="8449" max="8449" width="9.45454545454546" style="790" customWidth="1"/>
    <col min="8450" max="8450" width="8.90909090909091" style="790"/>
    <col min="8451" max="8453" width="12.9090909090909" style="790" customWidth="1"/>
    <col min="8454" max="8454" width="47.4545454545455" style="790" customWidth="1"/>
    <col min="8455" max="8455" width="13" style="790" customWidth="1"/>
    <col min="8456" max="8457" width="8.90909090909091" style="790"/>
    <col min="8458" max="8458" width="5.72727272727273" style="790" customWidth="1"/>
    <col min="8459" max="8459" width="11.7272727272727" style="790" customWidth="1"/>
    <col min="8460" max="8461" width="10.7272727272727" style="790" customWidth="1"/>
    <col min="8462" max="8462" width="10" style="790" customWidth="1"/>
    <col min="8463" max="8464" width="10.4545454545455" style="790" customWidth="1"/>
    <col min="8465" max="8465" width="10" style="790" customWidth="1"/>
    <col min="8466" max="8466" width="10.0909090909091" style="790" customWidth="1"/>
    <col min="8467" max="8467" width="10" style="790" customWidth="1"/>
    <col min="8468" max="8468" width="26.0909090909091" style="790" customWidth="1"/>
    <col min="8469" max="8704" width="8.90909090909091" style="790"/>
    <col min="8705" max="8705" width="9.45454545454546" style="790" customWidth="1"/>
    <col min="8706" max="8706" width="8.90909090909091" style="790"/>
    <col min="8707" max="8709" width="12.9090909090909" style="790" customWidth="1"/>
    <col min="8710" max="8710" width="47.4545454545455" style="790" customWidth="1"/>
    <col min="8711" max="8711" width="13" style="790" customWidth="1"/>
    <col min="8712" max="8713" width="8.90909090909091" style="790"/>
    <col min="8714" max="8714" width="5.72727272727273" style="790" customWidth="1"/>
    <col min="8715" max="8715" width="11.7272727272727" style="790" customWidth="1"/>
    <col min="8716" max="8717" width="10.7272727272727" style="790" customWidth="1"/>
    <col min="8718" max="8718" width="10" style="790" customWidth="1"/>
    <col min="8719" max="8720" width="10.4545454545455" style="790" customWidth="1"/>
    <col min="8721" max="8721" width="10" style="790" customWidth="1"/>
    <col min="8722" max="8722" width="10.0909090909091" style="790" customWidth="1"/>
    <col min="8723" max="8723" width="10" style="790" customWidth="1"/>
    <col min="8724" max="8724" width="26.0909090909091" style="790" customWidth="1"/>
    <col min="8725" max="8960" width="8.90909090909091" style="790"/>
    <col min="8961" max="8961" width="9.45454545454546" style="790" customWidth="1"/>
    <col min="8962" max="8962" width="8.90909090909091" style="790"/>
    <col min="8963" max="8965" width="12.9090909090909" style="790" customWidth="1"/>
    <col min="8966" max="8966" width="47.4545454545455" style="790" customWidth="1"/>
    <col min="8967" max="8967" width="13" style="790" customWidth="1"/>
    <col min="8968" max="8969" width="8.90909090909091" style="790"/>
    <col min="8970" max="8970" width="5.72727272727273" style="790" customWidth="1"/>
    <col min="8971" max="8971" width="11.7272727272727" style="790" customWidth="1"/>
    <col min="8972" max="8973" width="10.7272727272727" style="790" customWidth="1"/>
    <col min="8974" max="8974" width="10" style="790" customWidth="1"/>
    <col min="8975" max="8976" width="10.4545454545455" style="790" customWidth="1"/>
    <col min="8977" max="8977" width="10" style="790" customWidth="1"/>
    <col min="8978" max="8978" width="10.0909090909091" style="790" customWidth="1"/>
    <col min="8979" max="8979" width="10" style="790" customWidth="1"/>
    <col min="8980" max="8980" width="26.0909090909091" style="790" customWidth="1"/>
    <col min="8981" max="9216" width="8.90909090909091" style="790"/>
    <col min="9217" max="9217" width="9.45454545454546" style="790" customWidth="1"/>
    <col min="9218" max="9218" width="8.90909090909091" style="790"/>
    <col min="9219" max="9221" width="12.9090909090909" style="790" customWidth="1"/>
    <col min="9222" max="9222" width="47.4545454545455" style="790" customWidth="1"/>
    <col min="9223" max="9223" width="13" style="790" customWidth="1"/>
    <col min="9224" max="9225" width="8.90909090909091" style="790"/>
    <col min="9226" max="9226" width="5.72727272727273" style="790" customWidth="1"/>
    <col min="9227" max="9227" width="11.7272727272727" style="790" customWidth="1"/>
    <col min="9228" max="9229" width="10.7272727272727" style="790" customWidth="1"/>
    <col min="9230" max="9230" width="10" style="790" customWidth="1"/>
    <col min="9231" max="9232" width="10.4545454545455" style="790" customWidth="1"/>
    <col min="9233" max="9233" width="10" style="790" customWidth="1"/>
    <col min="9234" max="9234" width="10.0909090909091" style="790" customWidth="1"/>
    <col min="9235" max="9235" width="10" style="790" customWidth="1"/>
    <col min="9236" max="9236" width="26.0909090909091" style="790" customWidth="1"/>
    <col min="9237" max="9472" width="8.90909090909091" style="790"/>
    <col min="9473" max="9473" width="9.45454545454546" style="790" customWidth="1"/>
    <col min="9474" max="9474" width="8.90909090909091" style="790"/>
    <col min="9475" max="9477" width="12.9090909090909" style="790" customWidth="1"/>
    <col min="9478" max="9478" width="47.4545454545455" style="790" customWidth="1"/>
    <col min="9479" max="9479" width="13" style="790" customWidth="1"/>
    <col min="9480" max="9481" width="8.90909090909091" style="790"/>
    <col min="9482" max="9482" width="5.72727272727273" style="790" customWidth="1"/>
    <col min="9483" max="9483" width="11.7272727272727" style="790" customWidth="1"/>
    <col min="9484" max="9485" width="10.7272727272727" style="790" customWidth="1"/>
    <col min="9486" max="9486" width="10" style="790" customWidth="1"/>
    <col min="9487" max="9488" width="10.4545454545455" style="790" customWidth="1"/>
    <col min="9489" max="9489" width="10" style="790" customWidth="1"/>
    <col min="9490" max="9490" width="10.0909090909091" style="790" customWidth="1"/>
    <col min="9491" max="9491" width="10" style="790" customWidth="1"/>
    <col min="9492" max="9492" width="26.0909090909091" style="790" customWidth="1"/>
    <col min="9493" max="9728" width="8.90909090909091" style="790"/>
    <col min="9729" max="9729" width="9.45454545454546" style="790" customWidth="1"/>
    <col min="9730" max="9730" width="8.90909090909091" style="790"/>
    <col min="9731" max="9733" width="12.9090909090909" style="790" customWidth="1"/>
    <col min="9734" max="9734" width="47.4545454545455" style="790" customWidth="1"/>
    <col min="9735" max="9735" width="13" style="790" customWidth="1"/>
    <col min="9736" max="9737" width="8.90909090909091" style="790"/>
    <col min="9738" max="9738" width="5.72727272727273" style="790" customWidth="1"/>
    <col min="9739" max="9739" width="11.7272727272727" style="790" customWidth="1"/>
    <col min="9740" max="9741" width="10.7272727272727" style="790" customWidth="1"/>
    <col min="9742" max="9742" width="10" style="790" customWidth="1"/>
    <col min="9743" max="9744" width="10.4545454545455" style="790" customWidth="1"/>
    <col min="9745" max="9745" width="10" style="790" customWidth="1"/>
    <col min="9746" max="9746" width="10.0909090909091" style="790" customWidth="1"/>
    <col min="9747" max="9747" width="10" style="790" customWidth="1"/>
    <col min="9748" max="9748" width="26.0909090909091" style="790" customWidth="1"/>
    <col min="9749" max="9984" width="8.90909090909091" style="790"/>
    <col min="9985" max="9985" width="9.45454545454546" style="790" customWidth="1"/>
    <col min="9986" max="9986" width="8.90909090909091" style="790"/>
    <col min="9987" max="9989" width="12.9090909090909" style="790" customWidth="1"/>
    <col min="9990" max="9990" width="47.4545454545455" style="790" customWidth="1"/>
    <col min="9991" max="9991" width="13" style="790" customWidth="1"/>
    <col min="9992" max="9993" width="8.90909090909091" style="790"/>
    <col min="9994" max="9994" width="5.72727272727273" style="790" customWidth="1"/>
    <col min="9995" max="9995" width="11.7272727272727" style="790" customWidth="1"/>
    <col min="9996" max="9997" width="10.7272727272727" style="790" customWidth="1"/>
    <col min="9998" max="9998" width="10" style="790" customWidth="1"/>
    <col min="9999" max="10000" width="10.4545454545455" style="790" customWidth="1"/>
    <col min="10001" max="10001" width="10" style="790" customWidth="1"/>
    <col min="10002" max="10002" width="10.0909090909091" style="790" customWidth="1"/>
    <col min="10003" max="10003" width="10" style="790" customWidth="1"/>
    <col min="10004" max="10004" width="26.0909090909091" style="790" customWidth="1"/>
    <col min="10005" max="10240" width="8.90909090909091" style="790"/>
    <col min="10241" max="10241" width="9.45454545454546" style="790" customWidth="1"/>
    <col min="10242" max="10242" width="8.90909090909091" style="790"/>
    <col min="10243" max="10245" width="12.9090909090909" style="790" customWidth="1"/>
    <col min="10246" max="10246" width="47.4545454545455" style="790" customWidth="1"/>
    <col min="10247" max="10247" width="13" style="790" customWidth="1"/>
    <col min="10248" max="10249" width="8.90909090909091" style="790"/>
    <col min="10250" max="10250" width="5.72727272727273" style="790" customWidth="1"/>
    <col min="10251" max="10251" width="11.7272727272727" style="790" customWidth="1"/>
    <col min="10252" max="10253" width="10.7272727272727" style="790" customWidth="1"/>
    <col min="10254" max="10254" width="10" style="790" customWidth="1"/>
    <col min="10255" max="10256" width="10.4545454545455" style="790" customWidth="1"/>
    <col min="10257" max="10257" width="10" style="790" customWidth="1"/>
    <col min="10258" max="10258" width="10.0909090909091" style="790" customWidth="1"/>
    <col min="10259" max="10259" width="10" style="790" customWidth="1"/>
    <col min="10260" max="10260" width="26.0909090909091" style="790" customWidth="1"/>
    <col min="10261" max="10496" width="8.90909090909091" style="790"/>
    <col min="10497" max="10497" width="9.45454545454546" style="790" customWidth="1"/>
    <col min="10498" max="10498" width="8.90909090909091" style="790"/>
    <col min="10499" max="10501" width="12.9090909090909" style="790" customWidth="1"/>
    <col min="10502" max="10502" width="47.4545454545455" style="790" customWidth="1"/>
    <col min="10503" max="10503" width="13" style="790" customWidth="1"/>
    <col min="10504" max="10505" width="8.90909090909091" style="790"/>
    <col min="10506" max="10506" width="5.72727272727273" style="790" customWidth="1"/>
    <col min="10507" max="10507" width="11.7272727272727" style="790" customWidth="1"/>
    <col min="10508" max="10509" width="10.7272727272727" style="790" customWidth="1"/>
    <col min="10510" max="10510" width="10" style="790" customWidth="1"/>
    <col min="10511" max="10512" width="10.4545454545455" style="790" customWidth="1"/>
    <col min="10513" max="10513" width="10" style="790" customWidth="1"/>
    <col min="10514" max="10514" width="10.0909090909091" style="790" customWidth="1"/>
    <col min="10515" max="10515" width="10" style="790" customWidth="1"/>
    <col min="10516" max="10516" width="26.0909090909091" style="790" customWidth="1"/>
    <col min="10517" max="10752" width="8.90909090909091" style="790"/>
    <col min="10753" max="10753" width="9.45454545454546" style="790" customWidth="1"/>
    <col min="10754" max="10754" width="8.90909090909091" style="790"/>
    <col min="10755" max="10757" width="12.9090909090909" style="790" customWidth="1"/>
    <col min="10758" max="10758" width="47.4545454545455" style="790" customWidth="1"/>
    <col min="10759" max="10759" width="13" style="790" customWidth="1"/>
    <col min="10760" max="10761" width="8.90909090909091" style="790"/>
    <col min="10762" max="10762" width="5.72727272727273" style="790" customWidth="1"/>
    <col min="10763" max="10763" width="11.7272727272727" style="790" customWidth="1"/>
    <col min="10764" max="10765" width="10.7272727272727" style="790" customWidth="1"/>
    <col min="10766" max="10766" width="10" style="790" customWidth="1"/>
    <col min="10767" max="10768" width="10.4545454545455" style="790" customWidth="1"/>
    <col min="10769" max="10769" width="10" style="790" customWidth="1"/>
    <col min="10770" max="10770" width="10.0909090909091" style="790" customWidth="1"/>
    <col min="10771" max="10771" width="10" style="790" customWidth="1"/>
    <col min="10772" max="10772" width="26.0909090909091" style="790" customWidth="1"/>
    <col min="10773" max="11008" width="8.90909090909091" style="790"/>
    <col min="11009" max="11009" width="9.45454545454546" style="790" customWidth="1"/>
    <col min="11010" max="11010" width="8.90909090909091" style="790"/>
    <col min="11011" max="11013" width="12.9090909090909" style="790" customWidth="1"/>
    <col min="11014" max="11014" width="47.4545454545455" style="790" customWidth="1"/>
    <col min="11015" max="11015" width="13" style="790" customWidth="1"/>
    <col min="11016" max="11017" width="8.90909090909091" style="790"/>
    <col min="11018" max="11018" width="5.72727272727273" style="790" customWidth="1"/>
    <col min="11019" max="11019" width="11.7272727272727" style="790" customWidth="1"/>
    <col min="11020" max="11021" width="10.7272727272727" style="790" customWidth="1"/>
    <col min="11022" max="11022" width="10" style="790" customWidth="1"/>
    <col min="11023" max="11024" width="10.4545454545455" style="790" customWidth="1"/>
    <col min="11025" max="11025" width="10" style="790" customWidth="1"/>
    <col min="11026" max="11026" width="10.0909090909091" style="790" customWidth="1"/>
    <col min="11027" max="11027" width="10" style="790" customWidth="1"/>
    <col min="11028" max="11028" width="26.0909090909091" style="790" customWidth="1"/>
    <col min="11029" max="11264" width="8.90909090909091" style="790"/>
    <col min="11265" max="11265" width="9.45454545454546" style="790" customWidth="1"/>
    <col min="11266" max="11266" width="8.90909090909091" style="790"/>
    <col min="11267" max="11269" width="12.9090909090909" style="790" customWidth="1"/>
    <col min="11270" max="11270" width="47.4545454545455" style="790" customWidth="1"/>
    <col min="11271" max="11271" width="13" style="790" customWidth="1"/>
    <col min="11272" max="11273" width="8.90909090909091" style="790"/>
    <col min="11274" max="11274" width="5.72727272727273" style="790" customWidth="1"/>
    <col min="11275" max="11275" width="11.7272727272727" style="790" customWidth="1"/>
    <col min="11276" max="11277" width="10.7272727272727" style="790" customWidth="1"/>
    <col min="11278" max="11278" width="10" style="790" customWidth="1"/>
    <col min="11279" max="11280" width="10.4545454545455" style="790" customWidth="1"/>
    <col min="11281" max="11281" width="10" style="790" customWidth="1"/>
    <col min="11282" max="11282" width="10.0909090909091" style="790" customWidth="1"/>
    <col min="11283" max="11283" width="10" style="790" customWidth="1"/>
    <col min="11284" max="11284" width="26.0909090909091" style="790" customWidth="1"/>
    <col min="11285" max="11520" width="8.90909090909091" style="790"/>
    <col min="11521" max="11521" width="9.45454545454546" style="790" customWidth="1"/>
    <col min="11522" max="11522" width="8.90909090909091" style="790"/>
    <col min="11523" max="11525" width="12.9090909090909" style="790" customWidth="1"/>
    <col min="11526" max="11526" width="47.4545454545455" style="790" customWidth="1"/>
    <col min="11527" max="11527" width="13" style="790" customWidth="1"/>
    <col min="11528" max="11529" width="8.90909090909091" style="790"/>
    <col min="11530" max="11530" width="5.72727272727273" style="790" customWidth="1"/>
    <col min="11531" max="11531" width="11.7272727272727" style="790" customWidth="1"/>
    <col min="11532" max="11533" width="10.7272727272727" style="790" customWidth="1"/>
    <col min="11534" max="11534" width="10" style="790" customWidth="1"/>
    <col min="11535" max="11536" width="10.4545454545455" style="790" customWidth="1"/>
    <col min="11537" max="11537" width="10" style="790" customWidth="1"/>
    <col min="11538" max="11538" width="10.0909090909091" style="790" customWidth="1"/>
    <col min="11539" max="11539" width="10" style="790" customWidth="1"/>
    <col min="11540" max="11540" width="26.0909090909091" style="790" customWidth="1"/>
    <col min="11541" max="11776" width="8.90909090909091" style="790"/>
    <col min="11777" max="11777" width="9.45454545454546" style="790" customWidth="1"/>
    <col min="11778" max="11778" width="8.90909090909091" style="790"/>
    <col min="11779" max="11781" width="12.9090909090909" style="790" customWidth="1"/>
    <col min="11782" max="11782" width="47.4545454545455" style="790" customWidth="1"/>
    <col min="11783" max="11783" width="13" style="790" customWidth="1"/>
    <col min="11784" max="11785" width="8.90909090909091" style="790"/>
    <col min="11786" max="11786" width="5.72727272727273" style="790" customWidth="1"/>
    <col min="11787" max="11787" width="11.7272727272727" style="790" customWidth="1"/>
    <col min="11788" max="11789" width="10.7272727272727" style="790" customWidth="1"/>
    <col min="11790" max="11790" width="10" style="790" customWidth="1"/>
    <col min="11791" max="11792" width="10.4545454545455" style="790" customWidth="1"/>
    <col min="11793" max="11793" width="10" style="790" customWidth="1"/>
    <col min="11794" max="11794" width="10.0909090909091" style="790" customWidth="1"/>
    <col min="11795" max="11795" width="10" style="790" customWidth="1"/>
    <col min="11796" max="11796" width="26.0909090909091" style="790" customWidth="1"/>
    <col min="11797" max="12032" width="8.90909090909091" style="790"/>
    <col min="12033" max="12033" width="9.45454545454546" style="790" customWidth="1"/>
    <col min="12034" max="12034" width="8.90909090909091" style="790"/>
    <col min="12035" max="12037" width="12.9090909090909" style="790" customWidth="1"/>
    <col min="12038" max="12038" width="47.4545454545455" style="790" customWidth="1"/>
    <col min="12039" max="12039" width="13" style="790" customWidth="1"/>
    <col min="12040" max="12041" width="8.90909090909091" style="790"/>
    <col min="12042" max="12042" width="5.72727272727273" style="790" customWidth="1"/>
    <col min="12043" max="12043" width="11.7272727272727" style="790" customWidth="1"/>
    <col min="12044" max="12045" width="10.7272727272727" style="790" customWidth="1"/>
    <col min="12046" max="12046" width="10" style="790" customWidth="1"/>
    <col min="12047" max="12048" width="10.4545454545455" style="790" customWidth="1"/>
    <col min="12049" max="12049" width="10" style="790" customWidth="1"/>
    <col min="12050" max="12050" width="10.0909090909091" style="790" customWidth="1"/>
    <col min="12051" max="12051" width="10" style="790" customWidth="1"/>
    <col min="12052" max="12052" width="26.0909090909091" style="790" customWidth="1"/>
    <col min="12053" max="12288" width="8.90909090909091" style="790"/>
    <col min="12289" max="12289" width="9.45454545454546" style="790" customWidth="1"/>
    <col min="12290" max="12290" width="8.90909090909091" style="790"/>
    <col min="12291" max="12293" width="12.9090909090909" style="790" customWidth="1"/>
    <col min="12294" max="12294" width="47.4545454545455" style="790" customWidth="1"/>
    <col min="12295" max="12295" width="13" style="790" customWidth="1"/>
    <col min="12296" max="12297" width="8.90909090909091" style="790"/>
    <col min="12298" max="12298" width="5.72727272727273" style="790" customWidth="1"/>
    <col min="12299" max="12299" width="11.7272727272727" style="790" customWidth="1"/>
    <col min="12300" max="12301" width="10.7272727272727" style="790" customWidth="1"/>
    <col min="12302" max="12302" width="10" style="790" customWidth="1"/>
    <col min="12303" max="12304" width="10.4545454545455" style="790" customWidth="1"/>
    <col min="12305" max="12305" width="10" style="790" customWidth="1"/>
    <col min="12306" max="12306" width="10.0909090909091" style="790" customWidth="1"/>
    <col min="12307" max="12307" width="10" style="790" customWidth="1"/>
    <col min="12308" max="12308" width="26.0909090909091" style="790" customWidth="1"/>
    <col min="12309" max="12544" width="8.90909090909091" style="790"/>
    <col min="12545" max="12545" width="9.45454545454546" style="790" customWidth="1"/>
    <col min="12546" max="12546" width="8.90909090909091" style="790"/>
    <col min="12547" max="12549" width="12.9090909090909" style="790" customWidth="1"/>
    <col min="12550" max="12550" width="47.4545454545455" style="790" customWidth="1"/>
    <col min="12551" max="12551" width="13" style="790" customWidth="1"/>
    <col min="12552" max="12553" width="8.90909090909091" style="790"/>
    <col min="12554" max="12554" width="5.72727272727273" style="790" customWidth="1"/>
    <col min="12555" max="12555" width="11.7272727272727" style="790" customWidth="1"/>
    <col min="12556" max="12557" width="10.7272727272727" style="790" customWidth="1"/>
    <col min="12558" max="12558" width="10" style="790" customWidth="1"/>
    <col min="12559" max="12560" width="10.4545454545455" style="790" customWidth="1"/>
    <col min="12561" max="12561" width="10" style="790" customWidth="1"/>
    <col min="12562" max="12562" width="10.0909090909091" style="790" customWidth="1"/>
    <col min="12563" max="12563" width="10" style="790" customWidth="1"/>
    <col min="12564" max="12564" width="26.0909090909091" style="790" customWidth="1"/>
    <col min="12565" max="12800" width="8.90909090909091" style="790"/>
    <col min="12801" max="12801" width="9.45454545454546" style="790" customWidth="1"/>
    <col min="12802" max="12802" width="8.90909090909091" style="790"/>
    <col min="12803" max="12805" width="12.9090909090909" style="790" customWidth="1"/>
    <col min="12806" max="12806" width="47.4545454545455" style="790" customWidth="1"/>
    <col min="12807" max="12807" width="13" style="790" customWidth="1"/>
    <col min="12808" max="12809" width="8.90909090909091" style="790"/>
    <col min="12810" max="12810" width="5.72727272727273" style="790" customWidth="1"/>
    <col min="12811" max="12811" width="11.7272727272727" style="790" customWidth="1"/>
    <col min="12812" max="12813" width="10.7272727272727" style="790" customWidth="1"/>
    <col min="12814" max="12814" width="10" style="790" customWidth="1"/>
    <col min="12815" max="12816" width="10.4545454545455" style="790" customWidth="1"/>
    <col min="12817" max="12817" width="10" style="790" customWidth="1"/>
    <col min="12818" max="12818" width="10.0909090909091" style="790" customWidth="1"/>
    <col min="12819" max="12819" width="10" style="790" customWidth="1"/>
    <col min="12820" max="12820" width="26.0909090909091" style="790" customWidth="1"/>
    <col min="12821" max="13056" width="8.90909090909091" style="790"/>
    <col min="13057" max="13057" width="9.45454545454546" style="790" customWidth="1"/>
    <col min="13058" max="13058" width="8.90909090909091" style="790"/>
    <col min="13059" max="13061" width="12.9090909090909" style="790" customWidth="1"/>
    <col min="13062" max="13062" width="47.4545454545455" style="790" customWidth="1"/>
    <col min="13063" max="13063" width="13" style="790" customWidth="1"/>
    <col min="13064" max="13065" width="8.90909090909091" style="790"/>
    <col min="13066" max="13066" width="5.72727272727273" style="790" customWidth="1"/>
    <col min="13067" max="13067" width="11.7272727272727" style="790" customWidth="1"/>
    <col min="13068" max="13069" width="10.7272727272727" style="790" customWidth="1"/>
    <col min="13070" max="13070" width="10" style="790" customWidth="1"/>
    <col min="13071" max="13072" width="10.4545454545455" style="790" customWidth="1"/>
    <col min="13073" max="13073" width="10" style="790" customWidth="1"/>
    <col min="13074" max="13074" width="10.0909090909091" style="790" customWidth="1"/>
    <col min="13075" max="13075" width="10" style="790" customWidth="1"/>
    <col min="13076" max="13076" width="26.0909090909091" style="790" customWidth="1"/>
    <col min="13077" max="13312" width="8.90909090909091" style="790"/>
    <col min="13313" max="13313" width="9.45454545454546" style="790" customWidth="1"/>
    <col min="13314" max="13314" width="8.90909090909091" style="790"/>
    <col min="13315" max="13317" width="12.9090909090909" style="790" customWidth="1"/>
    <col min="13318" max="13318" width="47.4545454545455" style="790" customWidth="1"/>
    <col min="13319" max="13319" width="13" style="790" customWidth="1"/>
    <col min="13320" max="13321" width="8.90909090909091" style="790"/>
    <col min="13322" max="13322" width="5.72727272727273" style="790" customWidth="1"/>
    <col min="13323" max="13323" width="11.7272727272727" style="790" customWidth="1"/>
    <col min="13324" max="13325" width="10.7272727272727" style="790" customWidth="1"/>
    <col min="13326" max="13326" width="10" style="790" customWidth="1"/>
    <col min="13327" max="13328" width="10.4545454545455" style="790" customWidth="1"/>
    <col min="13329" max="13329" width="10" style="790" customWidth="1"/>
    <col min="13330" max="13330" width="10.0909090909091" style="790" customWidth="1"/>
    <col min="13331" max="13331" width="10" style="790" customWidth="1"/>
    <col min="13332" max="13332" width="26.0909090909091" style="790" customWidth="1"/>
    <col min="13333" max="13568" width="8.90909090909091" style="790"/>
    <col min="13569" max="13569" width="9.45454545454546" style="790" customWidth="1"/>
    <col min="13570" max="13570" width="8.90909090909091" style="790"/>
    <col min="13571" max="13573" width="12.9090909090909" style="790" customWidth="1"/>
    <col min="13574" max="13574" width="47.4545454545455" style="790" customWidth="1"/>
    <col min="13575" max="13575" width="13" style="790" customWidth="1"/>
    <col min="13576" max="13577" width="8.90909090909091" style="790"/>
    <col min="13578" max="13578" width="5.72727272727273" style="790" customWidth="1"/>
    <col min="13579" max="13579" width="11.7272727272727" style="790" customWidth="1"/>
    <col min="13580" max="13581" width="10.7272727272727" style="790" customWidth="1"/>
    <col min="13582" max="13582" width="10" style="790" customWidth="1"/>
    <col min="13583" max="13584" width="10.4545454545455" style="790" customWidth="1"/>
    <col min="13585" max="13585" width="10" style="790" customWidth="1"/>
    <col min="13586" max="13586" width="10.0909090909091" style="790" customWidth="1"/>
    <col min="13587" max="13587" width="10" style="790" customWidth="1"/>
    <col min="13588" max="13588" width="26.0909090909091" style="790" customWidth="1"/>
    <col min="13589" max="13824" width="8.90909090909091" style="790"/>
    <col min="13825" max="13825" width="9.45454545454546" style="790" customWidth="1"/>
    <col min="13826" max="13826" width="8.90909090909091" style="790"/>
    <col min="13827" max="13829" width="12.9090909090909" style="790" customWidth="1"/>
    <col min="13830" max="13830" width="47.4545454545455" style="790" customWidth="1"/>
    <col min="13831" max="13831" width="13" style="790" customWidth="1"/>
    <col min="13832" max="13833" width="8.90909090909091" style="790"/>
    <col min="13834" max="13834" width="5.72727272727273" style="790" customWidth="1"/>
    <col min="13835" max="13835" width="11.7272727272727" style="790" customWidth="1"/>
    <col min="13836" max="13837" width="10.7272727272727" style="790" customWidth="1"/>
    <col min="13838" max="13838" width="10" style="790" customWidth="1"/>
    <col min="13839" max="13840" width="10.4545454545455" style="790" customWidth="1"/>
    <col min="13841" max="13841" width="10" style="790" customWidth="1"/>
    <col min="13842" max="13842" width="10.0909090909091" style="790" customWidth="1"/>
    <col min="13843" max="13843" width="10" style="790" customWidth="1"/>
    <col min="13844" max="13844" width="26.0909090909091" style="790" customWidth="1"/>
    <col min="13845" max="14080" width="8.90909090909091" style="790"/>
    <col min="14081" max="14081" width="9.45454545454546" style="790" customWidth="1"/>
    <col min="14082" max="14082" width="8.90909090909091" style="790"/>
    <col min="14083" max="14085" width="12.9090909090909" style="790" customWidth="1"/>
    <col min="14086" max="14086" width="47.4545454545455" style="790" customWidth="1"/>
    <col min="14087" max="14087" width="13" style="790" customWidth="1"/>
    <col min="14088" max="14089" width="8.90909090909091" style="790"/>
    <col min="14090" max="14090" width="5.72727272727273" style="790" customWidth="1"/>
    <col min="14091" max="14091" width="11.7272727272727" style="790" customWidth="1"/>
    <col min="14092" max="14093" width="10.7272727272727" style="790" customWidth="1"/>
    <col min="14094" max="14094" width="10" style="790" customWidth="1"/>
    <col min="14095" max="14096" width="10.4545454545455" style="790" customWidth="1"/>
    <col min="14097" max="14097" width="10" style="790" customWidth="1"/>
    <col min="14098" max="14098" width="10.0909090909091" style="790" customWidth="1"/>
    <col min="14099" max="14099" width="10" style="790" customWidth="1"/>
    <col min="14100" max="14100" width="26.0909090909091" style="790" customWidth="1"/>
    <col min="14101" max="14336" width="8.90909090909091" style="790"/>
    <col min="14337" max="14337" width="9.45454545454546" style="790" customWidth="1"/>
    <col min="14338" max="14338" width="8.90909090909091" style="790"/>
    <col min="14339" max="14341" width="12.9090909090909" style="790" customWidth="1"/>
    <col min="14342" max="14342" width="47.4545454545455" style="790" customWidth="1"/>
    <col min="14343" max="14343" width="13" style="790" customWidth="1"/>
    <col min="14344" max="14345" width="8.90909090909091" style="790"/>
    <col min="14346" max="14346" width="5.72727272727273" style="790" customWidth="1"/>
    <col min="14347" max="14347" width="11.7272727272727" style="790" customWidth="1"/>
    <col min="14348" max="14349" width="10.7272727272727" style="790" customWidth="1"/>
    <col min="14350" max="14350" width="10" style="790" customWidth="1"/>
    <col min="14351" max="14352" width="10.4545454545455" style="790" customWidth="1"/>
    <col min="14353" max="14353" width="10" style="790" customWidth="1"/>
    <col min="14354" max="14354" width="10.0909090909091" style="790" customWidth="1"/>
    <col min="14355" max="14355" width="10" style="790" customWidth="1"/>
    <col min="14356" max="14356" width="26.0909090909091" style="790" customWidth="1"/>
    <col min="14357" max="14592" width="8.90909090909091" style="790"/>
    <col min="14593" max="14593" width="9.45454545454546" style="790" customWidth="1"/>
    <col min="14594" max="14594" width="8.90909090909091" style="790"/>
    <col min="14595" max="14597" width="12.9090909090909" style="790" customWidth="1"/>
    <col min="14598" max="14598" width="47.4545454545455" style="790" customWidth="1"/>
    <col min="14599" max="14599" width="13" style="790" customWidth="1"/>
    <col min="14600" max="14601" width="8.90909090909091" style="790"/>
    <col min="14602" max="14602" width="5.72727272727273" style="790" customWidth="1"/>
    <col min="14603" max="14603" width="11.7272727272727" style="790" customWidth="1"/>
    <col min="14604" max="14605" width="10.7272727272727" style="790" customWidth="1"/>
    <col min="14606" max="14606" width="10" style="790" customWidth="1"/>
    <col min="14607" max="14608" width="10.4545454545455" style="790" customWidth="1"/>
    <col min="14609" max="14609" width="10" style="790" customWidth="1"/>
    <col min="14610" max="14610" width="10.0909090909091" style="790" customWidth="1"/>
    <col min="14611" max="14611" width="10" style="790" customWidth="1"/>
    <col min="14612" max="14612" width="26.0909090909091" style="790" customWidth="1"/>
    <col min="14613" max="14848" width="8.90909090909091" style="790"/>
    <col min="14849" max="14849" width="9.45454545454546" style="790" customWidth="1"/>
    <col min="14850" max="14850" width="8.90909090909091" style="790"/>
    <col min="14851" max="14853" width="12.9090909090909" style="790" customWidth="1"/>
    <col min="14854" max="14854" width="47.4545454545455" style="790" customWidth="1"/>
    <col min="14855" max="14855" width="13" style="790" customWidth="1"/>
    <col min="14856" max="14857" width="8.90909090909091" style="790"/>
    <col min="14858" max="14858" width="5.72727272727273" style="790" customWidth="1"/>
    <col min="14859" max="14859" width="11.7272727272727" style="790" customWidth="1"/>
    <col min="14860" max="14861" width="10.7272727272727" style="790" customWidth="1"/>
    <col min="14862" max="14862" width="10" style="790" customWidth="1"/>
    <col min="14863" max="14864" width="10.4545454545455" style="790" customWidth="1"/>
    <col min="14865" max="14865" width="10" style="790" customWidth="1"/>
    <col min="14866" max="14866" width="10.0909090909091" style="790" customWidth="1"/>
    <col min="14867" max="14867" width="10" style="790" customWidth="1"/>
    <col min="14868" max="14868" width="26.0909090909091" style="790" customWidth="1"/>
    <col min="14869" max="15104" width="8.90909090909091" style="790"/>
    <col min="15105" max="15105" width="9.45454545454546" style="790" customWidth="1"/>
    <col min="15106" max="15106" width="8.90909090909091" style="790"/>
    <col min="15107" max="15109" width="12.9090909090909" style="790" customWidth="1"/>
    <col min="15110" max="15110" width="47.4545454545455" style="790" customWidth="1"/>
    <col min="15111" max="15111" width="13" style="790" customWidth="1"/>
    <col min="15112" max="15113" width="8.90909090909091" style="790"/>
    <col min="15114" max="15114" width="5.72727272727273" style="790" customWidth="1"/>
    <col min="15115" max="15115" width="11.7272727272727" style="790" customWidth="1"/>
    <col min="15116" max="15117" width="10.7272727272727" style="790" customWidth="1"/>
    <col min="15118" max="15118" width="10" style="790" customWidth="1"/>
    <col min="15119" max="15120" width="10.4545454545455" style="790" customWidth="1"/>
    <col min="15121" max="15121" width="10" style="790" customWidth="1"/>
    <col min="15122" max="15122" width="10.0909090909091" style="790" customWidth="1"/>
    <col min="15123" max="15123" width="10" style="790" customWidth="1"/>
    <col min="15124" max="15124" width="26.0909090909091" style="790" customWidth="1"/>
    <col min="15125" max="15360" width="8.90909090909091" style="790"/>
    <col min="15361" max="15361" width="9.45454545454546" style="790" customWidth="1"/>
    <col min="15362" max="15362" width="8.90909090909091" style="790"/>
    <col min="15363" max="15365" width="12.9090909090909" style="790" customWidth="1"/>
    <col min="15366" max="15366" width="47.4545454545455" style="790" customWidth="1"/>
    <col min="15367" max="15367" width="13" style="790" customWidth="1"/>
    <col min="15368" max="15369" width="8.90909090909091" style="790"/>
    <col min="15370" max="15370" width="5.72727272727273" style="790" customWidth="1"/>
    <col min="15371" max="15371" width="11.7272727272727" style="790" customWidth="1"/>
    <col min="15372" max="15373" width="10.7272727272727" style="790" customWidth="1"/>
    <col min="15374" max="15374" width="10" style="790" customWidth="1"/>
    <col min="15375" max="15376" width="10.4545454545455" style="790" customWidth="1"/>
    <col min="15377" max="15377" width="10" style="790" customWidth="1"/>
    <col min="15378" max="15378" width="10.0909090909091" style="790" customWidth="1"/>
    <col min="15379" max="15379" width="10" style="790" customWidth="1"/>
    <col min="15380" max="15380" width="26.0909090909091" style="790" customWidth="1"/>
    <col min="15381" max="15616" width="8.90909090909091" style="790"/>
    <col min="15617" max="15617" width="9.45454545454546" style="790" customWidth="1"/>
    <col min="15618" max="15618" width="8.90909090909091" style="790"/>
    <col min="15619" max="15621" width="12.9090909090909" style="790" customWidth="1"/>
    <col min="15622" max="15622" width="47.4545454545455" style="790" customWidth="1"/>
    <col min="15623" max="15623" width="13" style="790" customWidth="1"/>
    <col min="15624" max="15625" width="8.90909090909091" style="790"/>
    <col min="15626" max="15626" width="5.72727272727273" style="790" customWidth="1"/>
    <col min="15627" max="15627" width="11.7272727272727" style="790" customWidth="1"/>
    <col min="15628" max="15629" width="10.7272727272727" style="790" customWidth="1"/>
    <col min="15630" max="15630" width="10" style="790" customWidth="1"/>
    <col min="15631" max="15632" width="10.4545454545455" style="790" customWidth="1"/>
    <col min="15633" max="15633" width="10" style="790" customWidth="1"/>
    <col min="15634" max="15634" width="10.0909090909091" style="790" customWidth="1"/>
    <col min="15635" max="15635" width="10" style="790" customWidth="1"/>
    <col min="15636" max="15636" width="26.0909090909091" style="790" customWidth="1"/>
    <col min="15637" max="15872" width="8.90909090909091" style="790"/>
    <col min="15873" max="15873" width="9.45454545454546" style="790" customWidth="1"/>
    <col min="15874" max="15874" width="8.90909090909091" style="790"/>
    <col min="15875" max="15877" width="12.9090909090909" style="790" customWidth="1"/>
    <col min="15878" max="15878" width="47.4545454545455" style="790" customWidth="1"/>
    <col min="15879" max="15879" width="13" style="790" customWidth="1"/>
    <col min="15880" max="15881" width="8.90909090909091" style="790"/>
    <col min="15882" max="15882" width="5.72727272727273" style="790" customWidth="1"/>
    <col min="15883" max="15883" width="11.7272727272727" style="790" customWidth="1"/>
    <col min="15884" max="15885" width="10.7272727272727" style="790" customWidth="1"/>
    <col min="15886" max="15886" width="10" style="790" customWidth="1"/>
    <col min="15887" max="15888" width="10.4545454545455" style="790" customWidth="1"/>
    <col min="15889" max="15889" width="10" style="790" customWidth="1"/>
    <col min="15890" max="15890" width="10.0909090909091" style="790" customWidth="1"/>
    <col min="15891" max="15891" width="10" style="790" customWidth="1"/>
    <col min="15892" max="15892" width="26.0909090909091" style="790" customWidth="1"/>
    <col min="15893" max="16128" width="8.90909090909091" style="790"/>
    <col min="16129" max="16129" width="9.45454545454546" style="790" customWidth="1"/>
    <col min="16130" max="16130" width="8.90909090909091" style="790"/>
    <col min="16131" max="16133" width="12.9090909090909" style="790" customWidth="1"/>
    <col min="16134" max="16134" width="47.4545454545455" style="790" customWidth="1"/>
    <col min="16135" max="16135" width="13" style="790" customWidth="1"/>
    <col min="16136" max="16137" width="8.90909090909091" style="790"/>
    <col min="16138" max="16138" width="5.72727272727273" style="790" customWidth="1"/>
    <col min="16139" max="16139" width="11.7272727272727" style="790" customWidth="1"/>
    <col min="16140" max="16141" width="10.7272727272727" style="790" customWidth="1"/>
    <col min="16142" max="16142" width="10" style="790" customWidth="1"/>
    <col min="16143" max="16144" width="10.4545454545455" style="790" customWidth="1"/>
    <col min="16145" max="16145" width="10" style="790" customWidth="1"/>
    <col min="16146" max="16146" width="10.0909090909091" style="790" customWidth="1"/>
    <col min="16147" max="16147" width="10" style="790" customWidth="1"/>
    <col min="16148" max="16148" width="26.0909090909091" style="790" customWidth="1"/>
    <col min="16149" max="16384" width="8.90909090909091" style="790"/>
  </cols>
  <sheetData>
    <row r="1" ht="21" customHeight="1" spans="1:21">
      <c r="A1" s="795" t="s">
        <v>2450</v>
      </c>
      <c r="B1" s="796"/>
      <c r="C1" s="797"/>
      <c r="D1" s="797"/>
      <c r="E1" s="798"/>
      <c r="F1" s="799"/>
      <c r="G1" s="800"/>
      <c r="J1" s="905" t="s">
        <v>2451</v>
      </c>
      <c r="K1" s="906"/>
      <c r="L1" s="906"/>
      <c r="M1" s="906"/>
      <c r="N1" s="906"/>
      <c r="O1" s="906"/>
      <c r="P1" s="906"/>
      <c r="Q1" s="906"/>
      <c r="R1" s="954"/>
      <c r="S1" s="955"/>
      <c r="T1" s="955"/>
      <c r="U1" s="955"/>
    </row>
    <row r="2" s="788" customFormat="1" customHeight="1" spans="1:22">
      <c r="A2" s="801" t="s">
        <v>2452</v>
      </c>
      <c r="B2" s="802" t="e">
        <f>C40</f>
        <v>#DIV/0!</v>
      </c>
      <c r="C2" s="797" t="s">
        <v>2453</v>
      </c>
      <c r="D2" s="797"/>
      <c r="E2" s="803"/>
      <c r="F2" s="804"/>
      <c r="G2" s="805"/>
      <c r="H2" s="806"/>
      <c r="I2" s="907"/>
      <c r="J2" s="908" t="s">
        <v>2454</v>
      </c>
      <c r="K2" s="909"/>
      <c r="L2" s="910" t="s">
        <v>2455</v>
      </c>
      <c r="M2" s="910" t="s">
        <v>2456</v>
      </c>
      <c r="N2" s="910" t="s">
        <v>2457</v>
      </c>
      <c r="O2" s="910" t="s">
        <v>2458</v>
      </c>
      <c r="P2" s="910" t="s">
        <v>2459</v>
      </c>
      <c r="Q2" s="956" t="s">
        <v>2460</v>
      </c>
      <c r="R2" s="957" t="s">
        <v>2461</v>
      </c>
      <c r="S2" s="955"/>
      <c r="T2" s="955"/>
      <c r="U2" s="955"/>
      <c r="V2" s="907"/>
    </row>
    <row r="3" s="788" customFormat="1" customHeight="1" spans="1:22">
      <c r="A3" s="807" t="s">
        <v>2462</v>
      </c>
      <c r="B3" s="808" t="e">
        <f>ROUND(B2*10000/B4,0)</f>
        <v>#DIV/0!</v>
      </c>
      <c r="C3" s="797" t="s">
        <v>2463</v>
      </c>
      <c r="D3" s="797"/>
      <c r="E3" s="803"/>
      <c r="F3" s="804"/>
      <c r="G3" s="805"/>
      <c r="H3" s="806"/>
      <c r="I3" s="907"/>
      <c r="J3" s="911" t="s">
        <v>2464</v>
      </c>
      <c r="K3" s="912"/>
      <c r="L3" s="913"/>
      <c r="M3" s="913"/>
      <c r="N3" s="913"/>
      <c r="O3" s="913"/>
      <c r="P3" s="913"/>
      <c r="Q3" s="958"/>
      <c r="R3" s="959">
        <f>SUM(L3:Q3)</f>
        <v>0</v>
      </c>
      <c r="S3" s="955"/>
      <c r="T3" s="955"/>
      <c r="U3" s="955"/>
      <c r="V3" s="907"/>
    </row>
    <row r="4" s="788" customFormat="1" customHeight="1" spans="1:22">
      <c r="A4" s="809" t="s">
        <v>488</v>
      </c>
      <c r="B4" s="810"/>
      <c r="C4" s="797"/>
      <c r="D4" s="797"/>
      <c r="E4" s="803"/>
      <c r="F4" s="804"/>
      <c r="G4" s="805"/>
      <c r="H4" s="806"/>
      <c r="I4" s="907"/>
      <c r="J4" s="911" t="s">
        <v>2465</v>
      </c>
      <c r="K4" s="912"/>
      <c r="L4" s="914"/>
      <c r="M4" s="914"/>
      <c r="N4" s="914"/>
      <c r="O4" s="914"/>
      <c r="P4" s="914"/>
      <c r="Q4" s="960"/>
      <c r="R4" s="961">
        <f>SUM(L4:Q4)</f>
        <v>0</v>
      </c>
      <c r="S4" s="955"/>
      <c r="T4" s="955"/>
      <c r="U4" s="955"/>
      <c r="V4" s="907"/>
    </row>
    <row r="5" s="788" customFormat="1" customHeight="1" spans="1:22">
      <c r="A5" s="811" t="s">
        <v>491</v>
      </c>
      <c r="B5" s="812"/>
      <c r="C5" s="797"/>
      <c r="D5" s="813"/>
      <c r="E5" s="804"/>
      <c r="F5" s="804"/>
      <c r="G5" s="805"/>
      <c r="H5" s="806"/>
      <c r="I5" s="907"/>
      <c r="J5" s="915" t="s">
        <v>2466</v>
      </c>
      <c r="K5" s="916"/>
      <c r="L5" s="916"/>
      <c r="M5" s="917"/>
      <c r="N5" s="917"/>
      <c r="O5" s="917"/>
      <c r="P5" s="917"/>
      <c r="Q5" s="917"/>
      <c r="R5" s="957">
        <f>SUM(R14,R19,R24,R25,R27,R28)</f>
        <v>0</v>
      </c>
      <c r="S5" s="955"/>
      <c r="T5" s="955" t="s">
        <v>2467</v>
      </c>
      <c r="U5" s="955" t="e">
        <f>ROUND(R5*10000/365/R3,1)</f>
        <v>#DIV/0!</v>
      </c>
      <c r="V5" s="907"/>
    </row>
    <row r="6" s="788" customFormat="1" customHeight="1" spans="1:22">
      <c r="A6" s="814" t="s">
        <v>2468</v>
      </c>
      <c r="B6" s="815"/>
      <c r="C6" s="816"/>
      <c r="D6" s="817"/>
      <c r="E6" s="818"/>
      <c r="F6" s="819"/>
      <c r="G6" s="820"/>
      <c r="H6" s="806"/>
      <c r="I6" s="907"/>
      <c r="J6" s="918">
        <v>1</v>
      </c>
      <c r="K6" s="919" t="s">
        <v>2469</v>
      </c>
      <c r="L6" s="920" t="s">
        <v>2470</v>
      </c>
      <c r="M6" s="921" t="s">
        <v>2471</v>
      </c>
      <c r="N6" s="921" t="s">
        <v>2472</v>
      </c>
      <c r="O6" s="921" t="s">
        <v>2473</v>
      </c>
      <c r="P6" s="921" t="s">
        <v>2474</v>
      </c>
      <c r="Q6" s="921" t="s">
        <v>2475</v>
      </c>
      <c r="R6" s="959" t="s">
        <v>2476</v>
      </c>
      <c r="S6" s="955"/>
      <c r="T6" s="955" t="s">
        <v>2477</v>
      </c>
      <c r="U6" s="955"/>
      <c r="V6" s="907"/>
    </row>
    <row r="7" s="788" customFormat="1" customHeight="1" spans="1:22">
      <c r="A7" s="821" t="s">
        <v>2478</v>
      </c>
      <c r="B7" s="822"/>
      <c r="C7" s="823"/>
      <c r="D7" s="824">
        <f>SUM(D9,D10,D11,D17,0)</f>
        <v>0</v>
      </c>
      <c r="E7" s="825" t="e">
        <f>E9+E10+E11+E17</f>
        <v>#DIV/0!</v>
      </c>
      <c r="F7" s="826"/>
      <c r="G7" s="827"/>
      <c r="H7" s="806"/>
      <c r="I7" s="907"/>
      <c r="J7" s="918"/>
      <c r="K7" s="922"/>
      <c r="L7" s="923" t="s">
        <v>2479</v>
      </c>
      <c r="M7" s="924"/>
      <c r="N7" s="810"/>
      <c r="O7" s="925"/>
      <c r="P7" s="925"/>
      <c r="Q7" s="846">
        <v>365</v>
      </c>
      <c r="R7" s="962">
        <f>ROUND(M7*N7*O7*P7*Q7/10000,0)</f>
        <v>0</v>
      </c>
      <c r="S7" s="955"/>
      <c r="T7" s="955" t="s">
        <v>2480</v>
      </c>
      <c r="U7" s="955"/>
      <c r="V7" s="907"/>
    </row>
    <row r="8" s="788" customFormat="1" customHeight="1" spans="1:22">
      <c r="A8" s="828" t="s">
        <v>2481</v>
      </c>
      <c r="B8" s="829" t="s">
        <v>2482</v>
      </c>
      <c r="C8" s="830"/>
      <c r="D8" s="831" t="s">
        <v>2483</v>
      </c>
      <c r="E8" s="832" t="s">
        <v>2484</v>
      </c>
      <c r="F8" s="833" t="s">
        <v>2485</v>
      </c>
      <c r="G8" s="834"/>
      <c r="H8" s="806"/>
      <c r="I8" s="907"/>
      <c r="J8" s="918"/>
      <c r="K8" s="922"/>
      <c r="L8" s="923" t="s">
        <v>2486</v>
      </c>
      <c r="M8" s="924"/>
      <c r="N8" s="810"/>
      <c r="O8" s="925"/>
      <c r="P8" s="925"/>
      <c r="Q8" s="846">
        <v>365</v>
      </c>
      <c r="R8" s="962">
        <f t="shared" ref="R8:R13" si="0">ROUND(M8*N8*O8*P8*Q8/10000,0)</f>
        <v>0</v>
      </c>
      <c r="S8" s="955"/>
      <c r="T8" s="955" t="s">
        <v>2487</v>
      </c>
      <c r="U8" s="955"/>
      <c r="V8" s="907"/>
    </row>
    <row r="9" s="788" customFormat="1" customHeight="1" spans="1:22">
      <c r="A9" s="828">
        <v>1</v>
      </c>
      <c r="B9" s="829" t="s">
        <v>2488</v>
      </c>
      <c r="C9" s="830"/>
      <c r="D9" s="831">
        <f>ROUND(D6*E9,0)</f>
        <v>0</v>
      </c>
      <c r="E9" s="835"/>
      <c r="F9" s="836" t="s">
        <v>2489</v>
      </c>
      <c r="G9" s="820"/>
      <c r="H9" s="806"/>
      <c r="I9" s="907"/>
      <c r="J9" s="918"/>
      <c r="K9" s="922"/>
      <c r="L9" s="923" t="s">
        <v>2490</v>
      </c>
      <c r="M9" s="924"/>
      <c r="N9" s="810"/>
      <c r="O9" s="925"/>
      <c r="P9" s="925"/>
      <c r="Q9" s="846">
        <v>365</v>
      </c>
      <c r="R9" s="962">
        <f t="shared" si="0"/>
        <v>0</v>
      </c>
      <c r="S9" s="955"/>
      <c r="T9" s="955"/>
      <c r="U9" s="955"/>
      <c r="V9" s="907"/>
    </row>
    <row r="10" s="788" customFormat="1" customHeight="1" spans="1:22">
      <c r="A10" s="828">
        <v>2</v>
      </c>
      <c r="B10" s="829" t="s">
        <v>2491</v>
      </c>
      <c r="C10" s="830"/>
      <c r="D10" s="831">
        <f>ROUND(D6*E10,0)</f>
        <v>0</v>
      </c>
      <c r="E10" s="835"/>
      <c r="F10" s="836" t="s">
        <v>2492</v>
      </c>
      <c r="G10" s="820"/>
      <c r="H10" s="806"/>
      <c r="I10" s="907"/>
      <c r="J10" s="918"/>
      <c r="K10" s="922"/>
      <c r="L10" s="923" t="s">
        <v>2493</v>
      </c>
      <c r="M10" s="924"/>
      <c r="N10" s="810"/>
      <c r="O10" s="925"/>
      <c r="P10" s="925"/>
      <c r="Q10" s="846">
        <v>365</v>
      </c>
      <c r="R10" s="962">
        <f t="shared" si="0"/>
        <v>0</v>
      </c>
      <c r="S10" s="955"/>
      <c r="T10" s="955"/>
      <c r="U10" s="955"/>
      <c r="V10" s="907"/>
    </row>
    <row r="11" s="788" customFormat="1" customHeight="1" spans="1:22">
      <c r="A11" s="828">
        <v>3</v>
      </c>
      <c r="B11" s="829" t="s">
        <v>2494</v>
      </c>
      <c r="C11" s="830"/>
      <c r="D11" s="831">
        <f>D12+D14+D15+D16</f>
        <v>0</v>
      </c>
      <c r="E11" s="837" t="e">
        <f>D11/D6</f>
        <v>#DIV/0!</v>
      </c>
      <c r="F11" s="833"/>
      <c r="G11" s="834"/>
      <c r="H11" s="806"/>
      <c r="I11" s="907"/>
      <c r="J11" s="918"/>
      <c r="K11" s="922"/>
      <c r="L11" s="923" t="s">
        <v>2495</v>
      </c>
      <c r="M11" s="924"/>
      <c r="N11" s="810"/>
      <c r="O11" s="925"/>
      <c r="P11" s="925"/>
      <c r="Q11" s="846">
        <v>365</v>
      </c>
      <c r="R11" s="962">
        <f t="shared" si="0"/>
        <v>0</v>
      </c>
      <c r="S11" s="955"/>
      <c r="T11" s="955"/>
      <c r="U11" s="955"/>
      <c r="V11" s="907"/>
    </row>
    <row r="12" s="788" customFormat="1" customHeight="1" spans="1:22">
      <c r="A12" s="838" t="s">
        <v>2496</v>
      </c>
      <c r="B12" s="839" t="s">
        <v>2497</v>
      </c>
      <c r="C12" s="840"/>
      <c r="D12" s="841">
        <f>ROUND(D13*1.2%*(1-30%),0)</f>
        <v>0</v>
      </c>
      <c r="E12" s="842">
        <v>0.012</v>
      </c>
      <c r="F12" s="833" t="s">
        <v>2498</v>
      </c>
      <c r="G12" s="834"/>
      <c r="H12" s="806"/>
      <c r="I12" s="907"/>
      <c r="J12" s="918"/>
      <c r="K12" s="922"/>
      <c r="L12" s="923" t="s">
        <v>2499</v>
      </c>
      <c r="M12" s="924"/>
      <c r="N12" s="810"/>
      <c r="O12" s="925"/>
      <c r="P12" s="925"/>
      <c r="Q12" s="846">
        <v>365</v>
      </c>
      <c r="R12" s="962">
        <f t="shared" si="0"/>
        <v>0</v>
      </c>
      <c r="S12" s="955"/>
      <c r="T12" s="955"/>
      <c r="U12" s="955"/>
      <c r="V12" s="907"/>
    </row>
    <row r="13" s="788" customFormat="1" customHeight="1" spans="1:22">
      <c r="A13" s="838"/>
      <c r="B13" s="839"/>
      <c r="C13" s="843" t="s">
        <v>2500</v>
      </c>
      <c r="D13" s="844"/>
      <c r="E13" s="845"/>
      <c r="F13" s="833"/>
      <c r="G13" s="834"/>
      <c r="H13" s="806"/>
      <c r="I13" s="907"/>
      <c r="J13" s="918"/>
      <c r="K13" s="922"/>
      <c r="L13" s="923" t="s">
        <v>2501</v>
      </c>
      <c r="M13" s="924"/>
      <c r="N13" s="810"/>
      <c r="O13" s="925"/>
      <c r="P13" s="925"/>
      <c r="Q13" s="846">
        <v>365</v>
      </c>
      <c r="R13" s="962">
        <f t="shared" si="0"/>
        <v>0</v>
      </c>
      <c r="S13" s="955"/>
      <c r="T13" s="955"/>
      <c r="U13" s="955"/>
      <c r="V13" s="907"/>
    </row>
    <row r="14" s="788" customFormat="1" customHeight="1" spans="1:22">
      <c r="A14" s="838" t="s">
        <v>2502</v>
      </c>
      <c r="B14" s="839" t="s">
        <v>2503</v>
      </c>
      <c r="C14" s="840"/>
      <c r="D14" s="841">
        <f>ROUND(E14*B5/10000,0)</f>
        <v>0</v>
      </c>
      <c r="E14" s="846"/>
      <c r="F14" s="833" t="s">
        <v>2504</v>
      </c>
      <c r="G14" s="834"/>
      <c r="H14" s="806"/>
      <c r="I14" s="907"/>
      <c r="J14" s="918"/>
      <c r="K14" s="926"/>
      <c r="L14" s="927" t="s">
        <v>2505</v>
      </c>
      <c r="M14" s="928">
        <f>SUM(M7:M13)</f>
        <v>0</v>
      </c>
      <c r="N14" s="928" t="e">
        <f>ROUND((N7*M7+N8*M8+N9*M9+N10*M10+N11*M11+N12*M12+N13*M13)/M14,0)</f>
        <v>#DIV/0!</v>
      </c>
      <c r="O14" s="929"/>
      <c r="P14" s="929"/>
      <c r="Q14" s="963"/>
      <c r="R14" s="957">
        <f>SUM(R7:R13)</f>
        <v>0</v>
      </c>
      <c r="S14" s="955"/>
      <c r="T14" s="955"/>
      <c r="U14" s="955"/>
      <c r="V14" s="907"/>
    </row>
    <row r="15" s="788" customFormat="1" customHeight="1" spans="1:22">
      <c r="A15" s="838" t="s">
        <v>2506</v>
      </c>
      <c r="B15" s="839" t="s">
        <v>2507</v>
      </c>
      <c r="C15" s="840"/>
      <c r="D15" s="841">
        <f>ROUND(D6*E15,0)</f>
        <v>0</v>
      </c>
      <c r="E15" s="842">
        <v>0.055</v>
      </c>
      <c r="F15" s="833" t="s">
        <v>2508</v>
      </c>
      <c r="G15" s="820"/>
      <c r="H15" s="806"/>
      <c r="I15" s="907"/>
      <c r="J15" s="918">
        <v>2</v>
      </c>
      <c r="K15" s="919" t="s">
        <v>2509</v>
      </c>
      <c r="L15" s="923" t="s">
        <v>2510</v>
      </c>
      <c r="M15" s="924" t="s">
        <v>2511</v>
      </c>
      <c r="N15" s="924" t="s">
        <v>2512</v>
      </c>
      <c r="O15" s="925" t="s">
        <v>2513</v>
      </c>
      <c r="P15" s="925" t="s">
        <v>2475</v>
      </c>
      <c r="Q15" s="810" t="s">
        <v>138</v>
      </c>
      <c r="R15" s="964" t="s">
        <v>2476</v>
      </c>
      <c r="S15" s="955"/>
      <c r="T15" s="955"/>
      <c r="U15" s="955"/>
      <c r="V15" s="907"/>
    </row>
    <row r="16" s="788" customFormat="1" customHeight="1" spans="1:22">
      <c r="A16" s="838" t="s">
        <v>2514</v>
      </c>
      <c r="B16" s="839" t="s">
        <v>2515</v>
      </c>
      <c r="C16" s="840"/>
      <c r="D16" s="847">
        <f>D6*E16</f>
        <v>0</v>
      </c>
      <c r="E16" s="848"/>
      <c r="F16" s="836" t="s">
        <v>2516</v>
      </c>
      <c r="G16" s="820"/>
      <c r="H16" s="806"/>
      <c r="I16" s="907"/>
      <c r="J16" s="918"/>
      <c r="K16" s="922"/>
      <c r="L16" s="923" t="s">
        <v>2517</v>
      </c>
      <c r="M16" s="924"/>
      <c r="N16" s="924"/>
      <c r="O16" s="925"/>
      <c r="P16" s="846">
        <v>365</v>
      </c>
      <c r="Q16" s="810"/>
      <c r="R16" s="964">
        <f>ROUND(M16*N16*O16*P16/10000,0)</f>
        <v>0</v>
      </c>
      <c r="S16" s="955"/>
      <c r="T16" s="955"/>
      <c r="U16" s="955"/>
      <c r="V16" s="907"/>
    </row>
    <row r="17" s="788" customFormat="1" customHeight="1" spans="1:22">
      <c r="A17" s="849">
        <v>4</v>
      </c>
      <c r="B17" s="850" t="s">
        <v>2518</v>
      </c>
      <c r="C17" s="851"/>
      <c r="D17" s="852">
        <f>ROUND(D6*E17,0)</f>
        <v>0</v>
      </c>
      <c r="E17" s="853"/>
      <c r="F17" s="854" t="s">
        <v>2519</v>
      </c>
      <c r="G17" s="820"/>
      <c r="H17" s="806"/>
      <c r="I17" s="907"/>
      <c r="J17" s="918"/>
      <c r="K17" s="922"/>
      <c r="L17" s="923" t="s">
        <v>2520</v>
      </c>
      <c r="M17" s="924"/>
      <c r="N17" s="924"/>
      <c r="O17" s="925"/>
      <c r="P17" s="846">
        <v>365</v>
      </c>
      <c r="Q17" s="810"/>
      <c r="R17" s="964">
        <f>ROUND(M17*N17*O17*P17/10000,0)</f>
        <v>0</v>
      </c>
      <c r="S17" s="955"/>
      <c r="T17" s="955"/>
      <c r="U17" s="955"/>
      <c r="V17" s="907"/>
    </row>
    <row r="18" s="788" customFormat="1" customHeight="1" spans="1:22">
      <c r="A18" s="821" t="s">
        <v>2521</v>
      </c>
      <c r="B18" s="822"/>
      <c r="C18" s="822"/>
      <c r="D18" s="855">
        <f>ROUND(D6*E18,0)</f>
        <v>0</v>
      </c>
      <c r="E18" s="856"/>
      <c r="F18" s="857" t="s">
        <v>2522</v>
      </c>
      <c r="G18" s="820"/>
      <c r="H18" s="806"/>
      <c r="I18" s="907"/>
      <c r="J18" s="918"/>
      <c r="K18" s="922"/>
      <c r="L18" s="923" t="s">
        <v>2523</v>
      </c>
      <c r="M18" s="924"/>
      <c r="N18" s="924"/>
      <c r="O18" s="925"/>
      <c r="P18" s="846">
        <v>365</v>
      </c>
      <c r="Q18" s="810"/>
      <c r="R18" s="964">
        <f>ROUND(M18*N18*O18*P18/10000,0)</f>
        <v>0</v>
      </c>
      <c r="S18" s="955"/>
      <c r="T18" s="955"/>
      <c r="U18" s="955"/>
      <c r="V18" s="907"/>
    </row>
    <row r="19" s="788" customFormat="1" customHeight="1" spans="1:22">
      <c r="A19" s="858" t="s">
        <v>2524</v>
      </c>
      <c r="B19" s="818"/>
      <c r="C19" s="818"/>
      <c r="D19" s="818"/>
      <c r="E19" s="818"/>
      <c r="F19" s="819"/>
      <c r="G19" s="834"/>
      <c r="H19" s="806"/>
      <c r="I19" s="907"/>
      <c r="J19" s="918"/>
      <c r="K19" s="926"/>
      <c r="L19" s="927" t="s">
        <v>2505</v>
      </c>
      <c r="M19" s="928"/>
      <c r="N19" s="928">
        <f>SUM(N16:N18)</f>
        <v>0</v>
      </c>
      <c r="O19" s="929"/>
      <c r="P19" s="930" t="s">
        <v>2525</v>
      </c>
      <c r="Q19" s="925"/>
      <c r="R19" s="965">
        <f>ROUND(IF(P19="按比例",R14*Q19,SUM(R16:R18)),0)</f>
        <v>0</v>
      </c>
      <c r="S19" s="955"/>
      <c r="T19" s="955"/>
      <c r="U19" s="955"/>
      <c r="V19" s="907"/>
    </row>
    <row r="20" s="788" customFormat="1" customHeight="1" spans="1:22">
      <c r="A20" s="821"/>
      <c r="B20" s="822"/>
      <c r="C20" s="822"/>
      <c r="D20" s="822"/>
      <c r="E20" s="822"/>
      <c r="F20" s="859"/>
      <c r="G20" s="834"/>
      <c r="H20" s="806"/>
      <c r="I20" s="907"/>
      <c r="J20" s="918">
        <v>3</v>
      </c>
      <c r="K20" s="919" t="s">
        <v>2526</v>
      </c>
      <c r="L20" s="923" t="s">
        <v>2527</v>
      </c>
      <c r="M20" s="924" t="s">
        <v>2528</v>
      </c>
      <c r="N20" s="931" t="s">
        <v>2529</v>
      </c>
      <c r="O20" s="925" t="s">
        <v>2530</v>
      </c>
      <c r="P20" s="846" t="s">
        <v>2475</v>
      </c>
      <c r="Q20" s="810" t="s">
        <v>138</v>
      </c>
      <c r="R20" s="964" t="s">
        <v>2476</v>
      </c>
      <c r="S20" s="952"/>
      <c r="T20" s="952"/>
      <c r="U20" s="952"/>
      <c r="V20" s="907"/>
    </row>
    <row r="21" s="788" customFormat="1" customHeight="1" spans="1:22">
      <c r="A21" s="821"/>
      <c r="B21" s="822"/>
      <c r="C21" s="829" t="s">
        <v>2531</v>
      </c>
      <c r="D21" s="860" t="s">
        <v>2532</v>
      </c>
      <c r="E21" s="830" t="s">
        <v>2533</v>
      </c>
      <c r="F21" s="859"/>
      <c r="G21" s="834"/>
      <c r="H21" s="806"/>
      <c r="I21" s="907"/>
      <c r="J21" s="918"/>
      <c r="K21" s="922"/>
      <c r="L21" s="923" t="s">
        <v>2534</v>
      </c>
      <c r="M21" s="924"/>
      <c r="N21" s="924"/>
      <c r="O21" s="925"/>
      <c r="P21" s="846">
        <v>365</v>
      </c>
      <c r="Q21" s="810"/>
      <c r="R21" s="966">
        <f>ROUND(M21*N21*O21*P21/10000,0)</f>
        <v>0</v>
      </c>
      <c r="S21" s="952"/>
      <c r="T21" s="952"/>
      <c r="U21" s="952"/>
      <c r="V21" s="907"/>
    </row>
    <row r="22" s="788" customFormat="1" customHeight="1" spans="1:22">
      <c r="A22" s="821"/>
      <c r="B22" s="822"/>
      <c r="C22" s="861" t="s">
        <v>2535</v>
      </c>
      <c r="D22" s="862" t="s">
        <v>2536</v>
      </c>
      <c r="E22" s="863" t="s">
        <v>2537</v>
      </c>
      <c r="F22" s="859"/>
      <c r="G22" s="864"/>
      <c r="H22" s="806"/>
      <c r="I22" s="907"/>
      <c r="J22" s="918"/>
      <c r="K22" s="922"/>
      <c r="L22" s="923" t="s">
        <v>2538</v>
      </c>
      <c r="M22" s="924"/>
      <c r="N22" s="924"/>
      <c r="O22" s="925"/>
      <c r="P22" s="846">
        <v>365</v>
      </c>
      <c r="Q22" s="810"/>
      <c r="R22" s="966">
        <f>ROUND(M22*N22*O22*P22/10000,0)</f>
        <v>0</v>
      </c>
      <c r="S22" s="952"/>
      <c r="T22" s="952"/>
      <c r="U22" s="952"/>
      <c r="V22" s="907"/>
    </row>
    <row r="23" s="788" customFormat="1" customHeight="1" spans="1:22">
      <c r="A23" s="865">
        <v>1</v>
      </c>
      <c r="B23" s="866" t="s">
        <v>2539</v>
      </c>
      <c r="C23" s="867">
        <f>D6</f>
        <v>0</v>
      </c>
      <c r="D23" s="868">
        <f>C23*(1+D24)</f>
        <v>0</v>
      </c>
      <c r="E23" s="869">
        <f>D23*(1+E24)</f>
        <v>0</v>
      </c>
      <c r="F23" s="870"/>
      <c r="G23" s="871"/>
      <c r="H23" s="806"/>
      <c r="I23" s="907"/>
      <c r="J23" s="918"/>
      <c r="K23" s="922"/>
      <c r="L23" s="923" t="s">
        <v>2540</v>
      </c>
      <c r="M23" s="924"/>
      <c r="N23" s="924"/>
      <c r="O23" s="925"/>
      <c r="P23" s="846">
        <v>365</v>
      </c>
      <c r="Q23" s="810"/>
      <c r="R23" s="966">
        <f>ROUND(M23*N23*O23*P23/10000,0)</f>
        <v>0</v>
      </c>
      <c r="S23" s="955"/>
      <c r="T23" s="955"/>
      <c r="U23" s="955"/>
      <c r="V23" s="907"/>
    </row>
    <row r="24" s="788" customFormat="1" customHeight="1" spans="1:22">
      <c r="A24" s="872"/>
      <c r="B24" s="873" t="s">
        <v>2541</v>
      </c>
      <c r="C24" s="874"/>
      <c r="D24" s="875"/>
      <c r="E24" s="876"/>
      <c r="F24" s="877"/>
      <c r="G24" s="871"/>
      <c r="H24" s="806"/>
      <c r="I24" s="907"/>
      <c r="J24" s="918"/>
      <c r="K24" s="926"/>
      <c r="L24" s="927" t="s">
        <v>2505</v>
      </c>
      <c r="M24" s="928">
        <f>SUM(M21:M23)</f>
        <v>0</v>
      </c>
      <c r="N24" s="928"/>
      <c r="O24" s="929"/>
      <c r="P24" s="930" t="s">
        <v>2525</v>
      </c>
      <c r="Q24" s="925"/>
      <c r="R24" s="965">
        <f>ROUND(IF(P24="按比例",R14*Q24,SUM(R21:R23)),0)</f>
        <v>0</v>
      </c>
      <c r="S24" s="955"/>
      <c r="T24" s="955"/>
      <c r="U24" s="955"/>
      <c r="V24" s="907"/>
    </row>
    <row r="25" s="789" customFormat="1" customHeight="1" spans="1:22">
      <c r="A25" s="872"/>
      <c r="B25" s="873"/>
      <c r="C25" s="874"/>
      <c r="D25" s="875"/>
      <c r="E25" s="876"/>
      <c r="F25" s="877"/>
      <c r="G25" s="864"/>
      <c r="H25" s="806"/>
      <c r="I25" s="907"/>
      <c r="J25" s="918">
        <v>4</v>
      </c>
      <c r="K25" s="932" t="s">
        <v>2542</v>
      </c>
      <c r="L25" s="933"/>
      <c r="M25" s="933"/>
      <c r="N25" s="933"/>
      <c r="O25" s="933"/>
      <c r="P25" s="934"/>
      <c r="Q25" s="967"/>
      <c r="R25" s="965">
        <f>ROUND(R14*Q25,0)</f>
        <v>0</v>
      </c>
      <c r="S25" s="955"/>
      <c r="T25" s="955"/>
      <c r="U25" s="955"/>
      <c r="V25" s="941"/>
    </row>
    <row r="26" s="789" customFormat="1" customHeight="1" spans="1:22">
      <c r="A26" s="865">
        <v>2</v>
      </c>
      <c r="B26" s="866" t="s">
        <v>2543</v>
      </c>
      <c r="C26" s="867">
        <f>D7</f>
        <v>0</v>
      </c>
      <c r="D26" s="868">
        <f>D23*D27</f>
        <v>0</v>
      </c>
      <c r="E26" s="869">
        <f>E23*E27</f>
        <v>0</v>
      </c>
      <c r="F26" s="870"/>
      <c r="G26" s="871"/>
      <c r="H26" s="806"/>
      <c r="I26" s="907"/>
      <c r="J26" s="935">
        <v>5</v>
      </c>
      <c r="K26" s="936" t="s">
        <v>2544</v>
      </c>
      <c r="L26" s="937"/>
      <c r="M26" s="938"/>
      <c r="N26" s="939" t="s">
        <v>2545</v>
      </c>
      <c r="O26" s="939" t="s">
        <v>2546</v>
      </c>
      <c r="P26" s="940" t="s">
        <v>2547</v>
      </c>
      <c r="Q26" s="940" t="s">
        <v>2548</v>
      </c>
      <c r="R26" s="959" t="s">
        <v>2476</v>
      </c>
      <c r="S26" s="968"/>
      <c r="T26" s="968"/>
      <c r="U26" s="968"/>
      <c r="V26" s="941"/>
    </row>
    <row r="27" s="788" customFormat="1" customHeight="1" spans="1:22">
      <c r="A27" s="872"/>
      <c r="B27" s="873" t="s">
        <v>2549</v>
      </c>
      <c r="C27" s="878" t="e">
        <f>E7</f>
        <v>#DIV/0!</v>
      </c>
      <c r="D27" s="875"/>
      <c r="E27" s="876"/>
      <c r="F27" s="877"/>
      <c r="G27" s="871"/>
      <c r="H27" s="879"/>
      <c r="I27" s="941"/>
      <c r="J27" s="942"/>
      <c r="K27" s="943"/>
      <c r="L27" s="944"/>
      <c r="M27" s="945"/>
      <c r="N27" s="946"/>
      <c r="O27" s="946"/>
      <c r="P27" s="946"/>
      <c r="Q27" s="969"/>
      <c r="R27" s="965">
        <f>ROUND(O27*N27*P27*(1-Q27)/10000,0)</f>
        <v>0</v>
      </c>
      <c r="S27" s="955"/>
      <c r="T27" s="955"/>
      <c r="U27" s="955"/>
      <c r="V27" s="907"/>
    </row>
    <row r="28" s="789" customFormat="1" customHeight="1" spans="1:22">
      <c r="A28" s="872"/>
      <c r="B28" s="873"/>
      <c r="C28" s="878"/>
      <c r="D28" s="875"/>
      <c r="E28" s="876" t="s">
        <v>2161</v>
      </c>
      <c r="F28" s="877"/>
      <c r="G28" s="864"/>
      <c r="H28" s="879"/>
      <c r="I28" s="941"/>
      <c r="J28" s="947">
        <v>6</v>
      </c>
      <c r="K28" s="948" t="s">
        <v>2183</v>
      </c>
      <c r="L28" s="949" t="s">
        <v>2550</v>
      </c>
      <c r="M28" s="950"/>
      <c r="N28" s="949" t="s">
        <v>2185</v>
      </c>
      <c r="O28" s="951"/>
      <c r="P28" s="949" t="s">
        <v>2551</v>
      </c>
      <c r="Q28" s="970">
        <v>0.015</v>
      </c>
      <c r="R28" s="971"/>
      <c r="S28" s="952"/>
      <c r="T28" s="952"/>
      <c r="U28" s="952"/>
      <c r="V28" s="941"/>
    </row>
    <row r="29" s="789" customFormat="1" customHeight="1" spans="1:22">
      <c r="A29" s="865">
        <v>3</v>
      </c>
      <c r="B29" s="866" t="s">
        <v>2552</v>
      </c>
      <c r="C29" s="867">
        <f>C23*C30</f>
        <v>0</v>
      </c>
      <c r="D29" s="868">
        <f>D23*C30</f>
        <v>0</v>
      </c>
      <c r="E29" s="869">
        <f>E23*C30</f>
        <v>0</v>
      </c>
      <c r="F29" s="870"/>
      <c r="G29" s="871"/>
      <c r="H29" s="806"/>
      <c r="I29" s="907"/>
      <c r="J29" s="952"/>
      <c r="K29" s="952"/>
      <c r="L29" s="952"/>
      <c r="M29" s="952"/>
      <c r="N29" s="952"/>
      <c r="O29" s="952"/>
      <c r="P29" s="952"/>
      <c r="Q29" s="952"/>
      <c r="R29" s="952"/>
      <c r="S29" s="952"/>
      <c r="T29" s="952"/>
      <c r="U29" s="952"/>
      <c r="V29" s="941"/>
    </row>
    <row r="30" s="788" customFormat="1" customHeight="1" spans="1:22">
      <c r="A30" s="872"/>
      <c r="B30" s="873" t="s">
        <v>2549</v>
      </c>
      <c r="C30" s="878">
        <f>E18</f>
        <v>0</v>
      </c>
      <c r="D30" s="880"/>
      <c r="E30" s="845"/>
      <c r="F30" s="877"/>
      <c r="G30" s="871"/>
      <c r="H30" s="879"/>
      <c r="I30" s="941"/>
      <c r="J30" s="952"/>
      <c r="K30" s="952"/>
      <c r="L30" s="952"/>
      <c r="M30" s="952"/>
      <c r="N30" s="952"/>
      <c r="O30" s="952"/>
      <c r="P30" s="952"/>
      <c r="Q30" s="952"/>
      <c r="R30" s="952"/>
      <c r="S30" s="952"/>
      <c r="T30" s="952"/>
      <c r="U30" s="955"/>
      <c r="V30" s="907"/>
    </row>
    <row r="31" s="789" customFormat="1" customHeight="1" spans="1:22">
      <c r="A31" s="872"/>
      <c r="B31" s="873"/>
      <c r="C31" s="881"/>
      <c r="D31" s="880"/>
      <c r="E31" s="845"/>
      <c r="F31" s="877"/>
      <c r="G31" s="864"/>
      <c r="H31" s="879"/>
      <c r="I31" s="941"/>
      <c r="J31" s="905" t="s">
        <v>2553</v>
      </c>
      <c r="K31" s="906"/>
      <c r="L31" s="906"/>
      <c r="M31" s="906"/>
      <c r="N31" s="906"/>
      <c r="O31" s="906"/>
      <c r="P31" s="906"/>
      <c r="Q31" s="906"/>
      <c r="R31" s="954"/>
      <c r="S31" s="952"/>
      <c r="T31" s="955"/>
      <c r="U31" s="955"/>
      <c r="V31" s="941"/>
    </row>
    <row r="32" s="789" customFormat="1" customHeight="1" spans="1:22">
      <c r="A32" s="865">
        <v>4</v>
      </c>
      <c r="B32" s="866" t="s">
        <v>2554</v>
      </c>
      <c r="C32" s="867">
        <f>C23-C26-C29</f>
        <v>0</v>
      </c>
      <c r="D32" s="868">
        <f>D23-D26-D29</f>
        <v>0</v>
      </c>
      <c r="E32" s="869">
        <f>E23-E26-E29</f>
        <v>0</v>
      </c>
      <c r="F32" s="870"/>
      <c r="G32" s="864"/>
      <c r="H32" s="806"/>
      <c r="I32" s="907"/>
      <c r="J32" s="908" t="s">
        <v>2454</v>
      </c>
      <c r="K32" s="909"/>
      <c r="L32" s="910" t="s">
        <v>2455</v>
      </c>
      <c r="M32" s="910" t="s">
        <v>2456</v>
      </c>
      <c r="N32" s="910" t="s">
        <v>2457</v>
      </c>
      <c r="O32" s="910" t="s">
        <v>2458</v>
      </c>
      <c r="P32" s="910" t="s">
        <v>2459</v>
      </c>
      <c r="Q32" s="956" t="s">
        <v>2460</v>
      </c>
      <c r="R32" s="972" t="s">
        <v>2461</v>
      </c>
      <c r="S32" s="952"/>
      <c r="T32" s="955"/>
      <c r="U32" s="955"/>
      <c r="V32" s="941"/>
    </row>
    <row r="33" s="788" customFormat="1" customHeight="1" spans="1:22">
      <c r="A33" s="865"/>
      <c r="B33" s="866"/>
      <c r="C33" s="867"/>
      <c r="D33" s="882"/>
      <c r="E33" s="840"/>
      <c r="F33" s="870"/>
      <c r="G33" s="864"/>
      <c r="H33" s="879"/>
      <c r="I33" s="941"/>
      <c r="J33" s="911" t="s">
        <v>2464</v>
      </c>
      <c r="K33" s="912"/>
      <c r="L33" s="913"/>
      <c r="M33" s="913"/>
      <c r="N33" s="913"/>
      <c r="O33" s="913"/>
      <c r="P33" s="913"/>
      <c r="Q33" s="958"/>
      <c r="R33" s="973">
        <f>SUM(L33:Q33)</f>
        <v>0</v>
      </c>
      <c r="S33" s="952"/>
      <c r="T33" s="955"/>
      <c r="U33" s="955"/>
      <c r="V33" s="907"/>
    </row>
    <row r="34" s="788" customFormat="1" customHeight="1" spans="1:22">
      <c r="A34" s="865">
        <v>5</v>
      </c>
      <c r="B34" s="866" t="s">
        <v>2555</v>
      </c>
      <c r="C34" s="883"/>
      <c r="D34" s="884"/>
      <c r="E34" s="885"/>
      <c r="F34" s="870"/>
      <c r="G34" s="864"/>
      <c r="H34" s="879"/>
      <c r="I34" s="941"/>
      <c r="J34" s="911" t="s">
        <v>2465</v>
      </c>
      <c r="K34" s="912"/>
      <c r="L34" s="914"/>
      <c r="M34" s="914"/>
      <c r="N34" s="914"/>
      <c r="O34" s="914"/>
      <c r="P34" s="914"/>
      <c r="Q34" s="960"/>
      <c r="R34" s="974">
        <f>SUM(L34:Q34)</f>
        <v>0</v>
      </c>
      <c r="S34" s="952"/>
      <c r="T34" s="955"/>
      <c r="U34" s="955" t="e">
        <f>ROUND(R35*10000/365/R33,1)</f>
        <v>#DIV/0!</v>
      </c>
      <c r="V34" s="907"/>
    </row>
    <row r="35" s="788" customFormat="1" customHeight="1" spans="1:22">
      <c r="A35" s="865">
        <v>6</v>
      </c>
      <c r="B35" s="866" t="s">
        <v>2556</v>
      </c>
      <c r="C35" s="886"/>
      <c r="D35" s="887"/>
      <c r="E35" s="888"/>
      <c r="F35" s="870"/>
      <c r="G35" s="889"/>
      <c r="H35" s="806"/>
      <c r="I35" s="941"/>
      <c r="J35" s="915" t="s">
        <v>2466</v>
      </c>
      <c r="K35" s="916"/>
      <c r="L35" s="916"/>
      <c r="M35" s="917"/>
      <c r="N35" s="917"/>
      <c r="O35" s="917"/>
      <c r="P35" s="917"/>
      <c r="Q35" s="917"/>
      <c r="R35" s="975">
        <f>R40+R41+R43</f>
        <v>0</v>
      </c>
      <c r="S35" s="952"/>
      <c r="T35" s="955" t="s">
        <v>2467</v>
      </c>
      <c r="U35" s="955"/>
      <c r="V35" s="907"/>
    </row>
    <row r="36" s="788" customFormat="1" customHeight="1" spans="1:22">
      <c r="A36" s="865">
        <v>7</v>
      </c>
      <c r="B36" s="890" t="s">
        <v>2557</v>
      </c>
      <c r="C36" s="891"/>
      <c r="D36" s="892"/>
      <c r="E36" s="893"/>
      <c r="F36" s="894">
        <f>C36+D36+E36</f>
        <v>0</v>
      </c>
      <c r="G36" s="864"/>
      <c r="H36" s="806"/>
      <c r="I36" s="907"/>
      <c r="J36" s="918">
        <v>1</v>
      </c>
      <c r="K36" s="919" t="s">
        <v>2558</v>
      </c>
      <c r="L36" s="920"/>
      <c r="M36" s="921"/>
      <c r="N36" s="921"/>
      <c r="O36" s="921"/>
      <c r="P36" s="921"/>
      <c r="Q36" s="921"/>
      <c r="R36" s="959" t="s">
        <v>2476</v>
      </c>
      <c r="S36" s="952"/>
      <c r="T36" s="955" t="s">
        <v>2477</v>
      </c>
      <c r="U36" s="955"/>
      <c r="V36" s="907"/>
    </row>
    <row r="37" s="788" customFormat="1" customHeight="1" spans="1:22">
      <c r="A37" s="865"/>
      <c r="B37" s="866"/>
      <c r="C37" s="866"/>
      <c r="D37" s="866"/>
      <c r="E37" s="866"/>
      <c r="F37" s="870"/>
      <c r="G37" s="864"/>
      <c r="H37" s="806"/>
      <c r="I37" s="907"/>
      <c r="J37" s="918"/>
      <c r="K37" s="922"/>
      <c r="L37" s="923"/>
      <c r="M37" s="924"/>
      <c r="N37" s="810"/>
      <c r="O37" s="925"/>
      <c r="P37" s="925"/>
      <c r="Q37" s="846"/>
      <c r="R37" s="962"/>
      <c r="S37" s="952"/>
      <c r="T37" s="955" t="s">
        <v>2480</v>
      </c>
      <c r="U37" s="955"/>
      <c r="V37" s="907"/>
    </row>
    <row r="38" s="788" customFormat="1" customHeight="1" spans="1:22">
      <c r="A38" s="865">
        <v>8</v>
      </c>
      <c r="B38" s="866"/>
      <c r="C38" s="831" t="e">
        <f>ROUND(C32*(1-((1+C35)/(1+C34))^C36)/(C34-C35),0)</f>
        <v>#DIV/0!</v>
      </c>
      <c r="D38" s="831">
        <f>IF(D23=0,0,ROUND(D32*(1-((1+D35)/(1+D34))^D36)/(D34-D35),0))</f>
        <v>0</v>
      </c>
      <c r="E38" s="831">
        <f>IF(E23=0,0,ROUND(E32*(1-((1+E35)/(1+E34))^E36)/(E34-E35),0))</f>
        <v>0</v>
      </c>
      <c r="F38" s="870"/>
      <c r="G38" s="864"/>
      <c r="H38" s="806"/>
      <c r="I38" s="907"/>
      <c r="J38" s="918"/>
      <c r="K38" s="922"/>
      <c r="L38" s="923"/>
      <c r="M38" s="924"/>
      <c r="N38" s="810"/>
      <c r="O38" s="925"/>
      <c r="P38" s="925"/>
      <c r="Q38" s="846"/>
      <c r="R38" s="962"/>
      <c r="S38" s="952"/>
      <c r="T38" s="955" t="s">
        <v>2487</v>
      </c>
      <c r="U38" s="955"/>
      <c r="V38" s="907"/>
    </row>
    <row r="39" s="788" customFormat="1" customHeight="1" spans="1:22">
      <c r="A39" s="865">
        <v>9</v>
      </c>
      <c r="B39" s="866" t="s">
        <v>2559</v>
      </c>
      <c r="C39" s="841" t="e">
        <f>C38</f>
        <v>#DIV/0!</v>
      </c>
      <c r="D39" s="866">
        <f>D38/(1+D34)^C36</f>
        <v>0</v>
      </c>
      <c r="E39" s="866">
        <f>E38/(1+E34)^(C36+D36)</f>
        <v>0</v>
      </c>
      <c r="F39" s="870"/>
      <c r="G39" s="895"/>
      <c r="H39" s="806"/>
      <c r="I39" s="907"/>
      <c r="J39" s="918"/>
      <c r="K39" s="922"/>
      <c r="L39" s="923"/>
      <c r="M39" s="924"/>
      <c r="N39" s="810"/>
      <c r="O39" s="925"/>
      <c r="P39" s="925"/>
      <c r="Q39" s="846"/>
      <c r="R39" s="962"/>
      <c r="S39" s="952"/>
      <c r="T39" s="955"/>
      <c r="U39" s="955"/>
      <c r="V39" s="907"/>
    </row>
    <row r="40" s="788" customFormat="1" customHeight="1" spans="1:22">
      <c r="A40" s="896">
        <v>10</v>
      </c>
      <c r="B40" s="866" t="s">
        <v>2560</v>
      </c>
      <c r="C40" s="897" t="e">
        <f>C39+D39+E39</f>
        <v>#DIV/0!</v>
      </c>
      <c r="D40" s="898"/>
      <c r="E40" s="898"/>
      <c r="F40" s="899"/>
      <c r="G40" s="864"/>
      <c r="H40" s="806"/>
      <c r="I40" s="907"/>
      <c r="J40" s="918"/>
      <c r="K40" s="926"/>
      <c r="L40" s="927" t="s">
        <v>2505</v>
      </c>
      <c r="M40" s="928"/>
      <c r="N40" s="928"/>
      <c r="O40" s="929"/>
      <c r="P40" s="929"/>
      <c r="Q40" s="963"/>
      <c r="R40" s="957">
        <f>SUM(R37:R39)</f>
        <v>0</v>
      </c>
      <c r="S40" s="952"/>
      <c r="T40" s="955"/>
      <c r="U40" s="955"/>
      <c r="V40" s="907"/>
    </row>
    <row r="41" s="788" customFormat="1" customHeight="1" spans="1:22">
      <c r="A41" s="900">
        <v>11</v>
      </c>
      <c r="B41" s="901" t="s">
        <v>2561</v>
      </c>
      <c r="C41" s="901" t="e">
        <f>ROUND(C40*10000/B4,0)</f>
        <v>#DIV/0!</v>
      </c>
      <c r="D41" s="902"/>
      <c r="E41" s="902"/>
      <c r="F41" s="903"/>
      <c r="G41" s="904"/>
      <c r="H41" s="806"/>
      <c r="I41" s="907"/>
      <c r="J41" s="918">
        <v>2</v>
      </c>
      <c r="K41" s="932" t="s">
        <v>2542</v>
      </c>
      <c r="L41" s="933"/>
      <c r="M41" s="933"/>
      <c r="N41" s="933"/>
      <c r="O41" s="933"/>
      <c r="P41" s="934"/>
      <c r="Q41" s="967"/>
      <c r="R41" s="965">
        <f>ROUND(R40*Q41,0)</f>
        <v>0</v>
      </c>
      <c r="S41" s="952"/>
      <c r="T41" s="955"/>
      <c r="U41" s="968"/>
      <c r="V41" s="907"/>
    </row>
    <row r="42" s="788" customFormat="1" customHeight="1" spans="7:22">
      <c r="G42" s="904"/>
      <c r="H42" s="806"/>
      <c r="I42" s="907"/>
      <c r="J42" s="935">
        <v>3</v>
      </c>
      <c r="K42" s="936" t="s">
        <v>2544</v>
      </c>
      <c r="L42" s="937"/>
      <c r="M42" s="938"/>
      <c r="N42" s="939" t="s">
        <v>2545</v>
      </c>
      <c r="O42" s="939" t="s">
        <v>2546</v>
      </c>
      <c r="P42" s="940" t="s">
        <v>2547</v>
      </c>
      <c r="Q42" s="940" t="s">
        <v>2548</v>
      </c>
      <c r="R42" s="959" t="s">
        <v>2476</v>
      </c>
      <c r="S42" s="968"/>
      <c r="T42" s="968"/>
      <c r="U42" s="955"/>
      <c r="V42" s="907"/>
    </row>
    <row r="43" customHeight="1" spans="1:23">
      <c r="A43" s="788"/>
      <c r="B43" s="788"/>
      <c r="C43" s="788"/>
      <c r="D43" s="788"/>
      <c r="E43" s="788"/>
      <c r="F43" s="788"/>
      <c r="I43" s="792"/>
      <c r="J43" s="942"/>
      <c r="K43" s="943"/>
      <c r="L43" s="944"/>
      <c r="M43" s="945"/>
      <c r="N43" s="924"/>
      <c r="O43" s="924"/>
      <c r="P43" s="924"/>
      <c r="Q43" s="967"/>
      <c r="R43" s="965">
        <f>ROUND(O43*N43*P43*(1-Q43)/10000,0)</f>
        <v>0</v>
      </c>
      <c r="S43" s="952"/>
      <c r="T43" s="955"/>
      <c r="V43" s="794"/>
      <c r="W43" s="976"/>
    </row>
    <row r="44" customHeight="1" spans="10:18">
      <c r="J44" s="947">
        <v>6</v>
      </c>
      <c r="K44" s="948" t="s">
        <v>2183</v>
      </c>
      <c r="L44" s="953" t="s">
        <v>2550</v>
      </c>
      <c r="M44" s="950"/>
      <c r="N44" s="953" t="s">
        <v>2185</v>
      </c>
      <c r="O44" s="950"/>
      <c r="P44" s="953" t="s">
        <v>2551</v>
      </c>
      <c r="Q44" s="970">
        <v>0.015</v>
      </c>
      <c r="R44" s="97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6363636363636" defaultRowHeight="12.5"/>
  <cols>
    <col min="1" max="1" width="9.36363636363636" style="726" customWidth="1"/>
    <col min="2" max="2" width="26.6363636363636" style="727" customWidth="1"/>
    <col min="3" max="3" width="11.0909090909091" style="727" customWidth="1"/>
    <col min="4" max="5" width="11.0909090909091" style="728" customWidth="1"/>
    <col min="6" max="6" width="9.45454545454546" style="727" customWidth="1"/>
    <col min="7" max="7" width="31.9090909090909" style="727" customWidth="1"/>
    <col min="8" max="25" width="9" style="729" customWidth="1"/>
    <col min="26" max="254" width="9" style="727" customWidth="1"/>
    <col min="255" max="16384" width="8.36363636363636" style="727"/>
  </cols>
  <sheetData>
    <row r="1" s="722" customFormat="1" ht="21" spans="1:7">
      <c r="A1" s="730" t="s">
        <v>2562</v>
      </c>
      <c r="B1" s="731"/>
      <c r="C1" s="732"/>
      <c r="D1" s="732"/>
      <c r="E1" s="732"/>
      <c r="F1" s="732"/>
      <c r="G1" s="733"/>
    </row>
    <row r="2" s="722" customFormat="1" ht="18" customHeight="1" spans="1:7">
      <c r="A2" s="217" t="s">
        <v>1005</v>
      </c>
      <c r="B2" s="734">
        <f ca="1">C23</f>
        <v>0</v>
      </c>
      <c r="C2" s="735"/>
      <c r="D2" s="735"/>
      <c r="E2" s="735"/>
      <c r="F2" s="735"/>
      <c r="G2" s="735"/>
    </row>
    <row r="3" s="722" customFormat="1" ht="18" customHeight="1" spans="1:7">
      <c r="A3" s="736" t="s">
        <v>1006</v>
      </c>
      <c r="B3" s="734">
        <f ca="1">ROUND(B2*10000/'数据-汇总表'!E3,0)</f>
        <v>0</v>
      </c>
      <c r="C3" s="735"/>
      <c r="D3" s="735"/>
      <c r="E3" s="735"/>
      <c r="F3" s="735"/>
      <c r="G3" s="735"/>
    </row>
    <row r="4" s="722" customFormat="1" ht="18" customHeight="1" spans="1:7">
      <c r="A4" s="737" t="s">
        <v>1007</v>
      </c>
      <c r="B4" s="738">
        <f ca="1">ROUND(B2*10000/'数据-汇总表'!D3,0)</f>
        <v>0</v>
      </c>
      <c r="C4" s="739"/>
      <c r="D4" s="735"/>
      <c r="E4" s="735"/>
      <c r="F4" s="735"/>
      <c r="G4" s="735"/>
    </row>
    <row r="5" s="722" customFormat="1" ht="18" customHeight="1" spans="1:7">
      <c r="A5" s="740"/>
      <c r="B5" s="741">
        <f ca="1">ROUND(B2/('数据-汇总表'!D3/666.67),0)</f>
        <v>0</v>
      </c>
      <c r="C5" s="742" t="s">
        <v>1008</v>
      </c>
      <c r="D5" s="735"/>
      <c r="E5" s="735"/>
      <c r="F5" s="735"/>
      <c r="G5" s="735"/>
    </row>
    <row r="6" s="723" customFormat="1" ht="13.5" customHeight="1" spans="1:7">
      <c r="A6" s="743"/>
      <c r="B6" s="744" t="s">
        <v>937</v>
      </c>
      <c r="C6" s="745" t="s">
        <v>2563</v>
      </c>
      <c r="D6" s="745" t="s">
        <v>2564</v>
      </c>
      <c r="E6" s="746" t="s">
        <v>2565</v>
      </c>
      <c r="F6" s="746" t="s">
        <v>938</v>
      </c>
      <c r="G6" s="747" t="s">
        <v>599</v>
      </c>
    </row>
    <row r="7" s="723" customFormat="1" ht="13.5" customHeight="1" spans="1:7">
      <c r="A7" s="748">
        <v>1</v>
      </c>
      <c r="B7" s="749" t="s">
        <v>2566</v>
      </c>
      <c r="C7" s="750">
        <f>C8+C9</f>
        <v>0</v>
      </c>
      <c r="D7" s="750"/>
      <c r="E7" s="751"/>
      <c r="F7" s="751"/>
      <c r="G7" s="752"/>
    </row>
    <row r="8" s="723" customFormat="1" ht="13.5" customHeight="1" spans="1:7">
      <c r="A8" s="748" t="s">
        <v>2567</v>
      </c>
      <c r="B8" s="753" t="s">
        <v>2568</v>
      </c>
      <c r="C8" s="754">
        <f>ROUND(D8*E8/10000,0)</f>
        <v>0</v>
      </c>
      <c r="D8" s="754">
        <v>0</v>
      </c>
      <c r="E8" s="755">
        <v>0</v>
      </c>
      <c r="F8" s="751"/>
      <c r="G8" s="756"/>
    </row>
    <row r="9" s="723" customFormat="1" ht="13.5" customHeight="1" spans="1:7">
      <c r="A9" s="748" t="s">
        <v>2569</v>
      </c>
      <c r="B9" s="753" t="s">
        <v>2570</v>
      </c>
      <c r="C9" s="754">
        <f>ROUND(D9*E9/10000,0)</f>
        <v>0</v>
      </c>
      <c r="D9" s="754">
        <v>0</v>
      </c>
      <c r="E9" s="755">
        <v>0</v>
      </c>
      <c r="F9" s="751"/>
      <c r="G9" s="756"/>
    </row>
    <row r="10" s="723" customFormat="1" ht="39" spans="1:7">
      <c r="A10" s="748">
        <v>2</v>
      </c>
      <c r="B10" s="749" t="s">
        <v>2571</v>
      </c>
      <c r="C10" s="750">
        <f>C11+C14+C15</f>
        <v>0</v>
      </c>
      <c r="D10" s="757"/>
      <c r="E10" s="750"/>
      <c r="F10" s="758"/>
      <c r="G10" s="759" t="s">
        <v>2572</v>
      </c>
    </row>
    <row r="11" s="723" customFormat="1" ht="13.5" customHeight="1" spans="1:7">
      <c r="A11" s="748" t="s">
        <v>2567</v>
      </c>
      <c r="B11" s="760" t="s">
        <v>2573</v>
      </c>
      <c r="C11" s="761">
        <f>'数据-取费表'!B29</f>
        <v>0</v>
      </c>
      <c r="D11" s="762"/>
      <c r="E11" s="761"/>
      <c r="F11" s="763"/>
      <c r="G11" s="764" t="s">
        <v>2574</v>
      </c>
    </row>
    <row r="12" s="723" customFormat="1" ht="13.5" customHeight="1" spans="1:7">
      <c r="A12" s="765" t="s">
        <v>2575</v>
      </c>
      <c r="B12" s="766" t="s">
        <v>2576</v>
      </c>
      <c r="C12" s="767">
        <f>ROUND(D12*E12/10000,0)</f>
        <v>0</v>
      </c>
      <c r="D12" s="754">
        <f>'数据-汇总表'!E5</f>
        <v>0</v>
      </c>
      <c r="E12" s="754">
        <f>'数据-取费表'!B27</f>
        <v>160</v>
      </c>
      <c r="F12" s="763"/>
      <c r="G12" s="759"/>
    </row>
    <row r="13" s="723" customFormat="1" ht="13.5" customHeight="1" spans="1:7">
      <c r="A13" s="765" t="s">
        <v>2577</v>
      </c>
      <c r="B13" s="766" t="s">
        <v>2578</v>
      </c>
      <c r="C13" s="767">
        <f>ROUND(D13*E13/10000,0)</f>
        <v>1206</v>
      </c>
      <c r="D13" s="754">
        <f>'数据-汇总表'!E6</f>
        <v>60298.44</v>
      </c>
      <c r="E13" s="754">
        <f>'数据-取费表'!B28</f>
        <v>200</v>
      </c>
      <c r="F13" s="763"/>
      <c r="G13" s="759"/>
    </row>
    <row r="14" s="723" customFormat="1" ht="13.5" customHeight="1" spans="1:7">
      <c r="A14" s="748" t="s">
        <v>2569</v>
      </c>
      <c r="B14" s="768" t="s">
        <v>2579</v>
      </c>
      <c r="C14" s="769">
        <f>ROUND(D14*E14/10000,0)</f>
        <v>0</v>
      </c>
      <c r="D14" s="754">
        <v>0</v>
      </c>
      <c r="E14" s="755">
        <v>0</v>
      </c>
      <c r="F14" s="770"/>
      <c r="G14" s="771" t="s">
        <v>2580</v>
      </c>
    </row>
    <row r="15" s="723" customFormat="1" ht="13.5" customHeight="1" spans="1:7">
      <c r="A15" s="748" t="s">
        <v>2581</v>
      </c>
      <c r="B15" s="768" t="s">
        <v>2582</v>
      </c>
      <c r="C15" s="769">
        <f>ROUND(D15*E15/10000,0)</f>
        <v>0</v>
      </c>
      <c r="D15" s="754">
        <v>0</v>
      </c>
      <c r="E15" s="755">
        <v>0</v>
      </c>
      <c r="F15" s="770"/>
      <c r="G15" s="771" t="s">
        <v>2583</v>
      </c>
    </row>
    <row r="16" s="724" customFormat="1" ht="52" spans="1:25">
      <c r="A16" s="748">
        <v>3</v>
      </c>
      <c r="B16" s="749" t="s">
        <v>2584</v>
      </c>
      <c r="C16" s="769">
        <f>ROUND(D16*E16/10000,0)</f>
        <v>0</v>
      </c>
      <c r="D16" s="754">
        <v>0</v>
      </c>
      <c r="E16" s="755">
        <v>0</v>
      </c>
      <c r="F16" s="758"/>
      <c r="G16" s="759" t="s">
        <v>2585</v>
      </c>
      <c r="H16" s="723"/>
      <c r="I16" s="723"/>
      <c r="J16" s="723"/>
      <c r="K16" s="723"/>
      <c r="L16" s="723"/>
      <c r="M16" s="723"/>
      <c r="N16" s="723"/>
      <c r="O16" s="723"/>
      <c r="P16" s="723"/>
      <c r="Q16" s="723"/>
      <c r="R16" s="723"/>
      <c r="S16" s="723"/>
      <c r="T16" s="723"/>
      <c r="U16" s="723"/>
      <c r="V16" s="723"/>
      <c r="W16" s="723"/>
      <c r="X16" s="723"/>
      <c r="Y16" s="723"/>
    </row>
    <row r="17" s="724" customFormat="1" ht="26" spans="1:25">
      <c r="A17" s="772">
        <v>4</v>
      </c>
      <c r="B17" s="749" t="s">
        <v>2586</v>
      </c>
      <c r="C17" s="773">
        <f ca="1">ROUND(IF('数据-取费表'!B19&lt;=1,((C7+C16)*'数据-取费表'!B19+C10*'数据-取费表'!B19/2)*F17,((C7+C16)*(POWER((1+F17),'数据-取费表'!B19)-1)+C10*(POWER((1+F17),'数据-取费表'!B19/2)-1))),0)</f>
        <v>0</v>
      </c>
      <c r="D17" s="774"/>
      <c r="E17" s="775"/>
      <c r="F17" s="776">
        <f ca="1">存贷款利率!E3</f>
        <v>0</v>
      </c>
      <c r="G17" s="777" t="str">
        <f>IF('数据-取费表'!B19&lt;=1,"((１＋３)×土地开发期+２×(土地开发期÷２))×利率","((１＋３)×((1+利率)^土地开发期-1)+２×((1+利率)^(土地开发期÷２)-1)")</f>
        <v>((１＋３)×土地开发期+２×(土地开发期÷２))×利率</v>
      </c>
      <c r="H17" s="778"/>
      <c r="I17" s="723"/>
      <c r="J17" s="723"/>
      <c r="K17" s="723"/>
      <c r="L17" s="723"/>
      <c r="M17" s="723"/>
      <c r="N17" s="723"/>
      <c r="O17" s="723"/>
      <c r="P17" s="723"/>
      <c r="Q17" s="723"/>
      <c r="R17" s="723"/>
      <c r="S17" s="723"/>
      <c r="T17" s="723"/>
      <c r="U17" s="723"/>
      <c r="V17" s="723"/>
      <c r="W17" s="723"/>
      <c r="X17" s="723"/>
      <c r="Y17" s="723"/>
    </row>
    <row r="18" s="724" customFormat="1" ht="13.5" customHeight="1" spans="1:25">
      <c r="A18" s="772">
        <v>5</v>
      </c>
      <c r="B18" s="749" t="s">
        <v>2587</v>
      </c>
      <c r="C18" s="750">
        <f>ROUND((C7+C10+C16)*F18,0)</f>
        <v>0</v>
      </c>
      <c r="D18" s="774"/>
      <c r="E18" s="775"/>
      <c r="F18" s="779"/>
      <c r="G18" s="777" t="s">
        <v>2588</v>
      </c>
      <c r="H18" s="723"/>
      <c r="I18" s="723"/>
      <c r="J18" s="723"/>
      <c r="K18" s="723"/>
      <c r="L18" s="723"/>
      <c r="M18" s="723"/>
      <c r="N18" s="723"/>
      <c r="O18" s="723"/>
      <c r="P18" s="723"/>
      <c r="Q18" s="723"/>
      <c r="R18" s="723"/>
      <c r="S18" s="723"/>
      <c r="T18" s="723"/>
      <c r="U18" s="723"/>
      <c r="V18" s="723"/>
      <c r="W18" s="723"/>
      <c r="X18" s="723"/>
      <c r="Y18" s="723"/>
    </row>
    <row r="19" s="724" customFormat="1" ht="13.5" customHeight="1" spans="1:25">
      <c r="A19" s="748">
        <v>6</v>
      </c>
      <c r="B19" s="749" t="s">
        <v>2589</v>
      </c>
      <c r="C19" s="750">
        <f ca="1">C7+C10+C16+C17+C18</f>
        <v>0</v>
      </c>
      <c r="D19" s="757"/>
      <c r="E19" s="750"/>
      <c r="F19" s="758"/>
      <c r="G19" s="777" t="s">
        <v>2590</v>
      </c>
      <c r="H19" s="723"/>
      <c r="I19" s="723"/>
      <c r="J19" s="723"/>
      <c r="K19" s="723"/>
      <c r="L19" s="723"/>
      <c r="M19" s="723"/>
      <c r="N19" s="723"/>
      <c r="O19" s="723"/>
      <c r="P19" s="723"/>
      <c r="Q19" s="723"/>
      <c r="R19" s="723"/>
      <c r="S19" s="723"/>
      <c r="T19" s="723"/>
      <c r="U19" s="723"/>
      <c r="V19" s="723"/>
      <c r="W19" s="723"/>
      <c r="X19" s="723"/>
      <c r="Y19" s="723"/>
    </row>
    <row r="20" s="724" customFormat="1" ht="26" spans="1:25">
      <c r="A20" s="748">
        <v>7</v>
      </c>
      <c r="B20" s="749" t="s">
        <v>2591</v>
      </c>
      <c r="C20" s="750">
        <f ca="1">ROUND(C19*F20,0)</f>
        <v>0</v>
      </c>
      <c r="D20" s="757"/>
      <c r="E20" s="750"/>
      <c r="F20" s="779"/>
      <c r="G20" s="777" t="s">
        <v>2592</v>
      </c>
      <c r="H20" s="723"/>
      <c r="I20" s="723"/>
      <c r="J20" s="723"/>
      <c r="K20" s="723"/>
      <c r="L20" s="723"/>
      <c r="M20" s="723"/>
      <c r="N20" s="723"/>
      <c r="O20" s="723"/>
      <c r="P20" s="723"/>
      <c r="Q20" s="723"/>
      <c r="R20" s="723"/>
      <c r="S20" s="723"/>
      <c r="T20" s="723"/>
      <c r="U20" s="723"/>
      <c r="V20" s="723"/>
      <c r="W20" s="723"/>
      <c r="X20" s="723"/>
      <c r="Y20" s="723"/>
    </row>
    <row r="21" s="724" customFormat="1" ht="13" spans="1:25">
      <c r="A21" s="748">
        <v>8</v>
      </c>
      <c r="B21" s="749" t="s">
        <v>2593</v>
      </c>
      <c r="C21" s="750">
        <f ca="1">C19+C20</f>
        <v>0</v>
      </c>
      <c r="D21" s="757"/>
      <c r="E21" s="750"/>
      <c r="F21" s="758"/>
      <c r="G21" s="777" t="s">
        <v>2594</v>
      </c>
      <c r="H21" s="723"/>
      <c r="I21" s="723"/>
      <c r="J21" s="723"/>
      <c r="K21" s="723"/>
      <c r="L21" s="723"/>
      <c r="M21" s="723"/>
      <c r="N21" s="723"/>
      <c r="O21" s="723"/>
      <c r="P21" s="723"/>
      <c r="Q21" s="723"/>
      <c r="R21" s="723"/>
      <c r="S21" s="723"/>
      <c r="T21" s="723"/>
      <c r="U21" s="723"/>
      <c r="V21" s="723"/>
      <c r="W21" s="723"/>
      <c r="X21" s="723"/>
      <c r="Y21" s="723"/>
    </row>
    <row r="22" s="724" customFormat="1" ht="13.5" customHeight="1" spans="1:25">
      <c r="A22" s="748">
        <v>9</v>
      </c>
      <c r="B22" s="749" t="s">
        <v>2595</v>
      </c>
      <c r="C22" s="750">
        <f ca="1">ROUND(C21*F22,0)</f>
        <v>0</v>
      </c>
      <c r="D22" s="757"/>
      <c r="E22" s="750"/>
      <c r="F22" s="780">
        <f>'数据-取费表'!AP16</f>
        <v>0.919</v>
      </c>
      <c r="G22" s="777" t="s">
        <v>2596</v>
      </c>
      <c r="H22" s="723"/>
      <c r="I22" s="723"/>
      <c r="J22" s="723"/>
      <c r="K22" s="723"/>
      <c r="L22" s="723"/>
      <c r="M22" s="723"/>
      <c r="N22" s="723"/>
      <c r="O22" s="723"/>
      <c r="P22" s="723"/>
      <c r="Q22" s="723"/>
      <c r="R22" s="723"/>
      <c r="S22" s="723"/>
      <c r="T22" s="723"/>
      <c r="U22" s="723"/>
      <c r="V22" s="723"/>
      <c r="W22" s="723"/>
      <c r="X22" s="723"/>
      <c r="Y22" s="723"/>
    </row>
    <row r="23" s="724" customFormat="1" ht="13.15" customHeight="1" spans="1:25">
      <c r="A23" s="781">
        <v>10</v>
      </c>
      <c r="B23" s="782" t="s">
        <v>2597</v>
      </c>
      <c r="C23" s="783">
        <f ca="1">C22</f>
        <v>0</v>
      </c>
      <c r="D23" s="784"/>
      <c r="E23" s="783"/>
      <c r="F23" s="785"/>
      <c r="G23" s="786"/>
      <c r="H23" s="723"/>
      <c r="I23" s="723"/>
      <c r="J23" s="723"/>
      <c r="K23" s="723"/>
      <c r="L23" s="723"/>
      <c r="M23" s="723"/>
      <c r="N23" s="723"/>
      <c r="O23" s="723"/>
      <c r="P23" s="723"/>
      <c r="Q23" s="723"/>
      <c r="R23" s="723"/>
      <c r="S23" s="723"/>
      <c r="T23" s="723"/>
      <c r="U23" s="723"/>
      <c r="V23" s="723"/>
      <c r="W23" s="723"/>
      <c r="X23" s="723"/>
      <c r="Y23" s="723"/>
    </row>
    <row r="24" s="725" customFormat="1" spans="1:5">
      <c r="A24" s="787"/>
      <c r="D24" s="76"/>
      <c r="E24" s="76"/>
    </row>
    <row r="25" s="725" customFormat="1" spans="1:5">
      <c r="A25" s="787"/>
      <c r="D25" s="76"/>
      <c r="E25" s="76"/>
    </row>
    <row r="26" s="725" customFormat="1" spans="1:5">
      <c r="A26" s="787"/>
      <c r="D26" s="76"/>
      <c r="E26" s="76"/>
    </row>
    <row r="27" s="725" customFormat="1" spans="1:5">
      <c r="A27" s="787"/>
      <c r="D27" s="76"/>
      <c r="E27" s="76"/>
    </row>
    <row r="28" s="725" customFormat="1" spans="1:5">
      <c r="A28" s="787"/>
      <c r="D28" s="76"/>
      <c r="E28" s="76"/>
    </row>
    <row r="29" s="725" customFormat="1" spans="1:5">
      <c r="A29" s="787"/>
      <c r="D29" s="76"/>
      <c r="E29" s="76"/>
    </row>
    <row r="30" s="725" customFormat="1" spans="1:5">
      <c r="A30" s="787"/>
      <c r="D30" s="76"/>
      <c r="E30" s="76"/>
    </row>
    <row r="31" s="725" customFormat="1" spans="1:5">
      <c r="A31" s="787"/>
      <c r="D31" s="76"/>
      <c r="E31" s="76"/>
    </row>
    <row r="32" s="725" customFormat="1" spans="1:5">
      <c r="A32" s="787"/>
      <c r="D32" s="76"/>
      <c r="E32" s="76"/>
    </row>
    <row r="33" s="725" customFormat="1" spans="1:5">
      <c r="A33" s="787"/>
      <c r="D33" s="76"/>
      <c r="E33" s="76"/>
    </row>
    <row r="34" s="725" customFormat="1" spans="1:5">
      <c r="A34" s="787"/>
      <c r="D34" s="76"/>
      <c r="E34" s="76"/>
    </row>
    <row r="35" s="725" customFormat="1" spans="1:5">
      <c r="A35" s="787"/>
      <c r="D35" s="76"/>
      <c r="E35" s="76"/>
    </row>
    <row r="36" s="725" customFormat="1" spans="1:5">
      <c r="A36" s="787"/>
      <c r="D36" s="76"/>
      <c r="E36" s="76"/>
    </row>
    <row r="37" s="725" customFormat="1" spans="1:5">
      <c r="A37" s="787"/>
      <c r="D37" s="76"/>
      <c r="E37" s="76"/>
    </row>
    <row r="38" s="725" customFormat="1" spans="1:5">
      <c r="A38" s="787"/>
      <c r="D38" s="76"/>
      <c r="E38" s="76"/>
    </row>
    <row r="39" s="725" customFormat="1" spans="1:5">
      <c r="A39" s="787"/>
      <c r="D39" s="76"/>
      <c r="E39" s="76"/>
    </row>
    <row r="40" s="725" customFormat="1" spans="1:5">
      <c r="A40" s="787"/>
      <c r="D40" s="76"/>
      <c r="E40" s="76"/>
    </row>
    <row r="41" s="725" customFormat="1" spans="1:5">
      <c r="A41" s="787"/>
      <c r="D41" s="76"/>
      <c r="E41" s="76"/>
    </row>
    <row r="42" s="725" customFormat="1" spans="1:5">
      <c r="A42" s="787"/>
      <c r="D42" s="76"/>
      <c r="E42" s="76"/>
    </row>
    <row r="43" s="725" customFormat="1" spans="1:5">
      <c r="A43" s="787"/>
      <c r="D43" s="76"/>
      <c r="E43" s="76"/>
    </row>
    <row r="44" s="725" customFormat="1" spans="1:5">
      <c r="A44" s="787"/>
      <c r="D44" s="76"/>
      <c r="E44" s="76"/>
    </row>
    <row r="45" s="725" customFormat="1" spans="1:5">
      <c r="A45" s="787"/>
      <c r="D45" s="76"/>
      <c r="E45" s="76"/>
    </row>
    <row r="46" s="725" customFormat="1" spans="1:5">
      <c r="A46" s="787"/>
      <c r="D46" s="76"/>
      <c r="E46" s="76"/>
    </row>
    <row r="47" s="725" customFormat="1" spans="1:5">
      <c r="A47" s="787"/>
      <c r="D47" s="76"/>
      <c r="E47" s="76"/>
    </row>
    <row r="48" s="725" customFormat="1" spans="1:5">
      <c r="A48" s="787"/>
      <c r="D48" s="76"/>
      <c r="E48" s="76"/>
    </row>
    <row r="49" s="725" customFormat="1" spans="1:5">
      <c r="A49" s="787"/>
      <c r="D49" s="76"/>
      <c r="E49" s="76"/>
    </row>
    <row r="50" s="725" customFormat="1" spans="1:5">
      <c r="A50" s="787"/>
      <c r="D50" s="76"/>
      <c r="E50" s="76"/>
    </row>
    <row r="51" s="725" customFormat="1" spans="1:5">
      <c r="A51" s="787"/>
      <c r="D51" s="76"/>
      <c r="E51" s="76"/>
    </row>
    <row r="52" s="725" customFormat="1" spans="1:5">
      <c r="A52" s="787"/>
      <c r="D52" s="76"/>
      <c r="E52" s="76"/>
    </row>
    <row r="53" s="725" customFormat="1" spans="1:5">
      <c r="A53" s="787"/>
      <c r="D53" s="76"/>
      <c r="E53" s="76"/>
    </row>
    <row r="54" s="725" customFormat="1" spans="1:5">
      <c r="A54" s="787"/>
      <c r="D54" s="76"/>
      <c r="E54" s="76"/>
    </row>
    <row r="55" s="725" customFormat="1" spans="1:5">
      <c r="A55" s="787"/>
      <c r="D55" s="76"/>
      <c r="E55" s="76"/>
    </row>
    <row r="56" s="725" customFormat="1" spans="1:5">
      <c r="A56" s="787"/>
      <c r="D56" s="76"/>
      <c r="E56" s="76"/>
    </row>
    <row r="57" s="725" customFormat="1" spans="1:5">
      <c r="A57" s="787"/>
      <c r="D57" s="76"/>
      <c r="E57" s="76"/>
    </row>
    <row r="58" s="725" customFormat="1" spans="1:5">
      <c r="A58" s="787"/>
      <c r="D58" s="76"/>
      <c r="E58" s="76"/>
    </row>
    <row r="59" s="725" customFormat="1" spans="1:5">
      <c r="A59" s="787"/>
      <c r="D59" s="76"/>
      <c r="E59" s="76"/>
    </row>
    <row r="60" s="725" customFormat="1" spans="1:5">
      <c r="A60" s="787"/>
      <c r="D60" s="76"/>
      <c r="E60" s="76"/>
    </row>
    <row r="61" s="725" customFormat="1" spans="1:5">
      <c r="A61" s="787"/>
      <c r="D61" s="76"/>
      <c r="E61" s="76"/>
    </row>
    <row r="62" s="725" customFormat="1" spans="1:5">
      <c r="A62" s="787"/>
      <c r="D62" s="76"/>
      <c r="E62" s="76"/>
    </row>
    <row r="63" s="725" customFormat="1" spans="1:5">
      <c r="A63" s="787"/>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4545454545455" style="207" customWidth="1"/>
    <col min="2" max="2" width="15.7272727272727" style="207" customWidth="1"/>
    <col min="3" max="3" width="15.0909090909091"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636" t="s">
        <v>2598</v>
      </c>
      <c r="C1" s="637" t="s">
        <v>2379</v>
      </c>
      <c r="D1" s="638"/>
      <c r="E1" s="219"/>
      <c r="F1" s="215"/>
      <c r="G1" s="216" t="s">
        <v>2381</v>
      </c>
      <c r="H1" s="214"/>
      <c r="I1" s="214"/>
      <c r="J1" s="214"/>
      <c r="K1" s="397"/>
      <c r="L1" s="398"/>
      <c r="M1" s="399"/>
      <c r="N1" s="399"/>
      <c r="O1" s="399"/>
      <c r="P1" s="648"/>
      <c r="Q1" s="648"/>
      <c r="R1" s="648"/>
      <c r="S1" s="648"/>
      <c r="T1" s="648"/>
      <c r="U1" s="648"/>
      <c r="V1" s="648"/>
      <c r="W1" s="648"/>
      <c r="X1" s="648"/>
      <c r="Y1" s="648"/>
      <c r="Z1" s="648"/>
      <c r="AA1" s="648"/>
      <c r="AB1" s="648"/>
      <c r="AC1" s="665"/>
    </row>
    <row r="2" s="635" customFormat="1" ht="28.5" customHeight="1" spans="1:29">
      <c r="A2" s="217" t="s">
        <v>1005</v>
      </c>
      <c r="B2" s="639" t="e">
        <f>ROUND(B3*D3/10000,0)</f>
        <v>#DIV/0!</v>
      </c>
      <c r="C2" s="219"/>
      <c r="D2" s="219"/>
      <c r="E2" s="219"/>
      <c r="F2" s="640"/>
      <c r="G2" s="219"/>
      <c r="H2" s="219"/>
      <c r="I2" s="219"/>
      <c r="J2" s="219"/>
      <c r="K2" s="649"/>
      <c r="L2" s="650"/>
      <c r="M2" s="651"/>
      <c r="N2" s="651"/>
      <c r="O2" s="651"/>
      <c r="P2" s="652"/>
      <c r="Q2" s="652"/>
      <c r="R2" s="652"/>
      <c r="S2" s="652"/>
      <c r="T2" s="652"/>
      <c r="U2" s="652"/>
      <c r="V2" s="652"/>
      <c r="W2" s="652"/>
      <c r="X2" s="652"/>
      <c r="Y2" s="652"/>
      <c r="Z2" s="652"/>
      <c r="AA2" s="652"/>
      <c r="AB2" s="652"/>
      <c r="AC2" s="666"/>
    </row>
    <row r="3" s="635" customFormat="1" ht="28.5" customHeight="1" spans="1:29">
      <c r="A3" s="222" t="s">
        <v>2382</v>
      </c>
      <c r="B3" s="225" t="e">
        <f>C49</f>
        <v>#DIV/0!</v>
      </c>
      <c r="C3" s="224" t="s">
        <v>2383</v>
      </c>
      <c r="D3" s="225">
        <f>SUMIF('数据-汇总表'!$C19:$C33,D1,'数据-汇总表'!$E19:$E33)</f>
        <v>0</v>
      </c>
      <c r="E3" s="219"/>
      <c r="F3" s="640"/>
      <c r="G3" s="219"/>
      <c r="H3" s="219"/>
      <c r="I3" s="219"/>
      <c r="J3" s="219"/>
      <c r="K3" s="649"/>
      <c r="L3" s="650"/>
      <c r="M3" s="651"/>
      <c r="N3" s="651"/>
      <c r="O3" s="651"/>
      <c r="P3" s="652"/>
      <c r="Q3" s="652"/>
      <c r="R3" s="652"/>
      <c r="S3" s="652"/>
      <c r="T3" s="652"/>
      <c r="U3" s="652"/>
      <c r="V3" s="652"/>
      <c r="W3" s="652"/>
      <c r="X3" s="652"/>
      <c r="Y3" s="652"/>
      <c r="Z3" s="652"/>
      <c r="AA3" s="652"/>
      <c r="AB3" s="652"/>
      <c r="AC3" s="667"/>
    </row>
    <row r="4" spans="1:29">
      <c r="A4" s="226" t="s">
        <v>1054</v>
      </c>
      <c r="B4" s="227"/>
      <c r="C4" s="228" t="s">
        <v>1055</v>
      </c>
      <c r="D4" s="229"/>
      <c r="E4" s="230" t="s">
        <v>1056</v>
      </c>
      <c r="F4" s="231"/>
      <c r="G4" s="228" t="s">
        <v>1057</v>
      </c>
      <c r="H4" s="229"/>
      <c r="I4" s="228" t="s">
        <v>1058</v>
      </c>
      <c r="J4" s="229"/>
      <c r="K4" s="653" t="s">
        <v>1059</v>
      </c>
      <c r="L4" s="404"/>
      <c r="M4" s="405"/>
      <c r="N4" s="405"/>
      <c r="O4" s="405"/>
      <c r="P4" s="406" t="s">
        <v>1060</v>
      </c>
      <c r="Q4" s="482"/>
      <c r="R4" s="483" t="s">
        <v>1056</v>
      </c>
      <c r="S4" s="484"/>
      <c r="T4" s="483" t="s">
        <v>1057</v>
      </c>
      <c r="U4" s="484"/>
      <c r="V4" s="485" t="s">
        <v>1058</v>
      </c>
      <c r="W4" s="485"/>
      <c r="X4" s="486"/>
      <c r="Y4" s="483" t="s">
        <v>1060</v>
      </c>
      <c r="Z4" s="484"/>
      <c r="AA4" s="516" t="s">
        <v>1056</v>
      </c>
      <c r="AB4" s="516" t="s">
        <v>1057</v>
      </c>
      <c r="AC4" s="516" t="s">
        <v>1058</v>
      </c>
    </row>
    <row r="5" spans="1:29">
      <c r="A5" s="232"/>
      <c r="B5" s="233"/>
      <c r="C5" s="234" t="s">
        <v>1061</v>
      </c>
      <c r="D5" s="235"/>
      <c r="E5" s="236" t="s">
        <v>1241</v>
      </c>
      <c r="F5" s="237"/>
      <c r="G5" s="234" t="s">
        <v>1242</v>
      </c>
      <c r="H5" s="235"/>
      <c r="I5" s="234" t="s">
        <v>1243</v>
      </c>
      <c r="J5" s="235"/>
      <c r="K5" s="654"/>
      <c r="L5" s="404"/>
      <c r="M5" s="405"/>
      <c r="N5" s="405"/>
      <c r="O5" s="405"/>
      <c r="P5" s="407"/>
      <c r="Q5" s="487"/>
      <c r="R5" s="488"/>
      <c r="S5" s="489"/>
      <c r="T5" s="488"/>
      <c r="U5" s="489"/>
      <c r="V5" s="485"/>
      <c r="W5" s="485"/>
      <c r="X5" s="486"/>
      <c r="Y5" s="488"/>
      <c r="Z5" s="489"/>
      <c r="AA5" s="486"/>
      <c r="AB5" s="486"/>
      <c r="AC5" s="486"/>
    </row>
    <row r="6" ht="14.75" spans="1:29">
      <c r="A6" s="238"/>
      <c r="B6" s="239"/>
      <c r="C6" s="240" t="s">
        <v>1062</v>
      </c>
      <c r="D6" s="241"/>
      <c r="E6" s="242" t="s">
        <v>1062</v>
      </c>
      <c r="F6" s="243"/>
      <c r="G6" s="240" t="s">
        <v>1062</v>
      </c>
      <c r="H6" s="241"/>
      <c r="I6" s="240" t="s">
        <v>1062</v>
      </c>
      <c r="J6" s="241"/>
      <c r="K6" s="654" t="s">
        <v>1063</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1064</v>
      </c>
      <c r="C7" s="246">
        <f>'数据-取费表'!B2</f>
        <v>45734</v>
      </c>
      <c r="D7" s="247">
        <v>100</v>
      </c>
      <c r="E7" s="248"/>
      <c r="F7" s="249">
        <f>SUMIF(58:58,YEAR(E7)&amp;"-"&amp;MONTH(E7),59:59)</f>
        <v>0</v>
      </c>
      <c r="G7" s="250"/>
      <c r="H7" s="247">
        <f>SUMIF(58:58,YEAR(G7)&amp;"-"&amp;MONTH(G7),59:59)</f>
        <v>0</v>
      </c>
      <c r="I7" s="250"/>
      <c r="J7" s="247">
        <f>SUMIF(58:58,YEAR(I7)&amp;"-"&amp;MONTH(I7),59:59)</f>
        <v>0</v>
      </c>
      <c r="K7" s="655"/>
      <c r="L7" s="410"/>
      <c r="M7" s="411"/>
      <c r="N7" s="411"/>
      <c r="O7" s="411"/>
      <c r="P7" s="412" t="s">
        <v>1065</v>
      </c>
      <c r="Q7" s="493"/>
      <c r="R7" s="494" t="s">
        <v>1066</v>
      </c>
      <c r="S7" s="495">
        <f t="shared" ref="S7:S15" si="0">F7</f>
        <v>0</v>
      </c>
      <c r="T7" s="494" t="s">
        <v>1066</v>
      </c>
      <c r="U7" s="495">
        <f t="shared" ref="U7:U15" si="1">H7</f>
        <v>0</v>
      </c>
      <c r="V7" s="494" t="s">
        <v>1066</v>
      </c>
      <c r="W7" s="495">
        <f t="shared" ref="W7:W15" si="2">J7</f>
        <v>0</v>
      </c>
      <c r="X7" s="496"/>
      <c r="Y7" s="412" t="s">
        <v>1065</v>
      </c>
      <c r="Z7" s="497"/>
      <c r="AA7" s="518" t="e">
        <f>D7/F7</f>
        <v>#DIV/0!</v>
      </c>
      <c r="AB7" s="518" t="e">
        <f>D7/H7</f>
        <v>#DIV/0!</v>
      </c>
      <c r="AC7" s="518" t="e">
        <f>D7/J7</f>
        <v>#DIV/0!</v>
      </c>
    </row>
    <row r="8" s="202" customFormat="1" ht="14.75" spans="1:29">
      <c r="A8" s="251"/>
      <c r="B8" s="252" t="s">
        <v>1067</v>
      </c>
      <c r="C8" s="253" t="s">
        <v>1068</v>
      </c>
      <c r="D8" s="247">
        <v>100</v>
      </c>
      <c r="E8" s="641"/>
      <c r="F8" s="249">
        <f>SUMIF(61:61,E8,62:62)-SUMIF(61:61,C8,62:62)+100</f>
        <v>0</v>
      </c>
      <c r="G8" s="253"/>
      <c r="H8" s="247">
        <f>SUMIF(61:61,G8,62:62)-SUMIF(61:61,C8,62:62)+100</f>
        <v>0</v>
      </c>
      <c r="I8" s="641"/>
      <c r="J8" s="247">
        <f>SUMIF(61:61,I8,62:62)-SUMIF(61:61,C8,62:62)+100</f>
        <v>0</v>
      </c>
      <c r="K8" s="655"/>
      <c r="L8" s="410"/>
      <c r="M8" s="411"/>
      <c r="N8" s="411"/>
      <c r="O8" s="411"/>
      <c r="P8" s="412" t="s">
        <v>1070</v>
      </c>
      <c r="Q8" s="497"/>
      <c r="R8" s="494" t="s">
        <v>1066</v>
      </c>
      <c r="S8" s="495">
        <f t="shared" si="0"/>
        <v>0</v>
      </c>
      <c r="T8" s="494" t="s">
        <v>1066</v>
      </c>
      <c r="U8" s="495">
        <f t="shared" si="1"/>
        <v>0</v>
      </c>
      <c r="V8" s="494" t="s">
        <v>1066</v>
      </c>
      <c r="W8" s="495">
        <f t="shared" si="2"/>
        <v>0</v>
      </c>
      <c r="X8" s="496"/>
      <c r="Y8" s="412" t="s">
        <v>1070</v>
      </c>
      <c r="Z8" s="497"/>
      <c r="AA8" s="518" t="e">
        <f t="shared" ref="AA8:AA46" si="3">D8/F8</f>
        <v>#DIV/0!</v>
      </c>
      <c r="AB8" s="518" t="e">
        <f t="shared" ref="AB8:AB46" si="4">D8/H8</f>
        <v>#DIV/0!</v>
      </c>
      <c r="AC8" s="518" t="e">
        <f t="shared" ref="AC8:AC46" si="5">D8/J8</f>
        <v>#DIV/0!</v>
      </c>
    </row>
    <row r="9" s="202" customFormat="1" spans="1:29">
      <c r="A9" s="254"/>
      <c r="B9" s="255" t="s">
        <v>1071</v>
      </c>
      <c r="C9" s="256"/>
      <c r="D9" s="257">
        <v>100</v>
      </c>
      <c r="E9" s="550"/>
      <c r="F9" s="642">
        <f>SUMIF(63:63,E9,64:64)-SUMIF(63:63,C9,64:64)+100</f>
        <v>100</v>
      </c>
      <c r="G9" s="258"/>
      <c r="H9" s="257">
        <f>SUMIF(63:63,G9,64:64)-SUMIF(63:63,C9,64:64)+100</f>
        <v>100</v>
      </c>
      <c r="I9" s="258"/>
      <c r="J9" s="257">
        <f>SUMIF(63:63,I9,64:64)-SUMIF(63:63,C9,64:64)+100</f>
        <v>100</v>
      </c>
      <c r="K9" s="655"/>
      <c r="L9" s="410"/>
      <c r="M9" s="411"/>
      <c r="N9" s="411"/>
      <c r="O9" s="413"/>
      <c r="P9" s="414" t="s">
        <v>1074</v>
      </c>
      <c r="Q9" s="498" t="str">
        <f t="shared" ref="Q9:Q15" si="6">B9</f>
        <v>用途</v>
      </c>
      <c r="R9" s="494" t="s">
        <v>1066</v>
      </c>
      <c r="S9" s="495">
        <f t="shared" si="0"/>
        <v>100</v>
      </c>
      <c r="T9" s="494" t="s">
        <v>1066</v>
      </c>
      <c r="U9" s="495">
        <f t="shared" si="1"/>
        <v>100</v>
      </c>
      <c r="V9" s="494" t="s">
        <v>1066</v>
      </c>
      <c r="W9" s="495">
        <f t="shared" si="2"/>
        <v>100</v>
      </c>
      <c r="X9" s="496"/>
      <c r="Y9" s="498" t="s">
        <v>1075</v>
      </c>
      <c r="Z9" s="519" t="str">
        <f t="shared" ref="Z9:Z15" si="7">Q9</f>
        <v>用途</v>
      </c>
      <c r="AA9" s="518">
        <f t="shared" si="3"/>
        <v>1</v>
      </c>
      <c r="AB9" s="518">
        <f t="shared" si="4"/>
        <v>1</v>
      </c>
      <c r="AC9" s="518">
        <f t="shared" si="5"/>
        <v>1</v>
      </c>
    </row>
    <row r="10" s="203" customFormat="1" ht="28" spans="1:29">
      <c r="A10" s="259"/>
      <c r="B10" s="252" t="s">
        <v>1076</v>
      </c>
      <c r="C10" s="260"/>
      <c r="D10" s="261">
        <v>100</v>
      </c>
      <c r="E10" s="262"/>
      <c r="F10" s="596">
        <f>SUMIF(65:65,E10,66:66)-SUMIF(65:65,C10,66:66)+100</f>
        <v>100</v>
      </c>
      <c r="G10" s="260"/>
      <c r="H10" s="261">
        <f>SUMIF(65:65,G10,66:66)-SUMIF(65:65,C10,66:66)+100</f>
        <v>100</v>
      </c>
      <c r="I10" s="260"/>
      <c r="J10" s="261">
        <f>SUMIF(65:65,I10,66:66)-SUMIF(65:65,C10,66:66)+100</f>
        <v>100</v>
      </c>
      <c r="K10" s="655"/>
      <c r="L10" s="415"/>
      <c r="M10" s="416"/>
      <c r="N10" s="416"/>
      <c r="O10" s="417"/>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spans="1:29">
      <c r="A11" s="583"/>
      <c r="B11" s="252" t="s">
        <v>1077</v>
      </c>
      <c r="C11" s="584"/>
      <c r="D11" s="261">
        <v>100</v>
      </c>
      <c r="E11" s="585"/>
      <c r="F11" s="596" t="e">
        <f>LOOKUP(E11,68:68,69:69)-LOOKUP(C11,68:68,69:69)+100</f>
        <v>#N/A</v>
      </c>
      <c r="G11" s="584"/>
      <c r="H11" s="261" t="e">
        <f>LOOKUP(G11,68:68,69:69)-LOOKUP(C11,68:68,69:69)+100</f>
        <v>#N/A</v>
      </c>
      <c r="I11" s="584"/>
      <c r="J11" s="261" t="e">
        <f>LOOKUP(I11,68:68,69:69)-LOOKUP(C11,68:68,69:69)+100</f>
        <v>#N/A</v>
      </c>
      <c r="K11" s="656"/>
      <c r="L11" s="419"/>
      <c r="M11" s="405"/>
      <c r="N11" s="405"/>
      <c r="O11" s="420"/>
      <c r="P11" s="414"/>
      <c r="Q11" s="498" t="str">
        <f t="shared" si="6"/>
        <v>容积率</v>
      </c>
      <c r="R11" s="494" t="s">
        <v>1066</v>
      </c>
      <c r="S11" s="495" t="e">
        <f t="shared" si="0"/>
        <v>#N/A</v>
      </c>
      <c r="T11" s="494" t="s">
        <v>1066</v>
      </c>
      <c r="U11" s="495" t="e">
        <f t="shared" si="1"/>
        <v>#N/A</v>
      </c>
      <c r="V11" s="494" t="s">
        <v>1066</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57"/>
      <c r="L12" s="410"/>
      <c r="M12" s="411"/>
      <c r="N12" s="411"/>
      <c r="O12" s="413"/>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57"/>
      <c r="L13" s="421"/>
      <c r="M13" s="405"/>
      <c r="N13" s="405"/>
      <c r="O13" s="420"/>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57"/>
      <c r="L14" s="421"/>
      <c r="M14" s="405"/>
      <c r="N14" s="405"/>
      <c r="O14" s="420"/>
      <c r="P14" s="414"/>
      <c r="Q14" s="498">
        <f t="shared" si="6"/>
        <v>111</v>
      </c>
      <c r="R14" s="494" t="s">
        <v>1066</v>
      </c>
      <c r="S14" s="495">
        <f t="shared" si="0"/>
        <v>100</v>
      </c>
      <c r="T14" s="494" t="s">
        <v>1066</v>
      </c>
      <c r="U14" s="495">
        <f t="shared" si="1"/>
        <v>100</v>
      </c>
      <c r="V14" s="494" t="s">
        <v>1066</v>
      </c>
      <c r="W14" s="495">
        <f t="shared" si="2"/>
        <v>100</v>
      </c>
      <c r="X14" s="496"/>
      <c r="Y14" s="498"/>
      <c r="Z14" s="519">
        <f t="shared" si="7"/>
        <v>111</v>
      </c>
      <c r="AA14" s="518">
        <f t="shared" si="3"/>
        <v>1</v>
      </c>
      <c r="AB14" s="518">
        <f t="shared" si="4"/>
        <v>1</v>
      </c>
      <c r="AC14" s="518">
        <f t="shared" si="5"/>
        <v>1</v>
      </c>
    </row>
    <row r="15" ht="98" spans="1:29">
      <c r="A15" s="272" t="s">
        <v>1079</v>
      </c>
      <c r="B15" s="273" t="s">
        <v>223</v>
      </c>
      <c r="C15" s="620"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58"/>
      <c r="L15" s="421"/>
      <c r="M15" s="405"/>
      <c r="N15" s="405"/>
      <c r="O15" s="420"/>
      <c r="P15" s="423" t="s">
        <v>1080</v>
      </c>
      <c r="Q15" s="414" t="str">
        <f t="shared" si="6"/>
        <v>居住社区成熟度</v>
      </c>
      <c r="R15" s="499" t="s">
        <v>1066</v>
      </c>
      <c r="S15" s="500">
        <f t="shared" si="0"/>
        <v>100</v>
      </c>
      <c r="T15" s="499" t="s">
        <v>1066</v>
      </c>
      <c r="U15" s="500">
        <f t="shared" si="1"/>
        <v>100</v>
      </c>
      <c r="V15" s="499" t="s">
        <v>1066</v>
      </c>
      <c r="W15" s="500">
        <f t="shared" si="2"/>
        <v>100</v>
      </c>
      <c r="X15" s="486"/>
      <c r="Y15" s="423" t="s">
        <v>1080</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59"/>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58"/>
      <c r="L17" s="421"/>
      <c r="M17" s="405"/>
      <c r="N17" s="405"/>
      <c r="O17" s="420"/>
      <c r="P17" s="425"/>
      <c r="Q17" s="414" t="str">
        <f>B17</f>
        <v>交通便捷度</v>
      </c>
      <c r="R17" s="499" t="s">
        <v>1066</v>
      </c>
      <c r="S17" s="500">
        <f>F17</f>
        <v>100</v>
      </c>
      <c r="T17" s="499" t="s">
        <v>1066</v>
      </c>
      <c r="U17" s="500">
        <f>H17</f>
        <v>100</v>
      </c>
      <c r="V17" s="499" t="s">
        <v>1066</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59"/>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21"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58"/>
      <c r="L19" s="421"/>
      <c r="M19" s="405"/>
      <c r="N19" s="405"/>
      <c r="O19" s="420"/>
      <c r="P19" s="425"/>
      <c r="Q19" s="414" t="str">
        <f>B19</f>
        <v>公共配套设施</v>
      </c>
      <c r="R19" s="499" t="s">
        <v>1066</v>
      </c>
      <c r="S19" s="500">
        <f>F19</f>
        <v>100</v>
      </c>
      <c r="T19" s="499" t="s">
        <v>1066</v>
      </c>
      <c r="U19" s="500">
        <f>H19</f>
        <v>100</v>
      </c>
      <c r="V19" s="499" t="s">
        <v>1066</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59"/>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22"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58"/>
      <c r="L21" s="421"/>
      <c r="M21" s="405"/>
      <c r="N21" s="405"/>
      <c r="O21" s="420"/>
      <c r="P21" s="425"/>
      <c r="Q21" s="414" t="str">
        <f>B21</f>
        <v>基础设施水平</v>
      </c>
      <c r="R21" s="499" t="s">
        <v>1066</v>
      </c>
      <c r="S21" s="500">
        <f>F21</f>
        <v>100</v>
      </c>
      <c r="T21" s="499" t="s">
        <v>1066</v>
      </c>
      <c r="U21" s="500">
        <f>H21</f>
        <v>100</v>
      </c>
      <c r="V21" s="499" t="s">
        <v>1066</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60"/>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2599</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58"/>
      <c r="L23" s="421"/>
      <c r="M23" s="405"/>
      <c r="N23" s="405"/>
      <c r="O23" s="420"/>
      <c r="P23" s="425"/>
      <c r="Q23" s="414" t="str">
        <f>B23</f>
        <v>自然及人文环境</v>
      </c>
      <c r="R23" s="499" t="s">
        <v>1066</v>
      </c>
      <c r="S23" s="500">
        <f>F23</f>
        <v>100</v>
      </c>
      <c r="T23" s="499" t="s">
        <v>1066</v>
      </c>
      <c r="U23" s="500">
        <f>H23</f>
        <v>100</v>
      </c>
      <c r="V23" s="499" t="s">
        <v>1066</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59"/>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2600</v>
      </c>
      <c r="C25" s="318"/>
      <c r="D25" s="271">
        <v>100</v>
      </c>
      <c r="E25" s="643"/>
      <c r="F25" s="301">
        <f>SUMIF(86:86,E25,87:87)-SUMIF(86:86,C25,87:87)+100</f>
        <v>100</v>
      </c>
      <c r="G25" s="628"/>
      <c r="H25" s="271">
        <f>SUMIF(86:86,G25,87:87)-SUMIF(86:86,C25,87:87)+100</f>
        <v>100</v>
      </c>
      <c r="I25" s="643"/>
      <c r="J25" s="271">
        <f>SUMIF(86:86,I25,87:87)-SUMIF(86:86,C25,87:87)+100</f>
        <v>100</v>
      </c>
      <c r="K25" s="656"/>
      <c r="L25" s="421"/>
      <c r="M25" s="405"/>
      <c r="N25" s="405"/>
      <c r="O25" s="420"/>
      <c r="P25" s="425"/>
      <c r="Q25" s="414" t="str">
        <f t="shared" ref="Q25:Q46" si="8">B25</f>
        <v>楼层-1</v>
      </c>
      <c r="R25" s="499" t="s">
        <v>1066</v>
      </c>
      <c r="S25" s="500">
        <f>F25</f>
        <v>100</v>
      </c>
      <c r="T25" s="499" t="s">
        <v>1066</v>
      </c>
      <c r="U25" s="500">
        <f>H25</f>
        <v>100</v>
      </c>
      <c r="V25" s="499" t="s">
        <v>1066</v>
      </c>
      <c r="W25" s="500">
        <f>J25</f>
        <v>100</v>
      </c>
      <c r="X25" s="486"/>
      <c r="Y25" s="425"/>
      <c r="Z25" s="485" t="str">
        <f>Q25</f>
        <v>楼层-1</v>
      </c>
      <c r="AA25" s="505">
        <f t="shared" si="3"/>
        <v>1</v>
      </c>
      <c r="AB25" s="505">
        <f t="shared" si="4"/>
        <v>1</v>
      </c>
      <c r="AC25" s="505">
        <f t="shared" si="5"/>
        <v>1</v>
      </c>
    </row>
    <row r="26" ht="15.5" spans="1:29">
      <c r="A26" s="279"/>
      <c r="B26" s="313" t="s">
        <v>2388</v>
      </c>
      <c r="C26" s="318"/>
      <c r="D26" s="271">
        <v>100</v>
      </c>
      <c r="E26" s="643"/>
      <c r="F26" s="301">
        <f>SUMIF(88:88,E26,89:89)-SUMIF(88:88,C26,89:89)+100</f>
        <v>100</v>
      </c>
      <c r="G26" s="628"/>
      <c r="H26" s="271">
        <f>SUMIF(88:88,G26,89:89)-SUMIF(88:88,C26,89:89)+100</f>
        <v>100</v>
      </c>
      <c r="I26" s="643"/>
      <c r="J26" s="271">
        <f>SUMIF(88:88,I26,89:89)-SUMIF(88:88,C26,89:89)+100</f>
        <v>100</v>
      </c>
      <c r="K26" s="656"/>
      <c r="L26" s="421"/>
      <c r="M26" s="405"/>
      <c r="N26" s="405"/>
      <c r="O26" s="420"/>
      <c r="P26" s="425"/>
      <c r="Q26" s="414" t="str">
        <f t="shared" si="8"/>
        <v>朝向</v>
      </c>
      <c r="R26" s="499" t="s">
        <v>1066</v>
      </c>
      <c r="S26" s="500">
        <f>F26</f>
        <v>100</v>
      </c>
      <c r="T26" s="499" t="s">
        <v>1066</v>
      </c>
      <c r="U26" s="500">
        <f>H26</f>
        <v>100</v>
      </c>
      <c r="V26" s="499" t="s">
        <v>1066</v>
      </c>
      <c r="W26" s="500">
        <f>J26</f>
        <v>100</v>
      </c>
      <c r="X26" s="486"/>
      <c r="Y26" s="425"/>
      <c r="Z26" s="485" t="str">
        <f>Q26</f>
        <v>朝向</v>
      </c>
      <c r="AA26" s="505">
        <f t="shared" si="3"/>
        <v>1</v>
      </c>
      <c r="AB26" s="505">
        <f t="shared" si="4"/>
        <v>1</v>
      </c>
      <c r="AC26" s="505">
        <f t="shared" si="5"/>
        <v>1</v>
      </c>
    </row>
    <row r="27" s="202" customFormat="1" ht="15.5" spans="1:29">
      <c r="A27" s="303"/>
      <c r="B27" s="302" t="s">
        <v>2601</v>
      </c>
      <c r="C27" s="265"/>
      <c r="D27" s="593">
        <v>100</v>
      </c>
      <c r="E27" s="644"/>
      <c r="F27" s="594">
        <f>SUMIF(90:90,E27,91:91)-SUMIF(90:90,C27,91:91)+100</f>
        <v>100</v>
      </c>
      <c r="G27" s="645"/>
      <c r="H27" s="593">
        <f>SUMIF(90:90,G27,91:91)-SUMIF(90:90,C27,91:91)+100</f>
        <v>100</v>
      </c>
      <c r="I27" s="644"/>
      <c r="J27" s="593">
        <f>SUMIF(90:90,I27,91:91)-SUMIF(90:90,C27,91:91)+100</f>
        <v>100</v>
      </c>
      <c r="K27" s="657"/>
      <c r="L27" s="410"/>
      <c r="M27" s="411"/>
      <c r="N27" s="411"/>
      <c r="O27" s="413"/>
      <c r="P27" s="425"/>
      <c r="Q27" s="498" t="str">
        <f t="shared" si="8"/>
        <v>道路级别</v>
      </c>
      <c r="R27" s="494" t="s">
        <v>1066</v>
      </c>
      <c r="S27" s="495">
        <f>F27</f>
        <v>100</v>
      </c>
      <c r="T27" s="494" t="s">
        <v>1066</v>
      </c>
      <c r="U27" s="495">
        <f>H27</f>
        <v>100</v>
      </c>
      <c r="V27" s="494" t="s">
        <v>1066</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57"/>
      <c r="L28" s="421"/>
      <c r="M28" s="405"/>
      <c r="N28" s="405"/>
      <c r="O28" s="420"/>
      <c r="P28" s="425"/>
      <c r="Q28" s="414">
        <f t="shared" si="8"/>
        <v>111</v>
      </c>
      <c r="R28" s="499" t="s">
        <v>1066</v>
      </c>
      <c r="S28" s="500">
        <f t="shared" ref="S28:S46" si="9">F28</f>
        <v>100</v>
      </c>
      <c r="T28" s="499" t="s">
        <v>1066</v>
      </c>
      <c r="U28" s="500">
        <f t="shared" ref="U28:U46" si="10">H28</f>
        <v>100</v>
      </c>
      <c r="V28" s="499" t="s">
        <v>1066</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57"/>
      <c r="L29" s="421"/>
      <c r="M29" s="405"/>
      <c r="N29" s="405"/>
      <c r="O29" s="420"/>
      <c r="P29" s="425"/>
      <c r="Q29" s="414">
        <f t="shared" si="8"/>
        <v>111</v>
      </c>
      <c r="R29" s="499" t="s">
        <v>1066</v>
      </c>
      <c r="S29" s="500">
        <f t="shared" si="9"/>
        <v>100</v>
      </c>
      <c r="T29" s="499" t="s">
        <v>1066</v>
      </c>
      <c r="U29" s="500">
        <f t="shared" si="10"/>
        <v>100</v>
      </c>
      <c r="V29" s="499" t="s">
        <v>1066</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57"/>
      <c r="L30" s="421"/>
      <c r="M30" s="405"/>
      <c r="N30" s="405"/>
      <c r="O30" s="420"/>
      <c r="P30" s="425"/>
      <c r="Q30" s="414">
        <f t="shared" si="8"/>
        <v>111</v>
      </c>
      <c r="R30" s="499" t="s">
        <v>1066</v>
      </c>
      <c r="S30" s="500">
        <f t="shared" si="9"/>
        <v>100</v>
      </c>
      <c r="T30" s="499" t="s">
        <v>1066</v>
      </c>
      <c r="U30" s="500">
        <f t="shared" si="10"/>
        <v>100</v>
      </c>
      <c r="V30" s="499" t="s">
        <v>1066</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57"/>
      <c r="L31" s="421"/>
      <c r="M31" s="405"/>
      <c r="N31" s="405"/>
      <c r="O31" s="420"/>
      <c r="P31" s="425"/>
      <c r="Q31" s="414">
        <f t="shared" si="8"/>
        <v>111</v>
      </c>
      <c r="R31" s="499" t="s">
        <v>1066</v>
      </c>
      <c r="S31" s="500">
        <f t="shared" si="9"/>
        <v>100</v>
      </c>
      <c r="T31" s="499" t="s">
        <v>1066</v>
      </c>
      <c r="U31" s="500">
        <f t="shared" si="10"/>
        <v>100</v>
      </c>
      <c r="V31" s="499" t="s">
        <v>1066</v>
      </c>
      <c r="W31" s="500">
        <f t="shared" si="11"/>
        <v>100</v>
      </c>
      <c r="X31" s="486"/>
      <c r="Y31" s="425"/>
      <c r="Z31" s="485">
        <f t="shared" si="12"/>
        <v>111</v>
      </c>
      <c r="AA31" s="505">
        <f t="shared" si="3"/>
        <v>1</v>
      </c>
      <c r="AB31" s="505">
        <f t="shared" si="4"/>
        <v>1</v>
      </c>
      <c r="AC31" s="505">
        <f t="shared" si="5"/>
        <v>1</v>
      </c>
    </row>
    <row r="32" ht="15.5" spans="1:29">
      <c r="A32" s="307" t="s">
        <v>1087</v>
      </c>
      <c r="B32" s="308" t="s">
        <v>2389</v>
      </c>
      <c r="C32" s="625"/>
      <c r="D32" s="310">
        <v>100</v>
      </c>
      <c r="E32" s="646"/>
      <c r="F32" s="301">
        <f>SUMIF(100:100,E32,101:101)-SUMIF(100:100,C32,101:101)+100</f>
        <v>100</v>
      </c>
      <c r="G32" s="625"/>
      <c r="H32" s="310">
        <f>SUMIF(100:100,G32,101:101)-SUMIF(100:100,C32,101:101)+100</f>
        <v>100</v>
      </c>
      <c r="I32" s="646"/>
      <c r="J32" s="271">
        <f>SUMIF(100:100,I32,101:101)-SUMIF(100:100,C32,101:101)+100</f>
        <v>100</v>
      </c>
      <c r="K32" s="656"/>
      <c r="L32" s="421"/>
      <c r="M32" s="405"/>
      <c r="N32" s="405"/>
      <c r="O32" s="420"/>
      <c r="P32" s="428" t="s">
        <v>1086</v>
      </c>
      <c r="Q32" s="414" t="str">
        <f t="shared" si="8"/>
        <v>建筑类型</v>
      </c>
      <c r="R32" s="499" t="s">
        <v>1066</v>
      </c>
      <c r="S32" s="500">
        <f t="shared" si="9"/>
        <v>100</v>
      </c>
      <c r="T32" s="499" t="s">
        <v>1066</v>
      </c>
      <c r="U32" s="500">
        <f t="shared" si="10"/>
        <v>100</v>
      </c>
      <c r="V32" s="499" t="s">
        <v>1066</v>
      </c>
      <c r="W32" s="500">
        <f t="shared" si="11"/>
        <v>100</v>
      </c>
      <c r="X32" s="486"/>
      <c r="Y32" s="431" t="s">
        <v>1086</v>
      </c>
      <c r="Z32" s="485" t="str">
        <f t="shared" si="12"/>
        <v>建筑类型</v>
      </c>
      <c r="AA32" s="505">
        <f t="shared" si="3"/>
        <v>1</v>
      </c>
      <c r="AB32" s="505">
        <f t="shared" si="4"/>
        <v>1</v>
      </c>
      <c r="AC32" s="505">
        <f t="shared" si="5"/>
        <v>1</v>
      </c>
    </row>
    <row r="33" s="204" customFormat="1" ht="15.5" spans="1:29">
      <c r="A33" s="312"/>
      <c r="B33" s="313" t="s">
        <v>2391</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57"/>
      <c r="L33" s="419"/>
      <c r="M33" s="429"/>
      <c r="N33" s="429"/>
      <c r="O33" s="430"/>
      <c r="P33" s="431"/>
      <c r="Q33" s="501" t="str">
        <f t="shared" si="8"/>
        <v>项目建筑规模</v>
      </c>
      <c r="R33" s="502" t="s">
        <v>1066</v>
      </c>
      <c r="S33" s="503" t="e">
        <f t="shared" si="9"/>
        <v>#N/A</v>
      </c>
      <c r="T33" s="502" t="s">
        <v>1066</v>
      </c>
      <c r="U33" s="503" t="e">
        <f t="shared" si="10"/>
        <v>#N/A</v>
      </c>
      <c r="V33" s="502" t="s">
        <v>1066</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2392</v>
      </c>
      <c r="C34" s="626"/>
      <c r="D34" s="271">
        <v>100</v>
      </c>
      <c r="E34" s="627"/>
      <c r="F34" s="301">
        <f>SUMIF(105:105,E34,106:106)-SUMIF(105:105,C34,106:106)+100</f>
        <v>100</v>
      </c>
      <c r="G34" s="626"/>
      <c r="H34" s="271">
        <f>SUMIF(105:105,G34,106:106)-SUMIF(105:105,C34,106:106)+100</f>
        <v>100</v>
      </c>
      <c r="I34" s="627"/>
      <c r="J34" s="271">
        <f>SUMIF(105:105,I34,106:106)-SUMIF(105:105,C34,106:106)+100</f>
        <v>100</v>
      </c>
      <c r="K34" s="656"/>
      <c r="L34" s="421"/>
      <c r="M34" s="405"/>
      <c r="N34" s="405"/>
      <c r="O34" s="420"/>
      <c r="P34" s="431"/>
      <c r="Q34" s="414" t="str">
        <f t="shared" si="8"/>
        <v>建筑结构</v>
      </c>
      <c r="R34" s="499" t="s">
        <v>1066</v>
      </c>
      <c r="S34" s="500">
        <f t="shared" si="9"/>
        <v>100</v>
      </c>
      <c r="T34" s="499" t="s">
        <v>1066</v>
      </c>
      <c r="U34" s="500">
        <f t="shared" si="10"/>
        <v>100</v>
      </c>
      <c r="V34" s="499" t="s">
        <v>1066</v>
      </c>
      <c r="W34" s="500">
        <f t="shared" si="11"/>
        <v>100</v>
      </c>
      <c r="X34" s="486"/>
      <c r="Y34" s="431"/>
      <c r="Z34" s="485" t="str">
        <f t="shared" si="12"/>
        <v>建筑结构</v>
      </c>
      <c r="AA34" s="505">
        <f t="shared" si="3"/>
        <v>1</v>
      </c>
      <c r="AB34" s="505">
        <f t="shared" si="4"/>
        <v>1</v>
      </c>
      <c r="AC34" s="505">
        <f t="shared" si="5"/>
        <v>1</v>
      </c>
    </row>
    <row r="35" ht="15.5" spans="1:29">
      <c r="A35" s="317"/>
      <c r="B35" s="313" t="s">
        <v>2602</v>
      </c>
      <c r="C35" s="628"/>
      <c r="D35" s="271">
        <v>100</v>
      </c>
      <c r="E35" s="643"/>
      <c r="F35" s="301">
        <f>SUMIF(107:107,E35,108:108)-SUMIF(107:107,C35,108:108)+100</f>
        <v>100</v>
      </c>
      <c r="G35" s="628"/>
      <c r="H35" s="271">
        <f>SUMIF(107:107,G35,108:108)-SUMIF(107:107,C35,108:108)+100</f>
        <v>100</v>
      </c>
      <c r="I35" s="643"/>
      <c r="J35" s="271">
        <f>SUMIF(107:107,I35,108:108)-SUMIF(107:107,C35,108:108)+100</f>
        <v>100</v>
      </c>
      <c r="K35" s="656"/>
      <c r="L35" s="421"/>
      <c r="M35" s="405"/>
      <c r="N35" s="405"/>
      <c r="O35" s="420"/>
      <c r="P35" s="431"/>
      <c r="Q35" s="414" t="str">
        <f t="shared" si="8"/>
        <v>建筑品质</v>
      </c>
      <c r="R35" s="499" t="s">
        <v>1066</v>
      </c>
      <c r="S35" s="500">
        <f t="shared" si="9"/>
        <v>100</v>
      </c>
      <c r="T35" s="499" t="s">
        <v>1066</v>
      </c>
      <c r="U35" s="500">
        <f t="shared" si="10"/>
        <v>100</v>
      </c>
      <c r="V35" s="499" t="s">
        <v>1066</v>
      </c>
      <c r="W35" s="500">
        <f t="shared" si="11"/>
        <v>100</v>
      </c>
      <c r="X35" s="486"/>
      <c r="Y35" s="431"/>
      <c r="Z35" s="485" t="str">
        <f t="shared" si="12"/>
        <v>建筑品质</v>
      </c>
      <c r="AA35" s="505">
        <f t="shared" si="3"/>
        <v>1</v>
      </c>
      <c r="AB35" s="505">
        <f t="shared" si="4"/>
        <v>1</v>
      </c>
      <c r="AC35" s="505">
        <f t="shared" si="5"/>
        <v>1</v>
      </c>
    </row>
    <row r="36" ht="15.5" spans="1:29">
      <c r="A36" s="317"/>
      <c r="B36" s="313" t="s">
        <v>2393</v>
      </c>
      <c r="C36" s="628"/>
      <c r="D36" s="271">
        <v>100</v>
      </c>
      <c r="E36" s="643"/>
      <c r="F36" s="301">
        <f>SUMIF(109:109,E36,110:110)-SUMIF(109:109,C36,110:110)+100</f>
        <v>100</v>
      </c>
      <c r="G36" s="628"/>
      <c r="H36" s="271">
        <f>SUMIF(109:109,G36,110:110)-SUMIF(109:109,C36,110:110)+100</f>
        <v>100</v>
      </c>
      <c r="I36" s="643"/>
      <c r="J36" s="271">
        <f>SUMIF(109:109,I36,110:110)-SUMIF(109:109,C36,110:110)+100</f>
        <v>100</v>
      </c>
      <c r="K36" s="656"/>
      <c r="L36" s="421"/>
      <c r="M36" s="405"/>
      <c r="N36" s="405"/>
      <c r="O36" s="420"/>
      <c r="P36" s="431"/>
      <c r="Q36" s="414" t="str">
        <f t="shared" si="8"/>
        <v>公共部分装修</v>
      </c>
      <c r="R36" s="499" t="s">
        <v>1066</v>
      </c>
      <c r="S36" s="500">
        <f t="shared" si="9"/>
        <v>100</v>
      </c>
      <c r="T36" s="499" t="s">
        <v>1066</v>
      </c>
      <c r="U36" s="500">
        <f t="shared" si="10"/>
        <v>100</v>
      </c>
      <c r="V36" s="499" t="s">
        <v>1066</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2395</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56"/>
      <c r="L37" s="410"/>
      <c r="M37" s="411"/>
      <c r="N37" s="411"/>
      <c r="O37" s="413"/>
      <c r="P37" s="431"/>
      <c r="Q37" s="498" t="str">
        <f t="shared" si="8"/>
        <v>成新度</v>
      </c>
      <c r="R37" s="494" t="s">
        <v>1066</v>
      </c>
      <c r="S37" s="495" t="e">
        <f t="shared" si="9"/>
        <v>#N/A</v>
      </c>
      <c r="T37" s="494" t="s">
        <v>1066</v>
      </c>
      <c r="U37" s="495" t="e">
        <f t="shared" si="10"/>
        <v>#N/A</v>
      </c>
      <c r="V37" s="494" t="s">
        <v>1066</v>
      </c>
      <c r="W37" s="495" t="e">
        <f t="shared" si="11"/>
        <v>#N/A</v>
      </c>
      <c r="X37" s="496"/>
      <c r="Y37" s="431"/>
      <c r="Z37" s="519" t="str">
        <f t="shared" si="12"/>
        <v>成新度</v>
      </c>
      <c r="AA37" s="518" t="e">
        <f t="shared" si="3"/>
        <v>#N/A</v>
      </c>
      <c r="AB37" s="518" t="e">
        <f t="shared" si="4"/>
        <v>#N/A</v>
      </c>
      <c r="AC37" s="518" t="e">
        <f t="shared" si="5"/>
        <v>#N/A</v>
      </c>
    </row>
    <row r="38" ht="15.5" spans="1:29">
      <c r="A38" s="317"/>
      <c r="B38" s="313" t="s">
        <v>2397</v>
      </c>
      <c r="C38" s="628"/>
      <c r="D38" s="271">
        <v>100</v>
      </c>
      <c r="E38" s="643"/>
      <c r="F38" s="301">
        <f>SUMIF(114:114,E38,115:115)-SUMIF(114:114,C38,115:115)+100</f>
        <v>100</v>
      </c>
      <c r="G38" s="628"/>
      <c r="H38" s="271">
        <f>SUMIF(114:114,G38,115:115)-SUMIF(114:114,C38,115:115)+100</f>
        <v>100</v>
      </c>
      <c r="I38" s="643"/>
      <c r="J38" s="271">
        <f>SUMIF(114:114,I38,115:115)-SUMIF(114:114,C38,115:115)+100</f>
        <v>100</v>
      </c>
      <c r="K38" s="656"/>
      <c r="L38" s="421"/>
      <c r="M38" s="405"/>
      <c r="N38" s="405"/>
      <c r="O38" s="420"/>
      <c r="P38" s="431" t="s">
        <v>1086</v>
      </c>
      <c r="Q38" s="414" t="str">
        <f t="shared" si="8"/>
        <v>物业管理</v>
      </c>
      <c r="R38" s="499" t="s">
        <v>1066</v>
      </c>
      <c r="S38" s="500">
        <f t="shared" si="9"/>
        <v>100</v>
      </c>
      <c r="T38" s="499" t="s">
        <v>1066</v>
      </c>
      <c r="U38" s="500">
        <f t="shared" si="10"/>
        <v>100</v>
      </c>
      <c r="V38" s="499" t="s">
        <v>1066</v>
      </c>
      <c r="W38" s="500">
        <f t="shared" si="11"/>
        <v>100</v>
      </c>
      <c r="X38" s="486"/>
      <c r="Y38" s="431" t="s">
        <v>1086</v>
      </c>
      <c r="Z38" s="485" t="str">
        <f t="shared" si="12"/>
        <v>物业管理</v>
      </c>
      <c r="AA38" s="505">
        <f t="shared" si="3"/>
        <v>1</v>
      </c>
      <c r="AB38" s="505">
        <f t="shared" si="4"/>
        <v>1</v>
      </c>
      <c r="AC38" s="505">
        <f t="shared" si="5"/>
        <v>1</v>
      </c>
    </row>
    <row r="39" ht="15.5" spans="1:29">
      <c r="A39" s="317"/>
      <c r="B39" s="597" t="s">
        <v>2399</v>
      </c>
      <c r="C39" s="628"/>
      <c r="D39" s="271">
        <v>100</v>
      </c>
      <c r="E39" s="643"/>
      <c r="F39" s="301">
        <f>SUMIF(116:116,E39,117:117)-SUMIF(116:116,C39,117:117)+100</f>
        <v>100</v>
      </c>
      <c r="G39" s="628"/>
      <c r="H39" s="271">
        <f>SUMIF(116:116,G39,117:117)-SUMIF(116:116,C39,117:117)+100</f>
        <v>100</v>
      </c>
      <c r="I39" s="643"/>
      <c r="J39" s="271">
        <f>SUMIF(116:116,I39,117:117)-SUMIF(116:116,C39,117:117)+100</f>
        <v>100</v>
      </c>
      <c r="K39" s="656"/>
      <c r="L39" s="421"/>
      <c r="M39" s="405"/>
      <c r="N39" s="405"/>
      <c r="O39" s="420"/>
      <c r="P39" s="431"/>
      <c r="Q39" s="414" t="str">
        <f t="shared" si="8"/>
        <v>市政基础设施</v>
      </c>
      <c r="R39" s="499" t="s">
        <v>1066</v>
      </c>
      <c r="S39" s="500">
        <f t="shared" si="9"/>
        <v>100</v>
      </c>
      <c r="T39" s="499" t="s">
        <v>1066</v>
      </c>
      <c r="U39" s="500">
        <f t="shared" si="10"/>
        <v>100</v>
      </c>
      <c r="V39" s="499" t="s">
        <v>1066</v>
      </c>
      <c r="W39" s="500">
        <f t="shared" si="11"/>
        <v>100</v>
      </c>
      <c r="X39" s="486"/>
      <c r="Y39" s="431"/>
      <c r="Z39" s="485" t="str">
        <f t="shared" si="12"/>
        <v>市政基础设施</v>
      </c>
      <c r="AA39" s="505">
        <f t="shared" si="3"/>
        <v>1</v>
      </c>
      <c r="AB39" s="505">
        <f t="shared" si="4"/>
        <v>1</v>
      </c>
      <c r="AC39" s="505">
        <f t="shared" si="5"/>
        <v>1</v>
      </c>
    </row>
    <row r="40" ht="15.5" spans="1:29">
      <c r="A40" s="317"/>
      <c r="B40" s="313" t="s">
        <v>2603</v>
      </c>
      <c r="C40" s="628"/>
      <c r="D40" s="271">
        <v>100</v>
      </c>
      <c r="E40" s="643"/>
      <c r="F40" s="301">
        <f>SUMIF(118:118,E40,119:119)-SUMIF(118:118,C40,119:119)+100</f>
        <v>100</v>
      </c>
      <c r="G40" s="628"/>
      <c r="H40" s="271">
        <f>SUMIF(118:118,G40,119:119)-SUMIF(118:118,C40,119:119)+100</f>
        <v>100</v>
      </c>
      <c r="I40" s="643"/>
      <c r="J40" s="271">
        <f>SUMIF(118:118,I40,119:119)-SUMIF(118:118,C40,119:119)+100</f>
        <v>100</v>
      </c>
      <c r="K40" s="656"/>
      <c r="L40" s="421"/>
      <c r="M40" s="405"/>
      <c r="N40" s="405"/>
      <c r="O40" s="420"/>
      <c r="P40" s="431"/>
      <c r="Q40" s="414" t="str">
        <f t="shared" si="8"/>
        <v>房型</v>
      </c>
      <c r="R40" s="499" t="s">
        <v>1066</v>
      </c>
      <c r="S40" s="500">
        <f t="shared" si="9"/>
        <v>100</v>
      </c>
      <c r="T40" s="499" t="s">
        <v>1066</v>
      </c>
      <c r="U40" s="500">
        <f t="shared" si="10"/>
        <v>100</v>
      </c>
      <c r="V40" s="499" t="s">
        <v>1066</v>
      </c>
      <c r="W40" s="500">
        <f t="shared" si="11"/>
        <v>100</v>
      </c>
      <c r="X40" s="486"/>
      <c r="Y40" s="431"/>
      <c r="Z40" s="485" t="str">
        <f t="shared" si="12"/>
        <v>房型</v>
      </c>
      <c r="AA40" s="505">
        <f t="shared" si="3"/>
        <v>1</v>
      </c>
      <c r="AB40" s="505">
        <f t="shared" si="4"/>
        <v>1</v>
      </c>
      <c r="AC40" s="505">
        <f t="shared" si="5"/>
        <v>1</v>
      </c>
    </row>
    <row r="41" s="204" customFormat="1" ht="28" spans="1:29">
      <c r="A41" s="312"/>
      <c r="B41" s="313" t="s">
        <v>2604</v>
      </c>
      <c r="C41" s="266"/>
      <c r="D41" s="261">
        <v>100</v>
      </c>
      <c r="E41" s="585"/>
      <c r="F41" s="596">
        <f>SUMIF(120:120,E41,121:121)-SUMIF(120:120,C41,121:121)+100</f>
        <v>100</v>
      </c>
      <c r="G41" s="584"/>
      <c r="H41" s="261">
        <f>SUMIF(120:120,G41,121:121)-SUMIF(120:120,C41,121:121)+100</f>
        <v>100</v>
      </c>
      <c r="I41" s="661"/>
      <c r="J41" s="271">
        <f>SUMIF(120:120,I41,121:121)-SUMIF(120:120,C41,121:121)+100</f>
        <v>100</v>
      </c>
      <c r="K41" s="657"/>
      <c r="L41" s="419"/>
      <c r="M41" s="429"/>
      <c r="N41" s="429"/>
      <c r="O41" s="430"/>
      <c r="P41" s="431"/>
      <c r="Q41" s="501" t="str">
        <f t="shared" si="8"/>
        <v>单套/主力户型建筑面积</v>
      </c>
      <c r="R41" s="502" t="s">
        <v>1066</v>
      </c>
      <c r="S41" s="503">
        <f t="shared" si="9"/>
        <v>100</v>
      </c>
      <c r="T41" s="502" t="s">
        <v>1066</v>
      </c>
      <c r="U41" s="503">
        <f t="shared" si="10"/>
        <v>100</v>
      </c>
      <c r="V41" s="502" t="s">
        <v>1066</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2403</v>
      </c>
      <c r="C42" s="628"/>
      <c r="D42" s="271">
        <v>100</v>
      </c>
      <c r="E42" s="643"/>
      <c r="F42" s="301">
        <f>SUMIF(122:122,E42,123:123)-SUMIF(122:122,C42,123:123)+100</f>
        <v>100</v>
      </c>
      <c r="G42" s="628"/>
      <c r="H42" s="271">
        <f>SUMIF(122:122,G42,123:123)-SUMIF(122:122,C42,123:123)+100</f>
        <v>100</v>
      </c>
      <c r="I42" s="643"/>
      <c r="J42" s="271">
        <f>SUMIF(122:122,I42,123:123)-SUMIF(122:122,C42,123:123)+100</f>
        <v>100</v>
      </c>
      <c r="K42" s="656"/>
      <c r="L42" s="421"/>
      <c r="M42" s="405"/>
      <c r="N42" s="405"/>
      <c r="O42" s="420"/>
      <c r="P42" s="431"/>
      <c r="Q42" s="414" t="str">
        <f t="shared" si="8"/>
        <v>内部装修</v>
      </c>
      <c r="R42" s="499" t="s">
        <v>1066</v>
      </c>
      <c r="S42" s="500">
        <f t="shared" si="9"/>
        <v>100</v>
      </c>
      <c r="T42" s="499" t="s">
        <v>1066</v>
      </c>
      <c r="U42" s="500">
        <f t="shared" si="10"/>
        <v>100</v>
      </c>
      <c r="V42" s="499" t="s">
        <v>1066</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28"/>
      <c r="D43" s="271">
        <v>100</v>
      </c>
      <c r="E43" s="643"/>
      <c r="F43" s="301">
        <f>SUMIF(124:124,E43,125:125)-SUMIF(124:124,C43,125:125)+100</f>
        <v>100</v>
      </c>
      <c r="G43" s="628"/>
      <c r="H43" s="271">
        <f>SUMIF(124:124,G43,125:125)-SUMIF(124:124,C43,125:125)+100</f>
        <v>100</v>
      </c>
      <c r="I43" s="643"/>
      <c r="J43" s="271">
        <f>SUMIF(124:124,I43,125:125)-SUMIF(124:124,C43,125:125)+100</f>
        <v>100</v>
      </c>
      <c r="K43" s="656"/>
      <c r="L43" s="421"/>
      <c r="M43" s="405"/>
      <c r="N43" s="405"/>
      <c r="O43" s="420"/>
      <c r="P43" s="431"/>
      <c r="Q43" s="414" t="str">
        <f t="shared" si="8"/>
        <v>内部装修维护情况</v>
      </c>
      <c r="R43" s="499" t="s">
        <v>1066</v>
      </c>
      <c r="S43" s="500">
        <f t="shared" si="9"/>
        <v>100</v>
      </c>
      <c r="T43" s="499" t="s">
        <v>1066</v>
      </c>
      <c r="U43" s="500">
        <f t="shared" si="10"/>
        <v>100</v>
      </c>
      <c r="V43" s="499" t="s">
        <v>1066</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57"/>
      <c r="L44" s="410"/>
      <c r="M44" s="411"/>
      <c r="N44" s="411"/>
      <c r="O44" s="413"/>
      <c r="P44" s="431"/>
      <c r="Q44" s="498">
        <f t="shared" si="8"/>
        <v>111</v>
      </c>
      <c r="R44" s="494" t="s">
        <v>1066</v>
      </c>
      <c r="S44" s="495">
        <f t="shared" si="9"/>
        <v>100</v>
      </c>
      <c r="T44" s="494" t="s">
        <v>1066</v>
      </c>
      <c r="U44" s="495">
        <f t="shared" si="10"/>
        <v>100</v>
      </c>
      <c r="V44" s="494" t="s">
        <v>1066</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57"/>
      <c r="L45" s="421"/>
      <c r="M45" s="405"/>
      <c r="N45" s="405"/>
      <c r="O45" s="420"/>
      <c r="P45" s="431"/>
      <c r="Q45" s="414">
        <f t="shared" si="8"/>
        <v>111</v>
      </c>
      <c r="R45" s="499" t="s">
        <v>1066</v>
      </c>
      <c r="S45" s="500">
        <f t="shared" si="9"/>
        <v>100</v>
      </c>
      <c r="T45" s="499" t="s">
        <v>1066</v>
      </c>
      <c r="U45" s="500">
        <f t="shared" si="10"/>
        <v>100</v>
      </c>
      <c r="V45" s="499" t="s">
        <v>1066</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57"/>
      <c r="L46" s="421"/>
      <c r="M46" s="405"/>
      <c r="N46" s="405"/>
      <c r="O46" s="420"/>
      <c r="P46" s="600"/>
      <c r="Q46" s="414">
        <f t="shared" si="8"/>
        <v>111</v>
      </c>
      <c r="R46" s="499" t="s">
        <v>1066</v>
      </c>
      <c r="S46" s="500">
        <f t="shared" si="9"/>
        <v>100</v>
      </c>
      <c r="T46" s="499" t="s">
        <v>1066</v>
      </c>
      <c r="U46" s="500">
        <f t="shared" si="10"/>
        <v>100</v>
      </c>
      <c r="V46" s="499" t="s">
        <v>1066</v>
      </c>
      <c r="W46" s="500">
        <f t="shared" si="11"/>
        <v>100</v>
      </c>
      <c r="X46" s="486"/>
      <c r="Y46" s="600"/>
      <c r="Z46" s="485">
        <f t="shared" si="12"/>
        <v>111</v>
      </c>
      <c r="AA46" s="505">
        <f t="shared" si="3"/>
        <v>1</v>
      </c>
      <c r="AB46" s="505">
        <f t="shared" si="4"/>
        <v>1</v>
      </c>
      <c r="AC46" s="505">
        <f t="shared" si="5"/>
        <v>1</v>
      </c>
    </row>
    <row r="47" spans="1:29">
      <c r="A47" s="327" t="s">
        <v>2405</v>
      </c>
      <c r="B47" s="328"/>
      <c r="C47" s="329" t="s">
        <v>138</v>
      </c>
      <c r="D47" s="330"/>
      <c r="E47" s="331"/>
      <c r="F47" s="332"/>
      <c r="G47" s="333"/>
      <c r="H47" s="334"/>
      <c r="I47" s="331"/>
      <c r="J47" s="334"/>
      <c r="K47" s="66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1096</v>
      </c>
      <c r="B48" s="336"/>
      <c r="C48" s="337" t="e">
        <f>R49</f>
        <v>#DIV/0!</v>
      </c>
      <c r="D48" s="338" t="s">
        <v>1097</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1098</v>
      </c>
      <c r="B49" s="342"/>
      <c r="C49" s="343" t="e">
        <f>R49</f>
        <v>#DIV/0!</v>
      </c>
      <c r="D49" s="343"/>
      <c r="E49" s="343"/>
      <c r="F49" s="343"/>
      <c r="G49" s="343"/>
      <c r="H49" s="343"/>
      <c r="I49" s="343"/>
      <c r="J49" s="343"/>
      <c r="K49" s="663"/>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1100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1101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1102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1123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1064</v>
      </c>
      <c r="B58" s="361"/>
      <c r="C58" s="363" t="str">
        <f>YEAR(C7)&amp;"-"&amp;MONTH(C7)</f>
        <v>2025-3</v>
      </c>
      <c r="D58" s="363">
        <f>EDATE(C58,-1)</f>
        <v>45689</v>
      </c>
      <c r="E58" s="363">
        <f t="shared" ref="E58:O58" si="13">EDATE(D58,-1)</f>
        <v>45658</v>
      </c>
      <c r="F58" s="363">
        <f t="shared" si="13"/>
        <v>45627</v>
      </c>
      <c r="G58" s="363">
        <f t="shared" si="13"/>
        <v>45597</v>
      </c>
      <c r="H58" s="363">
        <f t="shared" si="13"/>
        <v>45566</v>
      </c>
      <c r="I58" s="363">
        <f t="shared" si="13"/>
        <v>45536</v>
      </c>
      <c r="J58" s="363">
        <f t="shared" si="13"/>
        <v>45505</v>
      </c>
      <c r="K58" s="363">
        <f t="shared" si="13"/>
        <v>45474</v>
      </c>
      <c r="L58" s="363">
        <f t="shared" si="13"/>
        <v>45444</v>
      </c>
      <c r="M58" s="363">
        <f t="shared" si="13"/>
        <v>45413</v>
      </c>
      <c r="N58" s="363">
        <f t="shared" si="13"/>
        <v>45383</v>
      </c>
      <c r="O58" s="363">
        <f t="shared" si="13"/>
        <v>45352</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1247</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1067</v>
      </c>
      <c r="B61" s="365"/>
      <c r="C61" s="373" t="s">
        <v>1068</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1">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1126</v>
      </c>
      <c r="B63" s="376" t="s">
        <v>1127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47"/>
      <c r="F64" s="647"/>
      <c r="G64" s="647"/>
      <c r="H64" s="647"/>
      <c r="I64" s="647"/>
      <c r="J64" s="647"/>
      <c r="K64" s="647"/>
      <c r="L64" s="647"/>
      <c r="M64" s="664"/>
      <c r="N64" s="462"/>
      <c r="O64" s="462"/>
      <c r="P64" s="460"/>
      <c r="Q64" s="449"/>
      <c r="R64" s="355"/>
      <c r="S64" s="355"/>
      <c r="T64" s="355"/>
      <c r="U64" s="355"/>
      <c r="V64" s="355"/>
      <c r="W64" s="355"/>
      <c r="X64" s="355"/>
      <c r="Y64" s="355"/>
      <c r="Z64" s="355"/>
      <c r="AA64" s="355"/>
      <c r="AB64" s="355"/>
      <c r="AC64" s="355"/>
    </row>
    <row r="65" ht="28.75" spans="1:29">
      <c r="A65" s="379"/>
      <c r="B65" s="382" t="s">
        <v>1128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1130</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2599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2600</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2388</v>
      </c>
      <c r="C88" s="389"/>
      <c r="D88" s="389"/>
      <c r="E88" s="389"/>
      <c r="F88" s="633"/>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1135</v>
      </c>
      <c r="B100" s="376" t="s">
        <v>2389</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2391</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2392</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2602</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2393</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2395</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68"/>
      <c r="K111" s="668"/>
      <c r="L111" s="669"/>
      <c r="M111" s="670"/>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671"/>
      <c r="K112" s="671"/>
      <c r="L112" s="672"/>
      <c r="M112" s="673"/>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674"/>
      <c r="K113" s="674"/>
      <c r="L113" s="674"/>
      <c r="M113" s="675"/>
      <c r="N113" s="471"/>
      <c r="O113" s="471"/>
      <c r="P113" s="472"/>
      <c r="Q113" s="510"/>
      <c r="R113" s="511"/>
      <c r="S113" s="511"/>
      <c r="T113" s="511"/>
      <c r="U113" s="511"/>
      <c r="V113" s="511"/>
      <c r="W113" s="511"/>
      <c r="X113" s="511"/>
      <c r="Y113" s="511"/>
      <c r="Z113" s="511"/>
      <c r="AA113" s="511"/>
      <c r="AB113" s="511"/>
      <c r="AC113" s="511"/>
    </row>
    <row r="114" ht="14.75" spans="1:29">
      <c r="A114" s="528"/>
      <c r="B114" s="382" t="s">
        <v>2397</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2399</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2603</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2604</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2403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676" t="s">
        <v>2605</v>
      </c>
      <c r="C136" s="677"/>
      <c r="D136" s="677"/>
      <c r="E136" s="677"/>
      <c r="F136" s="677"/>
      <c r="G136" s="677"/>
      <c r="H136" s="677"/>
      <c r="I136" s="677"/>
      <c r="J136" s="677"/>
      <c r="K136" s="708"/>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678" t="s">
        <v>2606</v>
      </c>
      <c r="C137" s="679"/>
      <c r="D137" s="679"/>
      <c r="E137" s="679"/>
      <c r="F137" s="679"/>
      <c r="G137" s="680"/>
      <c r="H137" s="681"/>
      <c r="I137" s="709" t="s">
        <v>2607</v>
      </c>
      <c r="J137" s="679"/>
      <c r="K137" s="710"/>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682"/>
      <c r="C138" s="683" t="s">
        <v>2608</v>
      </c>
      <c r="D138" s="683" t="s">
        <v>2609</v>
      </c>
      <c r="E138" s="684" t="s">
        <v>2610</v>
      </c>
      <c r="F138" s="685" t="s">
        <v>2611</v>
      </c>
      <c r="G138" s="683" t="s">
        <v>2609</v>
      </c>
      <c r="H138" s="686" t="s">
        <v>2610</v>
      </c>
      <c r="I138" s="711"/>
      <c r="J138" s="683" t="s">
        <v>2612</v>
      </c>
      <c r="K138" s="686" t="s">
        <v>2613</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687">
        <v>6</v>
      </c>
      <c r="C139" s="688">
        <v>96</v>
      </c>
      <c r="D139" s="689" t="s">
        <v>2614</v>
      </c>
      <c r="E139" s="690">
        <v>100</v>
      </c>
      <c r="F139" s="691">
        <v>102.5</v>
      </c>
      <c r="G139" s="689" t="s">
        <v>2614</v>
      </c>
      <c r="H139" s="692">
        <v>105</v>
      </c>
      <c r="I139" s="712" t="s">
        <v>2615</v>
      </c>
      <c r="J139" s="688">
        <v>20</v>
      </c>
      <c r="K139" s="713">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693">
        <v>5</v>
      </c>
      <c r="C140" s="694">
        <v>100</v>
      </c>
      <c r="D140" s="695"/>
      <c r="E140" s="696"/>
      <c r="F140" s="697">
        <v>102</v>
      </c>
      <c r="G140" s="695"/>
      <c r="H140" s="698"/>
      <c r="I140" s="714" t="s">
        <v>2616</v>
      </c>
      <c r="J140" s="715">
        <f>ROUNDUP((J139-1)/2,0)</f>
        <v>10</v>
      </c>
      <c r="K140" s="716">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693">
        <v>4</v>
      </c>
      <c r="C141" s="694">
        <v>102</v>
      </c>
      <c r="D141" s="695"/>
      <c r="E141" s="696"/>
      <c r="F141" s="697">
        <v>101.5</v>
      </c>
      <c r="G141" s="695"/>
      <c r="H141" s="698"/>
      <c r="I141" s="714" t="s">
        <v>2617</v>
      </c>
      <c r="J141" s="715">
        <v>1</v>
      </c>
      <c r="K141" s="717">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693">
        <v>3</v>
      </c>
      <c r="C142" s="694">
        <v>103</v>
      </c>
      <c r="D142" s="695"/>
      <c r="E142" s="696"/>
      <c r="F142" s="697">
        <v>101</v>
      </c>
      <c r="G142" s="695"/>
      <c r="H142" s="698"/>
      <c r="I142" s="714" t="s">
        <v>2618</v>
      </c>
      <c r="J142" s="715">
        <f>J139</f>
        <v>20</v>
      </c>
      <c r="K142" s="718">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693">
        <v>2</v>
      </c>
      <c r="C143" s="694">
        <v>100</v>
      </c>
      <c r="D143" s="695"/>
      <c r="E143" s="696"/>
      <c r="F143" s="697">
        <v>100.5</v>
      </c>
      <c r="G143" s="695"/>
      <c r="H143" s="698"/>
      <c r="I143" s="714" t="s">
        <v>1417</v>
      </c>
      <c r="J143" s="694">
        <v>15</v>
      </c>
      <c r="K143" s="717">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693">
        <v>1</v>
      </c>
      <c r="C144" s="694">
        <v>98</v>
      </c>
      <c r="D144" s="699" t="s">
        <v>2619</v>
      </c>
      <c r="E144" s="696">
        <v>102</v>
      </c>
      <c r="F144" s="700">
        <v>100</v>
      </c>
      <c r="G144" s="699" t="s">
        <v>2619</v>
      </c>
      <c r="H144" s="698">
        <v>105</v>
      </c>
      <c r="I144" s="714" t="s">
        <v>1417</v>
      </c>
      <c r="J144" s="694">
        <v>18</v>
      </c>
      <c r="K144" s="717">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01" t="s">
        <v>2620</v>
      </c>
      <c r="C145" s="702">
        <f>ROUND(MAX(C139:C144)/MIN(C139:C144)-1,3)</f>
        <v>0.073</v>
      </c>
      <c r="D145" s="703"/>
      <c r="E145" s="703"/>
      <c r="F145" s="704" t="s">
        <v>2621</v>
      </c>
      <c r="G145" s="705"/>
      <c r="H145" s="706"/>
      <c r="I145" s="719" t="s">
        <v>1417</v>
      </c>
      <c r="J145" s="720">
        <v>8</v>
      </c>
      <c r="K145" s="721">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07" t="s">
        <v>2622</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07" t="s">
        <v>2623</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582" t="s">
        <v>2624</v>
      </c>
      <c r="C1" s="212" t="s">
        <v>2379</v>
      </c>
      <c r="D1" s="618"/>
      <c r="E1" s="214"/>
      <c r="F1" s="215"/>
      <c r="G1" s="216" t="s">
        <v>2381</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1005</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2382</v>
      </c>
      <c r="B3" s="223" t="e">
        <f>C49</f>
        <v>#DIV/0!</v>
      </c>
      <c r="C3" s="224" t="s">
        <v>2383</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1054</v>
      </c>
      <c r="B4" s="227"/>
      <c r="C4" s="228" t="s">
        <v>1055</v>
      </c>
      <c r="D4" s="229"/>
      <c r="E4" s="230" t="s">
        <v>1056</v>
      </c>
      <c r="F4" s="231"/>
      <c r="G4" s="228" t="s">
        <v>1057</v>
      </c>
      <c r="H4" s="229"/>
      <c r="I4" s="228" t="s">
        <v>1058</v>
      </c>
      <c r="J4" s="229"/>
      <c r="K4" s="403" t="s">
        <v>1059</v>
      </c>
      <c r="L4" s="404"/>
      <c r="M4" s="405"/>
      <c r="N4" s="405"/>
      <c r="O4" s="405"/>
      <c r="P4" s="406" t="s">
        <v>1060</v>
      </c>
      <c r="Q4" s="482"/>
      <c r="R4" s="483" t="s">
        <v>1056</v>
      </c>
      <c r="S4" s="484"/>
      <c r="T4" s="483" t="s">
        <v>1057</v>
      </c>
      <c r="U4" s="484"/>
      <c r="V4" s="485" t="s">
        <v>1058</v>
      </c>
      <c r="W4" s="485"/>
      <c r="X4" s="486"/>
      <c r="Y4" s="483" t="s">
        <v>1060</v>
      </c>
      <c r="Z4" s="484"/>
      <c r="AA4" s="516" t="s">
        <v>1056</v>
      </c>
      <c r="AB4" s="485" t="s">
        <v>1057</v>
      </c>
      <c r="AC4" s="516" t="s">
        <v>1058</v>
      </c>
    </row>
    <row r="5" spans="1:29">
      <c r="A5" s="232"/>
      <c r="B5" s="233"/>
      <c r="C5" s="234" t="s">
        <v>1061</v>
      </c>
      <c r="D5" s="235"/>
      <c r="E5" s="236" t="s">
        <v>1241</v>
      </c>
      <c r="F5" s="237"/>
      <c r="G5" s="234" t="s">
        <v>1242</v>
      </c>
      <c r="H5" s="235"/>
      <c r="I5" s="234" t="s">
        <v>1243</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1062</v>
      </c>
      <c r="D6" s="241"/>
      <c r="E6" s="242" t="s">
        <v>1062</v>
      </c>
      <c r="F6" s="243"/>
      <c r="G6" s="240" t="s">
        <v>1062</v>
      </c>
      <c r="H6" s="241"/>
      <c r="I6" s="240" t="s">
        <v>1062</v>
      </c>
      <c r="J6" s="241"/>
      <c r="K6" s="403" t="s">
        <v>1063</v>
      </c>
      <c r="L6" s="404"/>
      <c r="M6" s="405"/>
      <c r="N6" s="405"/>
      <c r="O6" s="405"/>
      <c r="P6" s="408"/>
      <c r="Q6" s="490"/>
      <c r="R6" s="488"/>
      <c r="S6" s="489"/>
      <c r="T6" s="491"/>
      <c r="U6" s="492"/>
      <c r="V6" s="485"/>
      <c r="W6" s="485"/>
      <c r="X6" s="486"/>
      <c r="Y6" s="491"/>
      <c r="Z6" s="492"/>
      <c r="AA6" s="517"/>
      <c r="AB6" s="485"/>
      <c r="AC6" s="517"/>
    </row>
    <row r="7" s="202" customFormat="1" ht="14.75" spans="1:29">
      <c r="A7" s="244"/>
      <c r="B7" s="245" t="s">
        <v>1064</v>
      </c>
      <c r="C7" s="246">
        <f>'数据-取费表'!B2</f>
        <v>45734</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1065</v>
      </c>
      <c r="Q7" s="493"/>
      <c r="R7" s="494" t="s">
        <v>1066</v>
      </c>
      <c r="S7" s="495">
        <f t="shared" ref="S7:S15" si="0">F7</f>
        <v>0</v>
      </c>
      <c r="T7" s="494" t="s">
        <v>1066</v>
      </c>
      <c r="U7" s="495">
        <f t="shared" ref="U7:U15" si="1">H7</f>
        <v>0</v>
      </c>
      <c r="V7" s="494" t="s">
        <v>1066</v>
      </c>
      <c r="W7" s="495">
        <f t="shared" ref="W7:W15" si="2">J7</f>
        <v>0</v>
      </c>
      <c r="X7" s="496"/>
      <c r="Y7" s="412" t="s">
        <v>1065</v>
      </c>
      <c r="Z7" s="497"/>
      <c r="AA7" s="518" t="e">
        <f>D7/F7</f>
        <v>#DIV/0!</v>
      </c>
      <c r="AB7" s="518" t="e">
        <f>D7/H7</f>
        <v>#DIV/0!</v>
      </c>
      <c r="AC7" s="518" t="e">
        <f>D7/J7</f>
        <v>#DIV/0!</v>
      </c>
    </row>
    <row r="8" s="202" customFormat="1" ht="14.75" spans="1:29">
      <c r="A8" s="251"/>
      <c r="B8" s="252" t="s">
        <v>1067</v>
      </c>
      <c r="C8" s="253" t="s">
        <v>1068</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1070</v>
      </c>
      <c r="Q8" s="497"/>
      <c r="R8" s="494" t="s">
        <v>1066</v>
      </c>
      <c r="S8" s="495">
        <f t="shared" si="0"/>
        <v>0</v>
      </c>
      <c r="T8" s="494" t="s">
        <v>1066</v>
      </c>
      <c r="U8" s="495">
        <f t="shared" si="1"/>
        <v>0</v>
      </c>
      <c r="V8" s="494" t="s">
        <v>1066</v>
      </c>
      <c r="W8" s="495">
        <f t="shared" si="2"/>
        <v>0</v>
      </c>
      <c r="X8" s="496"/>
      <c r="Y8" s="412" t="s">
        <v>1070</v>
      </c>
      <c r="Z8" s="497"/>
      <c r="AA8" s="518" t="e">
        <f t="shared" ref="AA8:AA46" si="3">D8/F8</f>
        <v>#DIV/0!</v>
      </c>
      <c r="AB8" s="518" t="e">
        <f t="shared" ref="AB8:AB46" si="4">D8/H8</f>
        <v>#DIV/0!</v>
      </c>
      <c r="AC8" s="518" t="e">
        <f t="shared" ref="AC8:AC46" si="5">D8/J8</f>
        <v>#DIV/0!</v>
      </c>
    </row>
    <row r="9" s="202" customFormat="1" spans="1:29">
      <c r="A9" s="254"/>
      <c r="B9" s="255" t="s">
        <v>1071</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1074</v>
      </c>
      <c r="Q9" s="498" t="str">
        <f t="shared" ref="Q9:Q15" si="6">B9</f>
        <v>用途</v>
      </c>
      <c r="R9" s="494" t="s">
        <v>1066</v>
      </c>
      <c r="S9" s="495">
        <f t="shared" si="0"/>
        <v>100</v>
      </c>
      <c r="T9" s="494" t="s">
        <v>1066</v>
      </c>
      <c r="U9" s="495">
        <f t="shared" si="1"/>
        <v>100</v>
      </c>
      <c r="V9" s="494" t="s">
        <v>1066</v>
      </c>
      <c r="W9" s="495">
        <f t="shared" si="2"/>
        <v>100</v>
      </c>
      <c r="X9" s="496"/>
      <c r="Y9" s="498" t="s">
        <v>1075</v>
      </c>
      <c r="Z9" s="519" t="str">
        <f t="shared" ref="Z9:Z15" si="7">Q9</f>
        <v>用途</v>
      </c>
      <c r="AA9" s="518">
        <f t="shared" si="3"/>
        <v>1</v>
      </c>
      <c r="AB9" s="518">
        <f t="shared" si="4"/>
        <v>1</v>
      </c>
      <c r="AC9" s="518">
        <f t="shared" si="5"/>
        <v>1</v>
      </c>
    </row>
    <row r="10" s="203" customFormat="1" ht="28" spans="1:29">
      <c r="A10" s="259"/>
      <c r="B10" s="252" t="s">
        <v>1076</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spans="1:29">
      <c r="A11" s="583"/>
      <c r="B11" s="252" t="s">
        <v>1077</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1066</v>
      </c>
      <c r="S11" s="495" t="e">
        <f t="shared" si="0"/>
        <v>#N/A</v>
      </c>
      <c r="T11" s="494" t="s">
        <v>1066</v>
      </c>
      <c r="U11" s="495" t="e">
        <f t="shared" si="1"/>
        <v>#N/A</v>
      </c>
      <c r="V11" s="494" t="s">
        <v>1066</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19"/>
      <c r="H12" s="261">
        <f>SUMIF(70:70,G12,71:71)-SUMIF(70:70,C12,71:71)+100</f>
        <v>100</v>
      </c>
      <c r="I12" s="270"/>
      <c r="J12" s="261">
        <f>SUMIF(70:70,I12,71:71)-SUMIF(70:70,C12,71:71)+100</f>
        <v>100</v>
      </c>
      <c r="K12" s="418"/>
      <c r="L12" s="410"/>
      <c r="M12" s="411"/>
      <c r="N12" s="411"/>
      <c r="O12" s="413"/>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19"/>
      <c r="H13" s="271">
        <f>SUMIF(72:72,G13,73:73)-SUMIF(72:72,C13,73:73)+100</f>
        <v>100</v>
      </c>
      <c r="I13" s="270"/>
      <c r="J13" s="271">
        <f>SUMIF(72:72,I13,73:73)-SUMIF(72:72,C13,73:73)+100</f>
        <v>100</v>
      </c>
      <c r="K13" s="418"/>
      <c r="L13" s="421"/>
      <c r="M13" s="405"/>
      <c r="N13" s="405"/>
      <c r="O13" s="420"/>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19"/>
      <c r="H14" s="324">
        <f>SUMIF(74:74,G14,75:75)-SUMIF(74:74,C14,75:75)+100</f>
        <v>100</v>
      </c>
      <c r="I14" s="270"/>
      <c r="J14" s="324">
        <f>SUMIF(74:74,I14,75:75)-SUMIF(74:74,C14,75:75)+100</f>
        <v>100</v>
      </c>
      <c r="K14" s="418"/>
      <c r="L14" s="421"/>
      <c r="M14" s="405"/>
      <c r="N14" s="405"/>
      <c r="O14" s="420"/>
      <c r="P14" s="414"/>
      <c r="Q14" s="498">
        <f t="shared" si="6"/>
        <v>111</v>
      </c>
      <c r="R14" s="494" t="s">
        <v>1066</v>
      </c>
      <c r="S14" s="495">
        <f t="shared" si="0"/>
        <v>100</v>
      </c>
      <c r="T14" s="494" t="s">
        <v>1066</v>
      </c>
      <c r="U14" s="495">
        <f t="shared" si="1"/>
        <v>100</v>
      </c>
      <c r="V14" s="494" t="s">
        <v>1066</v>
      </c>
      <c r="W14" s="495">
        <f t="shared" si="2"/>
        <v>100</v>
      </c>
      <c r="X14" s="496"/>
      <c r="Y14" s="498"/>
      <c r="Z14" s="519">
        <f t="shared" si="7"/>
        <v>111</v>
      </c>
      <c r="AA14" s="518">
        <f t="shared" si="3"/>
        <v>1</v>
      </c>
      <c r="AB14" s="518">
        <f t="shared" si="4"/>
        <v>1</v>
      </c>
      <c r="AC14" s="518">
        <f t="shared" si="5"/>
        <v>1</v>
      </c>
    </row>
    <row r="15" ht="84" spans="1:29">
      <c r="A15" s="272" t="s">
        <v>1079</v>
      </c>
      <c r="B15" s="273" t="s">
        <v>224</v>
      </c>
      <c r="C15" s="620"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1080</v>
      </c>
      <c r="Q15" s="414" t="str">
        <f t="shared" si="6"/>
        <v>商业繁华度</v>
      </c>
      <c r="R15" s="499" t="s">
        <v>1066</v>
      </c>
      <c r="S15" s="500">
        <f t="shared" si="0"/>
        <v>100</v>
      </c>
      <c r="T15" s="499" t="s">
        <v>1066</v>
      </c>
      <c r="U15" s="500">
        <f t="shared" si="1"/>
        <v>100</v>
      </c>
      <c r="V15" s="499" t="s">
        <v>1066</v>
      </c>
      <c r="W15" s="500">
        <f t="shared" si="2"/>
        <v>100</v>
      </c>
      <c r="X15" s="486"/>
      <c r="Y15" s="423" t="s">
        <v>1080</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1066</v>
      </c>
      <c r="S17" s="500">
        <f>F17</f>
        <v>100</v>
      </c>
      <c r="T17" s="499" t="s">
        <v>1066</v>
      </c>
      <c r="U17" s="500">
        <f>H17</f>
        <v>100</v>
      </c>
      <c r="V17" s="499" t="s">
        <v>1066</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21"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1066</v>
      </c>
      <c r="S19" s="500">
        <f>F19</f>
        <v>100</v>
      </c>
      <c r="T19" s="499" t="s">
        <v>1066</v>
      </c>
      <c r="U19" s="500">
        <f>H19</f>
        <v>100</v>
      </c>
      <c r="V19" s="499" t="s">
        <v>1066</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22"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1066</v>
      </c>
      <c r="S21" s="500">
        <f>F21</f>
        <v>100</v>
      </c>
      <c r="T21" s="499" t="s">
        <v>1066</v>
      </c>
      <c r="U21" s="500">
        <f>H21</f>
        <v>100</v>
      </c>
      <c r="V21" s="499" t="s">
        <v>1066</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2599</v>
      </c>
      <c r="C23" s="623"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1066</v>
      </c>
      <c r="S23" s="500">
        <f>F23</f>
        <v>100</v>
      </c>
      <c r="T23" s="499" t="s">
        <v>1066</v>
      </c>
      <c r="U23" s="500">
        <f>H23</f>
        <v>100</v>
      </c>
      <c r="V23" s="499" t="s">
        <v>1066</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1066</v>
      </c>
      <c r="S25" s="500">
        <f>F25</f>
        <v>100</v>
      </c>
      <c r="T25" s="499" t="s">
        <v>1066</v>
      </c>
      <c r="U25" s="500">
        <f>H25</f>
        <v>100</v>
      </c>
      <c r="V25" s="499" t="s">
        <v>1066</v>
      </c>
      <c r="W25" s="500">
        <f>J25</f>
        <v>100</v>
      </c>
      <c r="X25" s="486"/>
      <c r="Y25" s="425"/>
      <c r="Z25" s="485" t="str">
        <f>Q25</f>
        <v>临街状况</v>
      </c>
      <c r="AA25" s="505">
        <f t="shared" si="3"/>
        <v>1</v>
      </c>
      <c r="AB25" s="505">
        <f t="shared" si="4"/>
        <v>1</v>
      </c>
      <c r="AC25" s="505">
        <f t="shared" si="5"/>
        <v>1</v>
      </c>
    </row>
    <row r="26" ht="15.5" spans="1:29">
      <c r="A26" s="279"/>
      <c r="B26" s="592" t="s">
        <v>2625</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1066</v>
      </c>
      <c r="S26" s="500">
        <f>F26</f>
        <v>100</v>
      </c>
      <c r="T26" s="499" t="s">
        <v>1066</v>
      </c>
      <c r="U26" s="500">
        <f>H26</f>
        <v>100</v>
      </c>
      <c r="V26" s="499" t="s">
        <v>1066</v>
      </c>
      <c r="W26" s="500">
        <f>J26</f>
        <v>100</v>
      </c>
      <c r="X26" s="486"/>
      <c r="Y26" s="425"/>
      <c r="Z26" s="485" t="str">
        <f>Q26</f>
        <v>平面位置/可视性</v>
      </c>
      <c r="AA26" s="505">
        <f t="shared" si="3"/>
        <v>1</v>
      </c>
      <c r="AB26" s="505">
        <f t="shared" si="4"/>
        <v>1</v>
      </c>
      <c r="AC26" s="505">
        <f t="shared" si="5"/>
        <v>1</v>
      </c>
    </row>
    <row r="27" s="202" customFormat="1" ht="15.5" spans="1:29">
      <c r="A27" s="303"/>
      <c r="B27" s="298" t="s">
        <v>2626</v>
      </c>
      <c r="C27" s="624"/>
      <c r="D27" s="593">
        <v>100</v>
      </c>
      <c r="E27" s="624"/>
      <c r="F27" s="594">
        <f>SUMIF(90:90,E27,91:91)-SUMIF(90:90,C27,91:91)+100</f>
        <v>100</v>
      </c>
      <c r="G27" s="624"/>
      <c r="H27" s="593">
        <f>SUMIF(90:90,G27,91:91)-SUMIF(90:90,C27,91:91)+100</f>
        <v>100</v>
      </c>
      <c r="I27" s="624"/>
      <c r="J27" s="593">
        <f>SUMIF(90:90,I27,91:91)-SUMIF(90:90,C27,91:91)+100</f>
        <v>100</v>
      </c>
      <c r="K27" s="427"/>
      <c r="L27" s="410"/>
      <c r="M27" s="411"/>
      <c r="N27" s="411"/>
      <c r="O27" s="413"/>
      <c r="P27" s="425"/>
      <c r="Q27" s="498" t="str">
        <f t="shared" si="8"/>
        <v>人流量</v>
      </c>
      <c r="R27" s="494" t="s">
        <v>1066</v>
      </c>
      <c r="S27" s="495">
        <f>F27</f>
        <v>100</v>
      </c>
      <c r="T27" s="494" t="s">
        <v>1066</v>
      </c>
      <c r="U27" s="495">
        <f>H27</f>
        <v>100</v>
      </c>
      <c r="V27" s="494" t="s">
        <v>1066</v>
      </c>
      <c r="W27" s="495">
        <f>J27</f>
        <v>100</v>
      </c>
      <c r="X27" s="496"/>
      <c r="Y27" s="425"/>
      <c r="Z27" s="519" t="str">
        <f>Q27</f>
        <v>人流量</v>
      </c>
      <c r="AA27" s="505">
        <f t="shared" si="3"/>
        <v>1</v>
      </c>
      <c r="AB27" s="505">
        <f t="shared" si="4"/>
        <v>1</v>
      </c>
      <c r="AC27" s="505">
        <f t="shared" si="5"/>
        <v>1</v>
      </c>
    </row>
    <row r="28" ht="15.5" spans="1:29">
      <c r="A28" s="279"/>
      <c r="B28" s="313" t="s">
        <v>2387</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1066</v>
      </c>
      <c r="S28" s="500">
        <f t="shared" ref="S28:S46" si="9">F28</f>
        <v>100</v>
      </c>
      <c r="T28" s="499" t="s">
        <v>1066</v>
      </c>
      <c r="U28" s="500">
        <f t="shared" ref="U28:U46" si="10">H28</f>
        <v>100</v>
      </c>
      <c r="V28" s="499" t="s">
        <v>1066</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1066</v>
      </c>
      <c r="S29" s="500">
        <f t="shared" si="9"/>
        <v>100</v>
      </c>
      <c r="T29" s="499" t="s">
        <v>1066</v>
      </c>
      <c r="U29" s="500">
        <f t="shared" si="10"/>
        <v>100</v>
      </c>
      <c r="V29" s="499" t="s">
        <v>1066</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1066</v>
      </c>
      <c r="S30" s="500">
        <f t="shared" si="9"/>
        <v>100</v>
      </c>
      <c r="T30" s="499" t="s">
        <v>1066</v>
      </c>
      <c r="U30" s="500">
        <f t="shared" si="10"/>
        <v>100</v>
      </c>
      <c r="V30" s="499" t="s">
        <v>1066</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1066</v>
      </c>
      <c r="S31" s="500">
        <f t="shared" si="9"/>
        <v>100</v>
      </c>
      <c r="T31" s="499" t="s">
        <v>1066</v>
      </c>
      <c r="U31" s="500">
        <f t="shared" si="10"/>
        <v>100</v>
      </c>
      <c r="V31" s="499" t="s">
        <v>1066</v>
      </c>
      <c r="W31" s="500">
        <f t="shared" si="11"/>
        <v>100</v>
      </c>
      <c r="X31" s="486"/>
      <c r="Y31" s="425"/>
      <c r="Z31" s="485">
        <f t="shared" si="12"/>
        <v>111</v>
      </c>
      <c r="AA31" s="505">
        <f t="shared" si="3"/>
        <v>1</v>
      </c>
      <c r="AB31" s="505">
        <f t="shared" si="4"/>
        <v>1</v>
      </c>
      <c r="AC31" s="505">
        <f t="shared" si="5"/>
        <v>1</v>
      </c>
    </row>
    <row r="32" ht="15.5" spans="1:29">
      <c r="A32" s="307" t="s">
        <v>1087</v>
      </c>
      <c r="B32" s="308" t="s">
        <v>2627</v>
      </c>
      <c r="C32" s="625"/>
      <c r="D32" s="310">
        <v>100</v>
      </c>
      <c r="E32" s="625"/>
      <c r="F32" s="301">
        <f>SUMIF(100:100,E32,101:101)-SUMIF(100:100,C32,101:101)+100</f>
        <v>100</v>
      </c>
      <c r="G32" s="625"/>
      <c r="H32" s="271">
        <f>SUMIF(100:100,G32,101:101)-SUMIF(100:100,C32,101:101)+100</f>
        <v>100</v>
      </c>
      <c r="I32" s="625"/>
      <c r="J32" s="310">
        <f>SUMIF(100:100,I32,101:101)-SUMIF(100:100,C32,101:101)+100</f>
        <v>100</v>
      </c>
      <c r="K32" s="427"/>
      <c r="L32" s="421"/>
      <c r="M32" s="405"/>
      <c r="N32" s="405"/>
      <c r="O32" s="420"/>
      <c r="P32" s="428" t="s">
        <v>1086</v>
      </c>
      <c r="Q32" s="414" t="str">
        <f t="shared" si="8"/>
        <v>商业类型</v>
      </c>
      <c r="R32" s="499" t="s">
        <v>1066</v>
      </c>
      <c r="S32" s="500">
        <f t="shared" si="9"/>
        <v>100</v>
      </c>
      <c r="T32" s="499" t="s">
        <v>1066</v>
      </c>
      <c r="U32" s="500">
        <f t="shared" si="10"/>
        <v>100</v>
      </c>
      <c r="V32" s="499" t="s">
        <v>1066</v>
      </c>
      <c r="W32" s="500">
        <f t="shared" si="11"/>
        <v>100</v>
      </c>
      <c r="X32" s="486"/>
      <c r="Y32" s="431" t="s">
        <v>1086</v>
      </c>
      <c r="Z32" s="485" t="str">
        <f t="shared" si="12"/>
        <v>商业类型</v>
      </c>
      <c r="AA32" s="505">
        <f t="shared" si="3"/>
        <v>1</v>
      </c>
      <c r="AB32" s="505">
        <f t="shared" si="4"/>
        <v>1</v>
      </c>
      <c r="AC32" s="505">
        <f t="shared" si="5"/>
        <v>1</v>
      </c>
    </row>
    <row r="33" s="204" customFormat="1" ht="15.5" spans="1:29">
      <c r="A33" s="312"/>
      <c r="B33" s="313" t="s">
        <v>2391</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1066</v>
      </c>
      <c r="S33" s="503" t="e">
        <f t="shared" si="9"/>
        <v>#N/A</v>
      </c>
      <c r="T33" s="502" t="s">
        <v>1066</v>
      </c>
      <c r="U33" s="503" t="e">
        <f t="shared" si="10"/>
        <v>#N/A</v>
      </c>
      <c r="V33" s="502" t="s">
        <v>1066</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2392</v>
      </c>
      <c r="C34" s="626"/>
      <c r="D34" s="271">
        <v>100</v>
      </c>
      <c r="E34" s="627"/>
      <c r="F34" s="301">
        <f>SUMIF(105:105,E34,106:106)-SUMIF(105:105,C34,106:106)+100</f>
        <v>100</v>
      </c>
      <c r="G34" s="626"/>
      <c r="H34" s="271">
        <f>SUMIF(105:105,G34,106:106)-SUMIF(105:105,C34,106:106)+100</f>
        <v>100</v>
      </c>
      <c r="I34" s="626"/>
      <c r="J34" s="271">
        <f>SUMIF(105:105,I34,106:106)-SUMIF(105:105,C34,106:106)+100</f>
        <v>100</v>
      </c>
      <c r="K34" s="427"/>
      <c r="L34" s="421"/>
      <c r="M34" s="405"/>
      <c r="N34" s="405"/>
      <c r="O34" s="420"/>
      <c r="P34" s="431"/>
      <c r="Q34" s="414" t="str">
        <f t="shared" si="8"/>
        <v>建筑结构</v>
      </c>
      <c r="R34" s="499" t="s">
        <v>1066</v>
      </c>
      <c r="S34" s="500">
        <f t="shared" si="9"/>
        <v>100</v>
      </c>
      <c r="T34" s="499" t="s">
        <v>1066</v>
      </c>
      <c r="U34" s="500">
        <f t="shared" si="10"/>
        <v>100</v>
      </c>
      <c r="V34" s="499" t="s">
        <v>1066</v>
      </c>
      <c r="W34" s="500">
        <f t="shared" si="11"/>
        <v>100</v>
      </c>
      <c r="X34" s="486"/>
      <c r="Y34" s="431"/>
      <c r="Z34" s="485" t="str">
        <f t="shared" si="12"/>
        <v>建筑结构</v>
      </c>
      <c r="AA34" s="505">
        <f t="shared" si="3"/>
        <v>1</v>
      </c>
      <c r="AB34" s="505">
        <f t="shared" si="4"/>
        <v>1</v>
      </c>
      <c r="AC34" s="505">
        <f t="shared" si="5"/>
        <v>1</v>
      </c>
    </row>
    <row r="35" ht="15.5" spans="1:29">
      <c r="A35" s="317"/>
      <c r="B35" s="313" t="s">
        <v>2393</v>
      </c>
      <c r="C35" s="628"/>
      <c r="D35" s="271">
        <v>100</v>
      </c>
      <c r="E35" s="628"/>
      <c r="F35" s="301">
        <f>SUMIF(107:107,E35,108:108)-SUMIF(107:107,C35,108:108)+100</f>
        <v>100</v>
      </c>
      <c r="G35" s="628"/>
      <c r="H35" s="271">
        <f>SUMIF(107:107,G35,108:108)-SUMIF(107:107,C35,108:108)+100</f>
        <v>100</v>
      </c>
      <c r="I35" s="628"/>
      <c r="J35" s="271">
        <f>SUMIF(107:107,I35,108:108)-SUMIF(107:107,C35,108:108)+100</f>
        <v>100</v>
      </c>
      <c r="K35" s="427"/>
      <c r="L35" s="421"/>
      <c r="M35" s="405"/>
      <c r="N35" s="405"/>
      <c r="O35" s="420"/>
      <c r="P35" s="431"/>
      <c r="Q35" s="414" t="str">
        <f t="shared" si="8"/>
        <v>公共部分装修</v>
      </c>
      <c r="R35" s="499" t="s">
        <v>1066</v>
      </c>
      <c r="S35" s="500">
        <f t="shared" si="9"/>
        <v>100</v>
      </c>
      <c r="T35" s="499" t="s">
        <v>1066</v>
      </c>
      <c r="U35" s="500">
        <f t="shared" si="10"/>
        <v>100</v>
      </c>
      <c r="V35" s="499" t="s">
        <v>1066</v>
      </c>
      <c r="W35" s="500">
        <f t="shared" si="11"/>
        <v>100</v>
      </c>
      <c r="X35" s="486"/>
      <c r="Y35" s="431"/>
      <c r="Z35" s="485" t="str">
        <f t="shared" si="12"/>
        <v>公共部分装修</v>
      </c>
      <c r="AA35" s="505">
        <f t="shared" si="3"/>
        <v>1</v>
      </c>
      <c r="AB35" s="505">
        <f t="shared" si="4"/>
        <v>1</v>
      </c>
      <c r="AC35" s="505">
        <f t="shared" si="5"/>
        <v>1</v>
      </c>
    </row>
    <row r="36" ht="15.5" spans="1:29">
      <c r="A36" s="317"/>
      <c r="B36" s="313" t="s">
        <v>2395</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1066</v>
      </c>
      <c r="S36" s="500" t="e">
        <f t="shared" si="9"/>
        <v>#N/A</v>
      </c>
      <c r="T36" s="499" t="s">
        <v>1066</v>
      </c>
      <c r="U36" s="500" t="e">
        <f t="shared" si="10"/>
        <v>#N/A</v>
      </c>
      <c r="V36" s="499" t="s">
        <v>1066</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2399</v>
      </c>
      <c r="C37" s="628"/>
      <c r="D37" s="261">
        <v>100</v>
      </c>
      <c r="E37" s="628"/>
      <c r="F37" s="301">
        <f>SUMIF(112:112,E37,113:113)-SUMIF(112:112,C37,113:113)+100</f>
        <v>100</v>
      </c>
      <c r="G37" s="628"/>
      <c r="H37" s="271">
        <f>SUMIF(112:112,G37,113:113)-SUMIF(112:112,C37,113:113)+100</f>
        <v>100</v>
      </c>
      <c r="I37" s="628"/>
      <c r="J37" s="271">
        <f>SUMIF(112:112,I37,113:113)-SUMIF(112:112,C37,113:113)+100</f>
        <v>100</v>
      </c>
      <c r="K37" s="427"/>
      <c r="L37" s="410"/>
      <c r="M37" s="411"/>
      <c r="N37" s="411"/>
      <c r="O37" s="413"/>
      <c r="P37" s="431"/>
      <c r="Q37" s="498" t="str">
        <f t="shared" si="8"/>
        <v>市政基础设施</v>
      </c>
      <c r="R37" s="494" t="s">
        <v>1066</v>
      </c>
      <c r="S37" s="495">
        <f t="shared" si="9"/>
        <v>100</v>
      </c>
      <c r="T37" s="494" t="s">
        <v>1066</v>
      </c>
      <c r="U37" s="495">
        <f t="shared" si="10"/>
        <v>100</v>
      </c>
      <c r="V37" s="494" t="s">
        <v>1066</v>
      </c>
      <c r="W37" s="495">
        <f t="shared" si="11"/>
        <v>100</v>
      </c>
      <c r="X37" s="496"/>
      <c r="Y37" s="431"/>
      <c r="Z37" s="519" t="str">
        <f t="shared" si="12"/>
        <v>市政基础设施</v>
      </c>
      <c r="AA37" s="518">
        <f t="shared" si="3"/>
        <v>1</v>
      </c>
      <c r="AB37" s="518">
        <f t="shared" si="4"/>
        <v>1</v>
      </c>
      <c r="AC37" s="518">
        <f t="shared" si="5"/>
        <v>1</v>
      </c>
    </row>
    <row r="38" ht="15.5" spans="1:29">
      <c r="A38" s="317"/>
      <c r="B38" s="313" t="s">
        <v>2628</v>
      </c>
      <c r="C38" s="628"/>
      <c r="D38" s="271">
        <v>100</v>
      </c>
      <c r="E38" s="628"/>
      <c r="F38" s="301">
        <f>SUMIF(114:114,E38,115:115)-SUMIF(114:114,C38,115:115)+100</f>
        <v>100</v>
      </c>
      <c r="G38" s="628"/>
      <c r="H38" s="271">
        <f>SUMIF(114:114,G38,115:115)-SUMIF(114:114,C38,115:115)+100</f>
        <v>100</v>
      </c>
      <c r="I38" s="628"/>
      <c r="J38" s="271">
        <f>SUMIF(114:114,I38,115:115)-SUMIF(114:114,C38,115:115)+100</f>
        <v>100</v>
      </c>
      <c r="K38" s="427"/>
      <c r="L38" s="421"/>
      <c r="M38" s="405"/>
      <c r="N38" s="405"/>
      <c r="O38" s="420"/>
      <c r="P38" s="431" t="s">
        <v>1086</v>
      </c>
      <c r="Q38" s="414" t="str">
        <f t="shared" si="8"/>
        <v>业态</v>
      </c>
      <c r="R38" s="499" t="s">
        <v>1066</v>
      </c>
      <c r="S38" s="500">
        <f t="shared" si="9"/>
        <v>100</v>
      </c>
      <c r="T38" s="499" t="s">
        <v>1066</v>
      </c>
      <c r="U38" s="500">
        <f t="shared" si="10"/>
        <v>100</v>
      </c>
      <c r="V38" s="499" t="s">
        <v>1066</v>
      </c>
      <c r="W38" s="500">
        <f t="shared" si="11"/>
        <v>100</v>
      </c>
      <c r="X38" s="486"/>
      <c r="Y38" s="431" t="s">
        <v>1086</v>
      </c>
      <c r="Z38" s="485" t="str">
        <f t="shared" si="12"/>
        <v>业态</v>
      </c>
      <c r="AA38" s="505">
        <f t="shared" si="3"/>
        <v>1</v>
      </c>
      <c r="AB38" s="505">
        <f t="shared" si="4"/>
        <v>1</v>
      </c>
      <c r="AC38" s="505">
        <f t="shared" si="5"/>
        <v>1</v>
      </c>
    </row>
    <row r="39" ht="15.5" spans="1:29">
      <c r="A39" s="317"/>
      <c r="B39" s="313" t="s">
        <v>2400</v>
      </c>
      <c r="C39" s="628"/>
      <c r="D39" s="271">
        <v>100</v>
      </c>
      <c r="E39" s="628"/>
      <c r="F39" s="301">
        <f>SUMIF(116:116,E39,117:117)-SUMIF(116:116,C39,117:117)+100</f>
        <v>100</v>
      </c>
      <c r="G39" s="628"/>
      <c r="H39" s="271">
        <f>SUMIF(116:116,G39,117:117)-SUMIF(116:116,C39,117:117)+100</f>
        <v>100</v>
      </c>
      <c r="I39" s="628"/>
      <c r="J39" s="271">
        <f>SUMIF(116:116,I39,117:117)-SUMIF(116:116,C39,117:117)+100</f>
        <v>100</v>
      </c>
      <c r="K39" s="427"/>
      <c r="L39" s="421"/>
      <c r="M39" s="405"/>
      <c r="N39" s="405"/>
      <c r="O39" s="420"/>
      <c r="P39" s="431"/>
      <c r="Q39" s="414" t="str">
        <f t="shared" si="8"/>
        <v>层高</v>
      </c>
      <c r="R39" s="499" t="s">
        <v>1066</v>
      </c>
      <c r="S39" s="500">
        <f t="shared" si="9"/>
        <v>100</v>
      </c>
      <c r="T39" s="499" t="s">
        <v>1066</v>
      </c>
      <c r="U39" s="500">
        <f t="shared" si="10"/>
        <v>100</v>
      </c>
      <c r="V39" s="499" t="s">
        <v>1066</v>
      </c>
      <c r="W39" s="500">
        <f t="shared" si="11"/>
        <v>100</v>
      </c>
      <c r="X39" s="486"/>
      <c r="Y39" s="431"/>
      <c r="Z39" s="485" t="str">
        <f t="shared" si="12"/>
        <v>层高</v>
      </c>
      <c r="AA39" s="505">
        <f t="shared" si="3"/>
        <v>1</v>
      </c>
      <c r="AB39" s="505">
        <f t="shared" si="4"/>
        <v>1</v>
      </c>
      <c r="AC39" s="505">
        <f t="shared" si="5"/>
        <v>1</v>
      </c>
    </row>
    <row r="40" ht="15.5" spans="1:29">
      <c r="A40" s="317"/>
      <c r="B40" s="313" t="s">
        <v>2408</v>
      </c>
      <c r="C40" s="629"/>
      <c r="D40" s="271">
        <v>100</v>
      </c>
      <c r="E40" s="630"/>
      <c r="F40" s="301">
        <f>SUMIF(118:118,E40,119:119)-SUMIF(118:118,C40,119:119)+100</f>
        <v>100</v>
      </c>
      <c r="G40" s="630"/>
      <c r="H40" s="271">
        <f>SUMIF(118:118,G40,119:119)-SUMIF(118:118,C40,119:119)+100</f>
        <v>100</v>
      </c>
      <c r="I40" s="630"/>
      <c r="J40" s="271">
        <f>SUMIF(118:118,I40,119:119)-SUMIF(118:118,C40,119:119)+100</f>
        <v>100</v>
      </c>
      <c r="K40" s="418"/>
      <c r="L40" s="421"/>
      <c r="M40" s="405"/>
      <c r="N40" s="405"/>
      <c r="O40" s="420"/>
      <c r="P40" s="431"/>
      <c r="Q40" s="414" t="str">
        <f t="shared" si="8"/>
        <v>单套建筑面积</v>
      </c>
      <c r="R40" s="499" t="s">
        <v>1066</v>
      </c>
      <c r="S40" s="500">
        <f t="shared" si="9"/>
        <v>100</v>
      </c>
      <c r="T40" s="499" t="s">
        <v>1066</v>
      </c>
      <c r="U40" s="500">
        <f t="shared" si="10"/>
        <v>100</v>
      </c>
      <c r="V40" s="499" t="s">
        <v>1066</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2629</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1066</v>
      </c>
      <c r="S41" s="503">
        <f t="shared" si="9"/>
        <v>100</v>
      </c>
      <c r="T41" s="502" t="s">
        <v>1066</v>
      </c>
      <c r="U41" s="503">
        <f t="shared" si="10"/>
        <v>100</v>
      </c>
      <c r="V41" s="502" t="s">
        <v>1066</v>
      </c>
      <c r="W41" s="503">
        <f t="shared" si="11"/>
        <v>100</v>
      </c>
      <c r="X41" s="504"/>
      <c r="Y41" s="431"/>
      <c r="Z41" s="520" t="str">
        <f t="shared" si="12"/>
        <v>进深比</v>
      </c>
      <c r="AA41" s="505">
        <f t="shared" si="3"/>
        <v>1</v>
      </c>
      <c r="AB41" s="505">
        <f t="shared" si="4"/>
        <v>1</v>
      </c>
      <c r="AC41" s="505">
        <f t="shared" si="5"/>
        <v>1</v>
      </c>
    </row>
    <row r="42" ht="15.5" spans="1:29">
      <c r="A42" s="317"/>
      <c r="B42" s="313" t="s">
        <v>2403</v>
      </c>
      <c r="C42" s="628"/>
      <c r="D42" s="271">
        <v>100</v>
      </c>
      <c r="E42" s="628"/>
      <c r="F42" s="301">
        <f>SUMIF(122:122,E42,123:123)-SUMIF(122:122,C42,123:123)+100</f>
        <v>100</v>
      </c>
      <c r="G42" s="628"/>
      <c r="H42" s="271">
        <f>SUMIF(122:122,G42,123:123)-SUMIF(122:122,C42,123:123)+100</f>
        <v>100</v>
      </c>
      <c r="I42" s="628"/>
      <c r="J42" s="271">
        <f>SUMIF(122:122,I42,123:123)-SUMIF(122:122,C42,123:123)+100</f>
        <v>100</v>
      </c>
      <c r="K42" s="427"/>
      <c r="L42" s="421"/>
      <c r="M42" s="405"/>
      <c r="N42" s="405"/>
      <c r="O42" s="420"/>
      <c r="P42" s="431"/>
      <c r="Q42" s="414" t="str">
        <f t="shared" si="8"/>
        <v>内部装修</v>
      </c>
      <c r="R42" s="499" t="s">
        <v>1066</v>
      </c>
      <c r="S42" s="500">
        <f t="shared" si="9"/>
        <v>100</v>
      </c>
      <c r="T42" s="499" t="s">
        <v>1066</v>
      </c>
      <c r="U42" s="500">
        <f t="shared" si="10"/>
        <v>100</v>
      </c>
      <c r="V42" s="499" t="s">
        <v>1066</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28"/>
      <c r="D43" s="271">
        <v>100</v>
      </c>
      <c r="E43" s="628"/>
      <c r="F43" s="301">
        <f>SUMIF(124:124,E43,125:125)-SUMIF(124:124,C43,125:125)+100</f>
        <v>100</v>
      </c>
      <c r="G43" s="628"/>
      <c r="H43" s="271">
        <f>SUMIF(124:124,G43,125:125)-SUMIF(124:124,C43,125:125)+100</f>
        <v>100</v>
      </c>
      <c r="I43" s="628"/>
      <c r="J43" s="271">
        <f>SUMIF(124:124,I43,125:125)-SUMIF(124:124,C43,125:125)+100</f>
        <v>100</v>
      </c>
      <c r="K43" s="427"/>
      <c r="L43" s="421"/>
      <c r="M43" s="405"/>
      <c r="N43" s="405"/>
      <c r="O43" s="420"/>
      <c r="P43" s="431"/>
      <c r="Q43" s="414" t="str">
        <f t="shared" si="8"/>
        <v>内部装修维护情况</v>
      </c>
      <c r="R43" s="499" t="s">
        <v>1066</v>
      </c>
      <c r="S43" s="500">
        <f t="shared" si="9"/>
        <v>100</v>
      </c>
      <c r="T43" s="499" t="s">
        <v>1066</v>
      </c>
      <c r="U43" s="500">
        <f t="shared" si="10"/>
        <v>100</v>
      </c>
      <c r="V43" s="499" t="s">
        <v>1066</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1066</v>
      </c>
      <c r="S44" s="495">
        <f t="shared" si="9"/>
        <v>100</v>
      </c>
      <c r="T44" s="494" t="s">
        <v>1066</v>
      </c>
      <c r="U44" s="495">
        <f t="shared" si="10"/>
        <v>100</v>
      </c>
      <c r="V44" s="494" t="s">
        <v>1066</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1066</v>
      </c>
      <c r="S45" s="500">
        <f t="shared" si="9"/>
        <v>100</v>
      </c>
      <c r="T45" s="499" t="s">
        <v>1066</v>
      </c>
      <c r="U45" s="500">
        <f t="shared" si="10"/>
        <v>100</v>
      </c>
      <c r="V45" s="499" t="s">
        <v>1066</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1066</v>
      </c>
      <c r="S46" s="500">
        <f t="shared" si="9"/>
        <v>100</v>
      </c>
      <c r="T46" s="499" t="s">
        <v>1066</v>
      </c>
      <c r="U46" s="500">
        <f t="shared" si="10"/>
        <v>100</v>
      </c>
      <c r="V46" s="499" t="s">
        <v>1066</v>
      </c>
      <c r="W46" s="500">
        <f t="shared" si="11"/>
        <v>100</v>
      </c>
      <c r="X46" s="486"/>
      <c r="Y46" s="600"/>
      <c r="Z46" s="485">
        <f t="shared" si="12"/>
        <v>111</v>
      </c>
      <c r="AA46" s="505">
        <f t="shared" si="3"/>
        <v>1</v>
      </c>
      <c r="AB46" s="505">
        <f t="shared" si="4"/>
        <v>1</v>
      </c>
      <c r="AC46" s="505">
        <f t="shared" si="5"/>
        <v>1</v>
      </c>
    </row>
    <row r="47" spans="1:29">
      <c r="A47" s="327" t="s">
        <v>2405</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1096</v>
      </c>
      <c r="B48" s="336"/>
      <c r="C48" s="337" t="e">
        <f>R49</f>
        <v>#DIV/0!</v>
      </c>
      <c r="D48" s="338" t="s">
        <v>1097</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1098</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1100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1101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1102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1123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1064</v>
      </c>
      <c r="B58" s="361"/>
      <c r="C58" s="362" t="str">
        <f>YEAR(C7)&amp;"-"&amp;MONTH(C7)</f>
        <v>2025-3</v>
      </c>
      <c r="D58" s="363">
        <f>EDATE(C58,-1)</f>
        <v>45689</v>
      </c>
      <c r="E58" s="363">
        <f t="shared" ref="E58:O58" si="13">EDATE(D58,-1)</f>
        <v>45658</v>
      </c>
      <c r="F58" s="363">
        <f t="shared" si="13"/>
        <v>45627</v>
      </c>
      <c r="G58" s="363">
        <f t="shared" si="13"/>
        <v>45597</v>
      </c>
      <c r="H58" s="363">
        <f t="shared" si="13"/>
        <v>45566</v>
      </c>
      <c r="I58" s="363">
        <f t="shared" si="13"/>
        <v>45536</v>
      </c>
      <c r="J58" s="363">
        <f t="shared" si="13"/>
        <v>45505</v>
      </c>
      <c r="K58" s="363">
        <f t="shared" si="13"/>
        <v>45474</v>
      </c>
      <c r="L58" s="363">
        <f t="shared" si="13"/>
        <v>45444</v>
      </c>
      <c r="M58" s="363">
        <f t="shared" si="13"/>
        <v>45413</v>
      </c>
      <c r="N58" s="363">
        <f t="shared" si="13"/>
        <v>45383</v>
      </c>
      <c r="O58" s="363">
        <f t="shared" si="13"/>
        <v>45352</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1247</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1067</v>
      </c>
      <c r="B61" s="365"/>
      <c r="C61" s="373" t="s">
        <v>1068</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1">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32"/>
    </row>
    <row r="63" spans="1:29">
      <c r="A63" s="375" t="s">
        <v>1126</v>
      </c>
      <c r="B63" s="376" t="s">
        <v>1127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1128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1130</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2599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33"/>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1135</v>
      </c>
      <c r="B100" s="376" t="s">
        <v>2627</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2391</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2392</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2393</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2395</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2399</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2628</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2400</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2408</v>
      </c>
      <c r="C118" s="634"/>
      <c r="D118" s="634"/>
      <c r="E118" s="634"/>
      <c r="F118" s="634"/>
      <c r="G118" s="634"/>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2630</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2403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C59" sqref="C59:M60"/>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582" t="s">
        <v>1240</v>
      </c>
      <c r="C1" s="212" t="s">
        <v>2379</v>
      </c>
      <c r="D1" s="213"/>
      <c r="E1" s="214"/>
      <c r="F1" s="215"/>
      <c r="G1" s="216" t="s">
        <v>2381</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1005</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2382</v>
      </c>
      <c r="B3" s="223" t="e">
        <f>C43</f>
        <v>#DIV/0!</v>
      </c>
      <c r="C3" s="224" t="s">
        <v>2383</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1054</v>
      </c>
      <c r="B4" s="227"/>
      <c r="C4" s="228" t="s">
        <v>1055</v>
      </c>
      <c r="D4" s="229"/>
      <c r="E4" s="230" t="s">
        <v>1056</v>
      </c>
      <c r="F4" s="231"/>
      <c r="G4" s="228" t="s">
        <v>1057</v>
      </c>
      <c r="H4" s="229"/>
      <c r="I4" s="228" t="s">
        <v>1058</v>
      </c>
      <c r="J4" s="229"/>
      <c r="K4" s="403" t="s">
        <v>1059</v>
      </c>
      <c r="L4" s="404"/>
      <c r="M4" s="405"/>
      <c r="N4" s="405"/>
      <c r="O4" s="405"/>
      <c r="P4" s="406" t="s">
        <v>1060</v>
      </c>
      <c r="Q4" s="482"/>
      <c r="R4" s="483" t="s">
        <v>1056</v>
      </c>
      <c r="S4" s="484"/>
      <c r="T4" s="483" t="s">
        <v>1057</v>
      </c>
      <c r="U4" s="484"/>
      <c r="V4" s="485" t="s">
        <v>1058</v>
      </c>
      <c r="W4" s="485"/>
      <c r="X4" s="486"/>
      <c r="Y4" s="483" t="s">
        <v>1060</v>
      </c>
      <c r="Z4" s="484"/>
      <c r="AA4" s="516" t="s">
        <v>1056</v>
      </c>
      <c r="AB4" s="486" t="s">
        <v>1057</v>
      </c>
      <c r="AC4" s="516" t="s">
        <v>1058</v>
      </c>
    </row>
    <row r="5" spans="1:29">
      <c r="A5" s="232"/>
      <c r="B5" s="233"/>
      <c r="C5" s="234" t="s">
        <v>1061</v>
      </c>
      <c r="D5" s="235"/>
      <c r="E5" s="236" t="s">
        <v>1241</v>
      </c>
      <c r="F5" s="237"/>
      <c r="G5" s="234" t="s">
        <v>1242</v>
      </c>
      <c r="H5" s="235"/>
      <c r="I5" s="234" t="s">
        <v>1243</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1062</v>
      </c>
      <c r="D6" s="241"/>
      <c r="E6" s="242" t="s">
        <v>1062</v>
      </c>
      <c r="F6" s="243"/>
      <c r="G6" s="240" t="s">
        <v>1062</v>
      </c>
      <c r="H6" s="241"/>
      <c r="I6" s="240" t="s">
        <v>1062</v>
      </c>
      <c r="J6" s="241"/>
      <c r="K6" s="403" t="s">
        <v>1063</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1064</v>
      </c>
      <c r="C7" s="246">
        <f>'数据-取费表'!B2</f>
        <v>45734</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1065</v>
      </c>
      <c r="Q7" s="493"/>
      <c r="R7" s="494" t="s">
        <v>1066</v>
      </c>
      <c r="S7" s="495">
        <f t="shared" ref="S7:S15" si="0">F7</f>
        <v>0</v>
      </c>
      <c r="T7" s="494" t="s">
        <v>1066</v>
      </c>
      <c r="U7" s="495">
        <f t="shared" ref="U7:U15" si="1">H7</f>
        <v>0</v>
      </c>
      <c r="V7" s="494" t="s">
        <v>1066</v>
      </c>
      <c r="W7" s="495">
        <f t="shared" ref="W7:W15" si="2">J7</f>
        <v>0</v>
      </c>
      <c r="X7" s="496"/>
      <c r="Y7" s="412" t="s">
        <v>1065</v>
      </c>
      <c r="Z7" s="497"/>
      <c r="AA7" s="518" t="e">
        <f>D7/F7</f>
        <v>#DIV/0!</v>
      </c>
      <c r="AB7" s="518" t="e">
        <f>D7/H7</f>
        <v>#DIV/0!</v>
      </c>
      <c r="AC7" s="518" t="e">
        <f>D7/J7</f>
        <v>#DIV/0!</v>
      </c>
    </row>
    <row r="8" s="202" customFormat="1" ht="14.75" spans="1:29">
      <c r="A8" s="251"/>
      <c r="B8" s="252" t="s">
        <v>1067</v>
      </c>
      <c r="C8" s="253" t="s">
        <v>1068</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1070</v>
      </c>
      <c r="Q8" s="497"/>
      <c r="R8" s="494" t="s">
        <v>1066</v>
      </c>
      <c r="S8" s="495">
        <f t="shared" si="0"/>
        <v>0</v>
      </c>
      <c r="T8" s="494" t="s">
        <v>1066</v>
      </c>
      <c r="U8" s="495">
        <f t="shared" si="1"/>
        <v>0</v>
      </c>
      <c r="V8" s="494" t="s">
        <v>1066</v>
      </c>
      <c r="W8" s="495">
        <f t="shared" si="2"/>
        <v>0</v>
      </c>
      <c r="X8" s="496"/>
      <c r="Y8" s="412" t="s">
        <v>1070</v>
      </c>
      <c r="Z8" s="497"/>
      <c r="AA8" s="518" t="e">
        <f t="shared" ref="AA8:AA40" si="3">D8/F8</f>
        <v>#DIV/0!</v>
      </c>
      <c r="AB8" s="518" t="e">
        <f t="shared" ref="AB8:AB40" si="4">D8/H8</f>
        <v>#DIV/0!</v>
      </c>
      <c r="AC8" s="518" t="e">
        <f t="shared" ref="AC8:AC40" si="5">D8/J8</f>
        <v>#DIV/0!</v>
      </c>
    </row>
    <row r="9" s="202" customFormat="1" spans="1:29">
      <c r="A9" s="254"/>
      <c r="B9" s="255" t="s">
        <v>1071</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1074</v>
      </c>
      <c r="Q9" s="498" t="str">
        <f t="shared" ref="Q9:Q15" si="6">B9</f>
        <v>用途</v>
      </c>
      <c r="R9" s="494" t="s">
        <v>1066</v>
      </c>
      <c r="S9" s="495">
        <f t="shared" si="0"/>
        <v>100</v>
      </c>
      <c r="T9" s="494" t="s">
        <v>1066</v>
      </c>
      <c r="U9" s="495">
        <f t="shared" si="1"/>
        <v>100</v>
      </c>
      <c r="V9" s="494" t="s">
        <v>1066</v>
      </c>
      <c r="W9" s="495">
        <f t="shared" si="2"/>
        <v>100</v>
      </c>
      <c r="X9" s="496"/>
      <c r="Y9" s="498" t="s">
        <v>1075</v>
      </c>
      <c r="Z9" s="519" t="str">
        <f t="shared" ref="Z9:Z15" si="7">Q9</f>
        <v>用途</v>
      </c>
      <c r="AA9" s="518">
        <f t="shared" si="3"/>
        <v>1</v>
      </c>
      <c r="AB9" s="518">
        <f t="shared" si="4"/>
        <v>1</v>
      </c>
      <c r="AC9" s="518">
        <f t="shared" si="5"/>
        <v>1</v>
      </c>
    </row>
    <row r="10" s="203" customFormat="1" ht="28" spans="1:29">
      <c r="A10" s="259"/>
      <c r="B10" s="252" t="s">
        <v>1076</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spans="1:29">
      <c r="A11" s="583"/>
      <c r="B11" s="252" t="s">
        <v>1077</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1066</v>
      </c>
      <c r="S11" s="495" t="e">
        <f t="shared" si="0"/>
        <v>#N/A</v>
      </c>
      <c r="T11" s="494" t="s">
        <v>1066</v>
      </c>
      <c r="U11" s="495" t="e">
        <f t="shared" si="1"/>
        <v>#N/A</v>
      </c>
      <c r="V11" s="494" t="s">
        <v>1066</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1066</v>
      </c>
      <c r="S14" s="495">
        <f t="shared" si="0"/>
        <v>100</v>
      </c>
      <c r="T14" s="494" t="s">
        <v>1066</v>
      </c>
      <c r="U14" s="495">
        <f t="shared" si="1"/>
        <v>100</v>
      </c>
      <c r="V14" s="494" t="s">
        <v>1066</v>
      </c>
      <c r="W14" s="495">
        <f t="shared" si="2"/>
        <v>100</v>
      </c>
      <c r="X14" s="496"/>
      <c r="Y14" s="498"/>
      <c r="Z14" s="519">
        <f t="shared" si="7"/>
        <v>111</v>
      </c>
      <c r="AA14" s="518">
        <f t="shared" si="3"/>
        <v>1</v>
      </c>
      <c r="AB14" s="518">
        <f t="shared" si="4"/>
        <v>1</v>
      </c>
      <c r="AC14" s="518">
        <f t="shared" si="5"/>
        <v>1</v>
      </c>
    </row>
    <row r="15" ht="70" spans="1:29">
      <c r="A15" s="272" t="s">
        <v>1079</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1080</v>
      </c>
      <c r="Q15" s="414" t="str">
        <f t="shared" si="6"/>
        <v>产业集聚程度</v>
      </c>
      <c r="R15" s="499" t="s">
        <v>1066</v>
      </c>
      <c r="S15" s="500">
        <f t="shared" si="0"/>
        <v>100</v>
      </c>
      <c r="T15" s="499" t="s">
        <v>1066</v>
      </c>
      <c r="U15" s="500">
        <f t="shared" si="1"/>
        <v>100</v>
      </c>
      <c r="V15" s="499" t="s">
        <v>1066</v>
      </c>
      <c r="W15" s="500">
        <f t="shared" si="2"/>
        <v>100</v>
      </c>
      <c r="X15" s="486"/>
      <c r="Y15" s="423" t="s">
        <v>1080</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1066</v>
      </c>
      <c r="S17" s="500">
        <f>F17</f>
        <v>100</v>
      </c>
      <c r="T17" s="499" t="s">
        <v>1066</v>
      </c>
      <c r="U17" s="500">
        <f>H17</f>
        <v>100</v>
      </c>
      <c r="V17" s="499" t="s">
        <v>1066</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1066</v>
      </c>
      <c r="S19" s="500">
        <f>F19</f>
        <v>100</v>
      </c>
      <c r="T19" s="499" t="s">
        <v>1066</v>
      </c>
      <c r="U19" s="500">
        <f>H19</f>
        <v>100</v>
      </c>
      <c r="V19" s="499" t="s">
        <v>1066</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1066</v>
      </c>
      <c r="S21" s="500">
        <f>F21</f>
        <v>100</v>
      </c>
      <c r="T21" s="499" t="s">
        <v>1066</v>
      </c>
      <c r="U21" s="500">
        <f>H21</f>
        <v>100</v>
      </c>
      <c r="V21" s="499" t="s">
        <v>1066</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1066</v>
      </c>
      <c r="S23" s="500">
        <f>F23</f>
        <v>100</v>
      </c>
      <c r="T23" s="499" t="s">
        <v>1066</v>
      </c>
      <c r="U23" s="500">
        <f>H23</f>
        <v>100</v>
      </c>
      <c r="V23" s="499" t="s">
        <v>1066</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1066</v>
      </c>
      <c r="S25" s="500">
        <f>F25</f>
        <v>100</v>
      </c>
      <c r="T25" s="499" t="s">
        <v>1066</v>
      </c>
      <c r="U25" s="500">
        <f>H25</f>
        <v>100</v>
      </c>
      <c r="V25" s="499" t="s">
        <v>1066</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1066</v>
      </c>
      <c r="S26" s="500">
        <f>F26</f>
        <v>100</v>
      </c>
      <c r="T26" s="499" t="s">
        <v>1066</v>
      </c>
      <c r="U26" s="500">
        <f>H26</f>
        <v>100</v>
      </c>
      <c r="V26" s="499" t="s">
        <v>1066</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1066</v>
      </c>
      <c r="S27" s="495">
        <f>F27</f>
        <v>100</v>
      </c>
      <c r="T27" s="494" t="s">
        <v>1066</v>
      </c>
      <c r="U27" s="495">
        <f>H27</f>
        <v>100</v>
      </c>
      <c r="V27" s="494" t="s">
        <v>1066</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1066</v>
      </c>
      <c r="S28" s="500">
        <f t="shared" ref="S28:S40" si="9">F28</f>
        <v>100</v>
      </c>
      <c r="T28" s="499" t="s">
        <v>1066</v>
      </c>
      <c r="U28" s="500">
        <f t="shared" ref="U28:U40" si="10">H28</f>
        <v>100</v>
      </c>
      <c r="V28" s="499" t="s">
        <v>1066</v>
      </c>
      <c r="W28" s="500">
        <f t="shared" ref="W28:W40" si="11">J28</f>
        <v>100</v>
      </c>
      <c r="X28" s="486"/>
      <c r="Y28" s="425"/>
      <c r="Z28" s="485">
        <f t="shared" ref="Z28:Z40" si="12">Q28</f>
        <v>111</v>
      </c>
      <c r="AA28" s="505">
        <f t="shared" si="3"/>
        <v>1</v>
      </c>
      <c r="AB28" s="505">
        <f t="shared" si="4"/>
        <v>1</v>
      </c>
      <c r="AC28" s="505">
        <f t="shared" si="5"/>
        <v>1</v>
      </c>
    </row>
    <row r="29" ht="15.5" spans="1:29">
      <c r="A29" s="307" t="s">
        <v>1087</v>
      </c>
      <c r="B29" s="308" t="s">
        <v>2389</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1086</v>
      </c>
      <c r="Q29" s="414" t="str">
        <f t="shared" si="8"/>
        <v>建筑类型</v>
      </c>
      <c r="R29" s="499" t="s">
        <v>1066</v>
      </c>
      <c r="S29" s="500">
        <f t="shared" si="9"/>
        <v>100</v>
      </c>
      <c r="T29" s="499" t="s">
        <v>1066</v>
      </c>
      <c r="U29" s="500">
        <f t="shared" si="10"/>
        <v>100</v>
      </c>
      <c r="V29" s="499" t="s">
        <v>1066</v>
      </c>
      <c r="W29" s="500">
        <f t="shared" si="11"/>
        <v>100</v>
      </c>
      <c r="X29" s="486"/>
      <c r="Y29" s="431" t="s">
        <v>1086</v>
      </c>
      <c r="Z29" s="485" t="str">
        <f t="shared" si="12"/>
        <v>建筑类型</v>
      </c>
      <c r="AA29" s="505">
        <f t="shared" si="3"/>
        <v>1</v>
      </c>
      <c r="AB29" s="505">
        <f t="shared" si="4"/>
        <v>1</v>
      </c>
      <c r="AC29" s="505">
        <f t="shared" si="5"/>
        <v>1</v>
      </c>
    </row>
    <row r="30" s="204" customFormat="1" ht="15.5" spans="1:29">
      <c r="A30" s="312"/>
      <c r="B30" s="313" t="s">
        <v>2391</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1066</v>
      </c>
      <c r="S30" s="503" t="e">
        <f t="shared" si="9"/>
        <v>#N/A</v>
      </c>
      <c r="T30" s="502" t="s">
        <v>1066</v>
      </c>
      <c r="U30" s="503" t="e">
        <f t="shared" si="10"/>
        <v>#N/A</v>
      </c>
      <c r="V30" s="502" t="s">
        <v>1066</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2392</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1066</v>
      </c>
      <c r="S31" s="500">
        <f t="shared" si="9"/>
        <v>100</v>
      </c>
      <c r="T31" s="499" t="s">
        <v>1066</v>
      </c>
      <c r="U31" s="500">
        <f t="shared" si="10"/>
        <v>100</v>
      </c>
      <c r="V31" s="499" t="s">
        <v>1066</v>
      </c>
      <c r="W31" s="500">
        <f t="shared" si="11"/>
        <v>100</v>
      </c>
      <c r="X31" s="486"/>
      <c r="Y31" s="431"/>
      <c r="Z31" s="485" t="str">
        <f t="shared" si="12"/>
        <v>建筑结构</v>
      </c>
      <c r="AA31" s="505">
        <f t="shared" si="3"/>
        <v>1</v>
      </c>
      <c r="AB31" s="505">
        <f t="shared" si="4"/>
        <v>1</v>
      </c>
      <c r="AC31" s="505">
        <f t="shared" si="5"/>
        <v>1</v>
      </c>
    </row>
    <row r="32" ht="15.5" spans="1:29">
      <c r="A32" s="317"/>
      <c r="B32" s="313" t="s">
        <v>2393</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1066</v>
      </c>
      <c r="S32" s="500">
        <f t="shared" si="9"/>
        <v>100</v>
      </c>
      <c r="T32" s="499" t="s">
        <v>1066</v>
      </c>
      <c r="U32" s="500">
        <f t="shared" si="10"/>
        <v>100</v>
      </c>
      <c r="V32" s="499" t="s">
        <v>1066</v>
      </c>
      <c r="W32" s="500">
        <f t="shared" si="11"/>
        <v>100</v>
      </c>
      <c r="X32" s="486"/>
      <c r="Y32" s="431"/>
      <c r="Z32" s="485" t="str">
        <f t="shared" si="12"/>
        <v>公共部分装修</v>
      </c>
      <c r="AA32" s="505">
        <f t="shared" si="3"/>
        <v>1</v>
      </c>
      <c r="AB32" s="505">
        <f t="shared" si="4"/>
        <v>1</v>
      </c>
      <c r="AC32" s="505">
        <f t="shared" si="5"/>
        <v>1</v>
      </c>
    </row>
    <row r="33" ht="15.5" spans="1:29">
      <c r="A33" s="317"/>
      <c r="B33" s="313" t="s">
        <v>2395</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1066</v>
      </c>
      <c r="S33" s="500" t="e">
        <f t="shared" si="9"/>
        <v>#N/A</v>
      </c>
      <c r="T33" s="499" t="s">
        <v>1066</v>
      </c>
      <c r="U33" s="500" t="e">
        <f t="shared" si="10"/>
        <v>#N/A</v>
      </c>
      <c r="V33" s="499" t="s">
        <v>1066</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2397</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1066</v>
      </c>
      <c r="S34" s="495">
        <f t="shared" si="9"/>
        <v>100</v>
      </c>
      <c r="T34" s="494" t="s">
        <v>1066</v>
      </c>
      <c r="U34" s="495">
        <f t="shared" si="10"/>
        <v>100</v>
      </c>
      <c r="V34" s="494" t="s">
        <v>1066</v>
      </c>
      <c r="W34" s="495">
        <f t="shared" si="11"/>
        <v>100</v>
      </c>
      <c r="X34" s="496"/>
      <c r="Y34" s="431"/>
      <c r="Z34" s="519" t="str">
        <f t="shared" si="12"/>
        <v>物业管理</v>
      </c>
      <c r="AA34" s="518">
        <f t="shared" si="3"/>
        <v>1</v>
      </c>
      <c r="AB34" s="518">
        <f t="shared" si="4"/>
        <v>1</v>
      </c>
      <c r="AC34" s="518">
        <f t="shared" si="5"/>
        <v>1</v>
      </c>
    </row>
    <row r="35" ht="15.5" spans="1:29">
      <c r="A35" s="317"/>
      <c r="B35" s="597" t="s">
        <v>2399</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1086</v>
      </c>
      <c r="Q35" s="414" t="str">
        <f t="shared" si="8"/>
        <v>市政基础设施</v>
      </c>
      <c r="R35" s="499" t="s">
        <v>1066</v>
      </c>
      <c r="S35" s="500">
        <f t="shared" si="9"/>
        <v>100</v>
      </c>
      <c r="T35" s="499" t="s">
        <v>1066</v>
      </c>
      <c r="U35" s="500">
        <f t="shared" si="10"/>
        <v>100</v>
      </c>
      <c r="V35" s="499" t="s">
        <v>1066</v>
      </c>
      <c r="W35" s="500">
        <f t="shared" si="11"/>
        <v>100</v>
      </c>
      <c r="X35" s="486"/>
      <c r="Y35" s="431" t="s">
        <v>1086</v>
      </c>
      <c r="Z35" s="485" t="str">
        <f t="shared" si="12"/>
        <v>市政基础设施</v>
      </c>
      <c r="AA35" s="505">
        <f t="shared" si="3"/>
        <v>1</v>
      </c>
      <c r="AB35" s="505">
        <f t="shared" si="4"/>
        <v>1</v>
      </c>
      <c r="AC35" s="505">
        <f t="shared" si="5"/>
        <v>1</v>
      </c>
    </row>
    <row r="36" ht="15.5" spans="1:29">
      <c r="A36" s="317"/>
      <c r="B36" s="313" t="s">
        <v>2403</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1066</v>
      </c>
      <c r="S36" s="500">
        <f t="shared" si="9"/>
        <v>100</v>
      </c>
      <c r="T36" s="499" t="s">
        <v>1066</v>
      </c>
      <c r="U36" s="500">
        <f t="shared" si="10"/>
        <v>100</v>
      </c>
      <c r="V36" s="499" t="s">
        <v>1066</v>
      </c>
      <c r="W36" s="500">
        <f t="shared" si="11"/>
        <v>100</v>
      </c>
      <c r="X36" s="486"/>
      <c r="Y36" s="431"/>
      <c r="Z36" s="485" t="str">
        <f t="shared" si="12"/>
        <v>内部装修</v>
      </c>
      <c r="AA36" s="505">
        <f t="shared" si="3"/>
        <v>1</v>
      </c>
      <c r="AB36" s="505">
        <f t="shared" si="4"/>
        <v>1</v>
      </c>
      <c r="AC36" s="505">
        <f t="shared" si="5"/>
        <v>1</v>
      </c>
    </row>
    <row r="37" ht="15.5" spans="1:29">
      <c r="A37" s="317"/>
      <c r="B37" s="313" t="s">
        <v>2631</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1066</v>
      </c>
      <c r="S37" s="500">
        <f t="shared" si="9"/>
        <v>100</v>
      </c>
      <c r="T37" s="499" t="s">
        <v>1066</v>
      </c>
      <c r="U37" s="500">
        <f t="shared" si="10"/>
        <v>100</v>
      </c>
      <c r="V37" s="499" t="s">
        <v>1066</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1066</v>
      </c>
      <c r="S38" s="503">
        <f t="shared" si="9"/>
        <v>100</v>
      </c>
      <c r="T38" s="502" t="s">
        <v>1066</v>
      </c>
      <c r="U38" s="503">
        <f t="shared" si="10"/>
        <v>100</v>
      </c>
      <c r="V38" s="502" t="s">
        <v>1066</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1066</v>
      </c>
      <c r="S39" s="500">
        <f t="shared" si="9"/>
        <v>100</v>
      </c>
      <c r="T39" s="499" t="s">
        <v>1066</v>
      </c>
      <c r="U39" s="500">
        <f t="shared" si="10"/>
        <v>100</v>
      </c>
      <c r="V39" s="499" t="s">
        <v>1066</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1066</v>
      </c>
      <c r="S40" s="500">
        <f t="shared" si="9"/>
        <v>100</v>
      </c>
      <c r="T40" s="499" t="s">
        <v>1066</v>
      </c>
      <c r="U40" s="500">
        <f t="shared" si="10"/>
        <v>100</v>
      </c>
      <c r="V40" s="499" t="s">
        <v>1066</v>
      </c>
      <c r="W40" s="500">
        <f t="shared" si="11"/>
        <v>100</v>
      </c>
      <c r="X40" s="486"/>
      <c r="Y40" s="600"/>
      <c r="Z40" s="485">
        <f t="shared" si="12"/>
        <v>111</v>
      </c>
      <c r="AA40" s="505">
        <f t="shared" si="3"/>
        <v>1</v>
      </c>
      <c r="AB40" s="505">
        <f t="shared" si="4"/>
        <v>1</v>
      </c>
      <c r="AC40" s="505">
        <f t="shared" si="5"/>
        <v>1</v>
      </c>
    </row>
    <row r="41" spans="1:29">
      <c r="A41" s="327" t="s">
        <v>2405</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1096</v>
      </c>
      <c r="B42" s="336"/>
      <c r="C42" s="337" t="e">
        <f>R43</f>
        <v>#DIV/0!</v>
      </c>
      <c r="D42" s="338" t="s">
        <v>1097</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1098</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1100</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1101</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1102</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1123</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1064</v>
      </c>
      <c r="B52" s="361"/>
      <c r="C52" s="362" t="str">
        <f>YEAR(C7)&amp;"-"&amp;MONTH(C7)</f>
        <v>2025-3</v>
      </c>
      <c r="D52" s="363">
        <f>EDATE(C52,-1)</f>
        <v>45689</v>
      </c>
      <c r="E52" s="363">
        <f t="shared" ref="E52:O52" si="13">EDATE(D52,-1)</f>
        <v>45658</v>
      </c>
      <c r="F52" s="363">
        <f t="shared" si="13"/>
        <v>45627</v>
      </c>
      <c r="G52" s="363">
        <f t="shared" si="13"/>
        <v>45597</v>
      </c>
      <c r="H52" s="363">
        <f t="shared" si="13"/>
        <v>45566</v>
      </c>
      <c r="I52" s="363">
        <f t="shared" si="13"/>
        <v>45536</v>
      </c>
      <c r="J52" s="363">
        <f t="shared" si="13"/>
        <v>45505</v>
      </c>
      <c r="K52" s="363">
        <f t="shared" si="13"/>
        <v>45474</v>
      </c>
      <c r="L52" s="363">
        <f t="shared" si="13"/>
        <v>45444</v>
      </c>
      <c r="M52" s="363">
        <f t="shared" si="13"/>
        <v>45413</v>
      </c>
      <c r="N52" s="363">
        <f t="shared" si="13"/>
        <v>45383</v>
      </c>
      <c r="O52" s="363">
        <f t="shared" si="13"/>
        <v>45352</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1247</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1067</v>
      </c>
      <c r="B55" s="365"/>
      <c r="C55" s="373" t="s">
        <v>1068</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1126</v>
      </c>
      <c r="B57" s="376" t="s">
        <v>1127</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1128</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1129</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1130</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1135</v>
      </c>
      <c r="B88" s="376" t="s">
        <v>2389</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2391</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2392</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2393</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2395</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2397</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2399</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2403</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2632</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C55" sqref="C55:M56"/>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211"/>
      <c r="C1" s="212" t="s">
        <v>2379</v>
      </c>
      <c r="D1" s="213"/>
      <c r="E1" s="214"/>
      <c r="F1" s="215"/>
      <c r="G1" s="216" t="s">
        <v>2381</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1005</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2382</v>
      </c>
      <c r="B3" s="223" t="e">
        <f>IF(B37="元/平方米",C39,ROUND(B2*10000/D3,0))</f>
        <v>#DIV/0!</v>
      </c>
      <c r="C3" s="224" t="s">
        <v>2383</v>
      </c>
      <c r="D3" s="225">
        <f>SUMIF('数据-汇总表'!$C19:$C33,D1,'数据-汇总表'!$E19:$E33)</f>
        <v>0</v>
      </c>
      <c r="E3" s="547" t="s">
        <v>2633</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1054</v>
      </c>
      <c r="B4" s="227"/>
      <c r="C4" s="228" t="s">
        <v>1055</v>
      </c>
      <c r="D4" s="229"/>
      <c r="E4" s="228" t="s">
        <v>1056</v>
      </c>
      <c r="F4" s="229"/>
      <c r="G4" s="228" t="s">
        <v>1057</v>
      </c>
      <c r="H4" s="229"/>
      <c r="I4" s="228" t="s">
        <v>1058</v>
      </c>
      <c r="J4" s="229"/>
      <c r="K4" s="403" t="s">
        <v>1059</v>
      </c>
      <c r="L4" s="404"/>
      <c r="M4" s="405"/>
      <c r="N4" s="405"/>
      <c r="O4" s="405"/>
      <c r="P4" s="406" t="s">
        <v>1060</v>
      </c>
      <c r="Q4" s="482"/>
      <c r="R4" s="483" t="s">
        <v>1056</v>
      </c>
      <c r="S4" s="484"/>
      <c r="T4" s="483" t="s">
        <v>1057</v>
      </c>
      <c r="U4" s="484"/>
      <c r="V4" s="485" t="s">
        <v>1058</v>
      </c>
      <c r="W4" s="485"/>
      <c r="X4" s="486"/>
      <c r="Y4" s="483" t="s">
        <v>1060</v>
      </c>
      <c r="Z4" s="484"/>
      <c r="AA4" s="516" t="s">
        <v>1056</v>
      </c>
      <c r="AB4" s="486" t="s">
        <v>1057</v>
      </c>
      <c r="AC4" s="516" t="s">
        <v>1058</v>
      </c>
    </row>
    <row r="5" spans="1:29">
      <c r="A5" s="232"/>
      <c r="B5" s="233"/>
      <c r="C5" s="234" t="s">
        <v>1061</v>
      </c>
      <c r="D5" s="235"/>
      <c r="E5" s="234" t="s">
        <v>1241</v>
      </c>
      <c r="F5" s="235"/>
      <c r="G5" s="234" t="s">
        <v>1242</v>
      </c>
      <c r="H5" s="235"/>
      <c r="I5" s="234" t="s">
        <v>1243</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1062</v>
      </c>
      <c r="D6" s="241"/>
      <c r="E6" s="548" t="s">
        <v>1062</v>
      </c>
      <c r="F6" s="549"/>
      <c r="G6" s="240" t="s">
        <v>1062</v>
      </c>
      <c r="H6" s="241"/>
      <c r="I6" s="240" t="s">
        <v>1062</v>
      </c>
      <c r="J6" s="241"/>
      <c r="K6" s="403" t="s">
        <v>1063</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1064</v>
      </c>
      <c r="C7" s="246">
        <f>'数据-取费表'!B2</f>
        <v>45734</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1065</v>
      </c>
      <c r="Q7" s="493"/>
      <c r="R7" s="494" t="s">
        <v>1066</v>
      </c>
      <c r="S7" s="495">
        <f t="shared" ref="S7:S14" si="0">F7</f>
        <v>0</v>
      </c>
      <c r="T7" s="494" t="s">
        <v>1066</v>
      </c>
      <c r="U7" s="495">
        <f t="shared" ref="U7:U14" si="1">H7</f>
        <v>0</v>
      </c>
      <c r="V7" s="494" t="s">
        <v>1066</v>
      </c>
      <c r="W7" s="495">
        <f t="shared" ref="W7:W14" si="2">J7</f>
        <v>0</v>
      </c>
      <c r="X7" s="496"/>
      <c r="Y7" s="412" t="s">
        <v>1065</v>
      </c>
      <c r="Z7" s="497"/>
      <c r="AA7" s="518" t="e">
        <f>D7/F7</f>
        <v>#DIV/0!</v>
      </c>
      <c r="AB7" s="518" t="e">
        <f>D7/H7</f>
        <v>#DIV/0!</v>
      </c>
      <c r="AC7" s="518" t="e">
        <f>D7/J7</f>
        <v>#DIV/0!</v>
      </c>
    </row>
    <row r="8" s="202" customFormat="1" ht="14.75" spans="1:29">
      <c r="A8" s="251"/>
      <c r="B8" s="252" t="s">
        <v>1067</v>
      </c>
      <c r="C8" s="253" t="s">
        <v>1068</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1070</v>
      </c>
      <c r="Q8" s="497"/>
      <c r="R8" s="494" t="s">
        <v>1066</v>
      </c>
      <c r="S8" s="495">
        <f t="shared" si="0"/>
        <v>0</v>
      </c>
      <c r="T8" s="494" t="s">
        <v>1066</v>
      </c>
      <c r="U8" s="495">
        <f t="shared" si="1"/>
        <v>0</v>
      </c>
      <c r="V8" s="494" t="s">
        <v>1066</v>
      </c>
      <c r="W8" s="495">
        <f t="shared" si="2"/>
        <v>0</v>
      </c>
      <c r="X8" s="496"/>
      <c r="Y8" s="412" t="s">
        <v>1070</v>
      </c>
      <c r="Z8" s="497"/>
      <c r="AA8" s="518" t="e">
        <f t="shared" ref="AA8:AA36" si="3">D8/F8</f>
        <v>#DIV/0!</v>
      </c>
      <c r="AB8" s="518" t="e">
        <f t="shared" ref="AB8:AB36" si="4">D8/H8</f>
        <v>#DIV/0!</v>
      </c>
      <c r="AC8" s="518" t="e">
        <f t="shared" ref="AC8:AC36" si="5">D8/J8</f>
        <v>#DIV/0!</v>
      </c>
    </row>
    <row r="9" s="202" customFormat="1" spans="1:29">
      <c r="A9" s="254"/>
      <c r="B9" s="255" t="s">
        <v>1071</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1074</v>
      </c>
      <c r="Q9" s="498" t="str">
        <f t="shared" ref="Q9:Q14" si="6">B9</f>
        <v>用途</v>
      </c>
      <c r="R9" s="494" t="s">
        <v>1066</v>
      </c>
      <c r="S9" s="495">
        <f t="shared" si="0"/>
        <v>100</v>
      </c>
      <c r="T9" s="494" t="s">
        <v>1066</v>
      </c>
      <c r="U9" s="495">
        <f t="shared" si="1"/>
        <v>100</v>
      </c>
      <c r="V9" s="494" t="s">
        <v>1066</v>
      </c>
      <c r="W9" s="495">
        <f t="shared" si="2"/>
        <v>100</v>
      </c>
      <c r="X9" s="496"/>
      <c r="Y9" s="498" t="s">
        <v>1075</v>
      </c>
      <c r="Z9" s="519" t="str">
        <f t="shared" ref="Z9:Z14" si="7">Q9</f>
        <v>用途</v>
      </c>
      <c r="AA9" s="518">
        <f t="shared" si="3"/>
        <v>1</v>
      </c>
      <c r="AB9" s="518">
        <f t="shared" si="4"/>
        <v>1</v>
      </c>
      <c r="AC9" s="518">
        <f t="shared" si="5"/>
        <v>1</v>
      </c>
    </row>
    <row r="10" s="203" customFormat="1" ht="28" spans="1:29">
      <c r="A10" s="259"/>
      <c r="B10" s="252" t="s">
        <v>1076</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1066</v>
      </c>
      <c r="S11" s="495">
        <f t="shared" si="0"/>
        <v>100</v>
      </c>
      <c r="T11" s="494" t="s">
        <v>1066</v>
      </c>
      <c r="U11" s="495">
        <f t="shared" si="1"/>
        <v>100</v>
      </c>
      <c r="V11" s="494" t="s">
        <v>1066</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98" spans="1:29">
      <c r="A14" s="272" t="s">
        <v>1079</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1080</v>
      </c>
      <c r="Q14" s="414" t="str">
        <f t="shared" si="6"/>
        <v>交通便捷度</v>
      </c>
      <c r="R14" s="499" t="s">
        <v>1066</v>
      </c>
      <c r="S14" s="500">
        <f t="shared" si="0"/>
        <v>100</v>
      </c>
      <c r="T14" s="499" t="s">
        <v>1066</v>
      </c>
      <c r="U14" s="500">
        <f t="shared" si="1"/>
        <v>100</v>
      </c>
      <c r="V14" s="499" t="s">
        <v>1066</v>
      </c>
      <c r="W14" s="500">
        <f t="shared" si="2"/>
        <v>100</v>
      </c>
      <c r="X14" s="486"/>
      <c r="Y14" s="423" t="s">
        <v>1080</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1066</v>
      </c>
      <c r="S16" s="500">
        <f>F16</f>
        <v>100</v>
      </c>
      <c r="T16" s="499" t="s">
        <v>1066</v>
      </c>
      <c r="U16" s="500">
        <f>H16</f>
        <v>100</v>
      </c>
      <c r="V16" s="499" t="s">
        <v>1066</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1066</v>
      </c>
      <c r="S18" s="500">
        <f>F18</f>
        <v>100</v>
      </c>
      <c r="T18" s="499" t="s">
        <v>1066</v>
      </c>
      <c r="U18" s="500">
        <f>H18</f>
        <v>100</v>
      </c>
      <c r="V18" s="499" t="s">
        <v>1066</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2599</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1066</v>
      </c>
      <c r="S20" s="500">
        <f>F20</f>
        <v>100</v>
      </c>
      <c r="T20" s="499" t="s">
        <v>1066</v>
      </c>
      <c r="U20" s="500">
        <f>H20</f>
        <v>100</v>
      </c>
      <c r="V20" s="499" t="s">
        <v>1066</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2387</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1066</v>
      </c>
      <c r="S22" s="500">
        <f>F22</f>
        <v>100</v>
      </c>
      <c r="T22" s="499" t="s">
        <v>1066</v>
      </c>
      <c r="U22" s="500">
        <f>H22</f>
        <v>100</v>
      </c>
      <c r="V22" s="499" t="s">
        <v>1066</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1066</v>
      </c>
      <c r="S23" s="500">
        <f>F23</f>
        <v>100</v>
      </c>
      <c r="T23" s="499" t="s">
        <v>1066</v>
      </c>
      <c r="U23" s="500">
        <f>H23</f>
        <v>100</v>
      </c>
      <c r="V23" s="499" t="s">
        <v>1066</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1066</v>
      </c>
      <c r="S24" s="500">
        <f>F24</f>
        <v>100</v>
      </c>
      <c r="T24" s="499" t="s">
        <v>1066</v>
      </c>
      <c r="U24" s="500">
        <f>H24</f>
        <v>100</v>
      </c>
      <c r="V24" s="499" t="s">
        <v>1066</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1066</v>
      </c>
      <c r="S25" s="495">
        <f>F25</f>
        <v>100</v>
      </c>
      <c r="T25" s="494" t="s">
        <v>1066</v>
      </c>
      <c r="U25" s="495">
        <f>H25</f>
        <v>100</v>
      </c>
      <c r="V25" s="494" t="s">
        <v>1066</v>
      </c>
      <c r="W25" s="495">
        <f>J25</f>
        <v>100</v>
      </c>
      <c r="X25" s="496"/>
      <c r="Y25" s="425"/>
      <c r="Z25" s="519">
        <f>Q25</f>
        <v>111</v>
      </c>
      <c r="AA25" s="505">
        <f t="shared" si="3"/>
        <v>1</v>
      </c>
      <c r="AB25" s="505">
        <f t="shared" si="4"/>
        <v>1</v>
      </c>
      <c r="AC25" s="505">
        <f t="shared" si="5"/>
        <v>1</v>
      </c>
    </row>
    <row r="26" ht="15.5" spans="1:29">
      <c r="A26" s="307" t="s">
        <v>1087</v>
      </c>
      <c r="B26" s="560" t="s">
        <v>2634</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1086</v>
      </c>
      <c r="Q26" s="414" t="str">
        <f t="shared" si="8"/>
        <v>配套类型</v>
      </c>
      <c r="R26" s="499" t="s">
        <v>1066</v>
      </c>
      <c r="S26" s="500">
        <f t="shared" ref="S26:S36" si="9">F26</f>
        <v>100</v>
      </c>
      <c r="T26" s="499" t="s">
        <v>1066</v>
      </c>
      <c r="U26" s="500">
        <f t="shared" ref="U26:U36" si="10">H26</f>
        <v>100</v>
      </c>
      <c r="V26" s="499" t="s">
        <v>1066</v>
      </c>
      <c r="W26" s="500">
        <f t="shared" ref="W26:W36" si="11">J26</f>
        <v>100</v>
      </c>
      <c r="X26" s="486"/>
      <c r="Y26" s="431" t="s">
        <v>1086</v>
      </c>
      <c r="Z26" s="485" t="str">
        <f t="shared" ref="Z26:Z36" si="12">Q26</f>
        <v>配套类型</v>
      </c>
      <c r="AA26" s="505">
        <f t="shared" si="3"/>
        <v>1</v>
      </c>
      <c r="AB26" s="505">
        <f t="shared" si="4"/>
        <v>1</v>
      </c>
      <c r="AC26" s="505">
        <f t="shared" si="5"/>
        <v>1</v>
      </c>
    </row>
    <row r="27" s="204" customFormat="1" ht="15.5" spans="1:29">
      <c r="A27" s="562"/>
      <c r="B27" s="563" t="s">
        <v>2635</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1066</v>
      </c>
      <c r="S27" s="503">
        <f t="shared" si="9"/>
        <v>100</v>
      </c>
      <c r="T27" s="502" t="s">
        <v>1066</v>
      </c>
      <c r="U27" s="503">
        <f t="shared" si="10"/>
        <v>100</v>
      </c>
      <c r="V27" s="502" t="s">
        <v>1066</v>
      </c>
      <c r="W27" s="503">
        <f t="shared" si="11"/>
        <v>100</v>
      </c>
      <c r="X27" s="504"/>
      <c r="Y27" s="431"/>
      <c r="Z27" s="520" t="str">
        <f t="shared" si="12"/>
        <v>项目停车位配比</v>
      </c>
      <c r="AA27" s="505">
        <f t="shared" si="3"/>
        <v>1</v>
      </c>
      <c r="AB27" s="505">
        <f t="shared" si="4"/>
        <v>1</v>
      </c>
      <c r="AC27" s="505">
        <f t="shared" si="5"/>
        <v>1</v>
      </c>
    </row>
    <row r="28" ht="15.5" spans="1:29">
      <c r="A28" s="565"/>
      <c r="B28" s="563" t="s">
        <v>2393</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1066</v>
      </c>
      <c r="S28" s="500">
        <f t="shared" si="9"/>
        <v>100</v>
      </c>
      <c r="T28" s="499" t="s">
        <v>1066</v>
      </c>
      <c r="U28" s="500">
        <f t="shared" si="10"/>
        <v>100</v>
      </c>
      <c r="V28" s="499" t="s">
        <v>1066</v>
      </c>
      <c r="W28" s="500">
        <f t="shared" si="11"/>
        <v>100</v>
      </c>
      <c r="X28" s="486"/>
      <c r="Y28" s="431"/>
      <c r="Z28" s="485" t="str">
        <f t="shared" si="12"/>
        <v>公共部分装修</v>
      </c>
      <c r="AA28" s="505">
        <f t="shared" si="3"/>
        <v>1</v>
      </c>
      <c r="AB28" s="505">
        <f t="shared" si="4"/>
        <v>1</v>
      </c>
      <c r="AC28" s="505">
        <f t="shared" si="5"/>
        <v>1</v>
      </c>
    </row>
    <row r="29" ht="15.5" spans="1:29">
      <c r="A29" s="565"/>
      <c r="B29" s="563" t="s">
        <v>2636</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1066</v>
      </c>
      <c r="S29" s="500" t="e">
        <f t="shared" si="9"/>
        <v>#N/A</v>
      </c>
      <c r="T29" s="499" t="s">
        <v>1066</v>
      </c>
      <c r="U29" s="500" t="e">
        <f t="shared" si="10"/>
        <v>#N/A</v>
      </c>
      <c r="V29" s="499" t="s">
        <v>1066</v>
      </c>
      <c r="W29" s="500" t="e">
        <f t="shared" si="11"/>
        <v>#N/A</v>
      </c>
      <c r="X29" s="486"/>
      <c r="Y29" s="431"/>
      <c r="Z29" s="485" t="str">
        <f t="shared" si="12"/>
        <v>成新率</v>
      </c>
      <c r="AA29" s="505" t="e">
        <f t="shared" si="3"/>
        <v>#N/A</v>
      </c>
      <c r="AB29" s="505" t="e">
        <f t="shared" si="4"/>
        <v>#N/A</v>
      </c>
      <c r="AC29" s="505" t="e">
        <f t="shared" si="5"/>
        <v>#N/A</v>
      </c>
    </row>
    <row r="30" ht="15.5" spans="1:29">
      <c r="A30" s="565"/>
      <c r="B30" s="563" t="s">
        <v>2637</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1066</v>
      </c>
      <c r="S30" s="500">
        <f t="shared" si="9"/>
        <v>100</v>
      </c>
      <c r="T30" s="499" t="s">
        <v>1066</v>
      </c>
      <c r="U30" s="500">
        <f t="shared" si="10"/>
        <v>100</v>
      </c>
      <c r="V30" s="499" t="s">
        <v>1066</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2638</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1066</v>
      </c>
      <c r="S31" s="495" t="e">
        <f t="shared" si="9"/>
        <v>#N/A</v>
      </c>
      <c r="T31" s="494" t="s">
        <v>1066</v>
      </c>
      <c r="U31" s="495" t="e">
        <f t="shared" si="10"/>
        <v>#N/A</v>
      </c>
      <c r="V31" s="494" t="s">
        <v>1066</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2639</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1086</v>
      </c>
      <c r="Q32" s="414" t="str">
        <f t="shared" si="8"/>
        <v>车位类型</v>
      </c>
      <c r="R32" s="499" t="s">
        <v>1066</v>
      </c>
      <c r="S32" s="500">
        <f t="shared" si="9"/>
        <v>100</v>
      </c>
      <c r="T32" s="499" t="s">
        <v>1066</v>
      </c>
      <c r="U32" s="500">
        <f t="shared" si="10"/>
        <v>100</v>
      </c>
      <c r="V32" s="499" t="s">
        <v>1066</v>
      </c>
      <c r="W32" s="500">
        <f t="shared" si="11"/>
        <v>100</v>
      </c>
      <c r="X32" s="486"/>
      <c r="Y32" s="431" t="s">
        <v>1086</v>
      </c>
      <c r="Z32" s="485" t="str">
        <f t="shared" si="12"/>
        <v>车位类型</v>
      </c>
      <c r="AA32" s="505">
        <f t="shared" si="3"/>
        <v>1</v>
      </c>
      <c r="AB32" s="505">
        <f t="shared" si="4"/>
        <v>1</v>
      </c>
      <c r="AC32" s="505">
        <f t="shared" si="5"/>
        <v>1</v>
      </c>
    </row>
    <row r="33" ht="15.5" spans="1:29">
      <c r="A33" s="565"/>
      <c r="B33" s="563" t="s">
        <v>2640</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1066</v>
      </c>
      <c r="S33" s="500">
        <f t="shared" si="9"/>
        <v>100</v>
      </c>
      <c r="T33" s="499" t="s">
        <v>1066</v>
      </c>
      <c r="U33" s="500">
        <f t="shared" si="10"/>
        <v>100</v>
      </c>
      <c r="V33" s="499" t="s">
        <v>1066</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1066</v>
      </c>
      <c r="S34" s="500">
        <f t="shared" si="9"/>
        <v>100</v>
      </c>
      <c r="T34" s="499" t="s">
        <v>1066</v>
      </c>
      <c r="U34" s="500">
        <f t="shared" si="10"/>
        <v>100</v>
      </c>
      <c r="V34" s="499" t="s">
        <v>1066</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1066</v>
      </c>
      <c r="S35" s="503">
        <f t="shared" si="9"/>
        <v>100</v>
      </c>
      <c r="T35" s="502" t="s">
        <v>1066</v>
      </c>
      <c r="U35" s="503">
        <f t="shared" si="10"/>
        <v>100</v>
      </c>
      <c r="V35" s="502" t="s">
        <v>1066</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1066</v>
      </c>
      <c r="S36" s="500">
        <f t="shared" si="9"/>
        <v>100</v>
      </c>
      <c r="T36" s="499" t="s">
        <v>1066</v>
      </c>
      <c r="U36" s="500">
        <f t="shared" si="10"/>
        <v>100</v>
      </c>
      <c r="V36" s="499" t="s">
        <v>1066</v>
      </c>
      <c r="W36" s="500">
        <f t="shared" si="11"/>
        <v>100</v>
      </c>
      <c r="X36" s="486"/>
      <c r="Y36" s="431"/>
      <c r="Z36" s="485">
        <f t="shared" si="12"/>
        <v>111</v>
      </c>
      <c r="AA36" s="505">
        <f t="shared" si="3"/>
        <v>1</v>
      </c>
      <c r="AB36" s="505">
        <f t="shared" si="4"/>
        <v>1</v>
      </c>
      <c r="AC36" s="505">
        <f t="shared" si="5"/>
        <v>1</v>
      </c>
    </row>
    <row r="37" spans="1:29">
      <c r="A37" s="568" t="s">
        <v>2641</v>
      </c>
      <c r="B37" s="569" t="s">
        <v>1257</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1096</v>
      </c>
      <c r="B38" s="336"/>
      <c r="C38" s="337" t="e">
        <f>R39</f>
        <v>#DIV/0!</v>
      </c>
      <c r="D38" s="338" t="s">
        <v>1097</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1098</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1100</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1101</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1102</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1123</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1064</v>
      </c>
      <c r="B48" s="361"/>
      <c r="C48" s="362" t="str">
        <f>YEAR(C7)&amp;"-"&amp;MONTH(C7)</f>
        <v>2025-3</v>
      </c>
      <c r="D48" s="363">
        <f>EDATE(C48,-1)</f>
        <v>45689</v>
      </c>
      <c r="E48" s="363">
        <f t="shared" ref="E48:O48" si="13">EDATE(D48,-1)</f>
        <v>45658</v>
      </c>
      <c r="F48" s="363">
        <f t="shared" si="13"/>
        <v>45627</v>
      </c>
      <c r="G48" s="363">
        <f t="shared" si="13"/>
        <v>45597</v>
      </c>
      <c r="H48" s="363">
        <f t="shared" si="13"/>
        <v>45566</v>
      </c>
      <c r="I48" s="363">
        <f t="shared" si="13"/>
        <v>45536</v>
      </c>
      <c r="J48" s="363">
        <f t="shared" si="13"/>
        <v>45505</v>
      </c>
      <c r="K48" s="363">
        <f t="shared" si="13"/>
        <v>45474</v>
      </c>
      <c r="L48" s="363">
        <f t="shared" si="13"/>
        <v>45444</v>
      </c>
      <c r="M48" s="363">
        <f t="shared" si="13"/>
        <v>45413</v>
      </c>
      <c r="N48" s="363">
        <f t="shared" si="13"/>
        <v>45383</v>
      </c>
      <c r="O48" s="363">
        <f t="shared" si="13"/>
        <v>45352</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1247</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1067</v>
      </c>
      <c r="B51" s="365"/>
      <c r="C51" s="373" t="s">
        <v>1068</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1126</v>
      </c>
      <c r="B53" s="376" t="s">
        <v>1127</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1128</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1130</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2599</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2387</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1135</v>
      </c>
      <c r="B79" s="376" t="s">
        <v>2642</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2635</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2393</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2636</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2637</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2638</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2639</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2640</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C55" sqref="C55:M56"/>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2377</v>
      </c>
      <c r="B1" s="211"/>
      <c r="C1" s="212" t="s">
        <v>2379</v>
      </c>
      <c r="D1" s="213"/>
      <c r="E1" s="214"/>
      <c r="F1" s="215"/>
      <c r="G1" s="216" t="s">
        <v>2381</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1005</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2382</v>
      </c>
      <c r="B3" s="223" t="e">
        <f>C37</f>
        <v>#DIV/0!</v>
      </c>
      <c r="C3" s="224" t="s">
        <v>2383</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1054</v>
      </c>
      <c r="B4" s="227"/>
      <c r="C4" s="228" t="s">
        <v>1055</v>
      </c>
      <c r="D4" s="229"/>
      <c r="E4" s="230" t="s">
        <v>1056</v>
      </c>
      <c r="F4" s="231"/>
      <c r="G4" s="228" t="s">
        <v>1057</v>
      </c>
      <c r="H4" s="229"/>
      <c r="I4" s="228" t="s">
        <v>1058</v>
      </c>
      <c r="J4" s="229"/>
      <c r="K4" s="403" t="s">
        <v>1059</v>
      </c>
      <c r="L4" s="404"/>
      <c r="M4" s="405"/>
      <c r="N4" s="405"/>
      <c r="O4" s="405"/>
      <c r="P4" s="406" t="s">
        <v>1060</v>
      </c>
      <c r="Q4" s="482"/>
      <c r="R4" s="483" t="s">
        <v>1056</v>
      </c>
      <c r="S4" s="484"/>
      <c r="T4" s="483" t="s">
        <v>1057</v>
      </c>
      <c r="U4" s="484"/>
      <c r="V4" s="485" t="s">
        <v>1058</v>
      </c>
      <c r="W4" s="485"/>
      <c r="X4" s="486"/>
      <c r="Y4" s="483" t="s">
        <v>1060</v>
      </c>
      <c r="Z4" s="484"/>
      <c r="AA4" s="516" t="s">
        <v>1056</v>
      </c>
      <c r="AB4" s="486" t="s">
        <v>1057</v>
      </c>
      <c r="AC4" s="516" t="s">
        <v>1058</v>
      </c>
    </row>
    <row r="5" spans="1:29">
      <c r="A5" s="232"/>
      <c r="B5" s="233"/>
      <c r="C5" s="234" t="s">
        <v>1061</v>
      </c>
      <c r="D5" s="235"/>
      <c r="E5" s="236" t="s">
        <v>1241</v>
      </c>
      <c r="F5" s="237"/>
      <c r="G5" s="234" t="s">
        <v>1242</v>
      </c>
      <c r="H5" s="235"/>
      <c r="I5" s="234" t="s">
        <v>1243</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1062</v>
      </c>
      <c r="D6" s="241"/>
      <c r="E6" s="242" t="s">
        <v>1062</v>
      </c>
      <c r="F6" s="243"/>
      <c r="G6" s="240" t="s">
        <v>1062</v>
      </c>
      <c r="H6" s="241"/>
      <c r="I6" s="240" t="s">
        <v>1062</v>
      </c>
      <c r="J6" s="241"/>
      <c r="K6" s="403" t="s">
        <v>1063</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1064</v>
      </c>
      <c r="C7" s="246">
        <f>'数据-取费表'!B2</f>
        <v>45734</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1065</v>
      </c>
      <c r="Q7" s="493"/>
      <c r="R7" s="494" t="s">
        <v>1066</v>
      </c>
      <c r="S7" s="495">
        <f t="shared" ref="S7:S14" si="0">F7</f>
        <v>0</v>
      </c>
      <c r="T7" s="494" t="s">
        <v>1066</v>
      </c>
      <c r="U7" s="495">
        <f t="shared" ref="U7:U14" si="1">H7</f>
        <v>0</v>
      </c>
      <c r="V7" s="494" t="s">
        <v>1066</v>
      </c>
      <c r="W7" s="495">
        <f t="shared" ref="W7:W14" si="2">J7</f>
        <v>0</v>
      </c>
      <c r="X7" s="496"/>
      <c r="Y7" s="412" t="s">
        <v>1065</v>
      </c>
      <c r="Z7" s="497"/>
      <c r="AA7" s="518" t="e">
        <f>D7/F7</f>
        <v>#DIV/0!</v>
      </c>
      <c r="AB7" s="518" t="e">
        <f>D7/H7</f>
        <v>#DIV/0!</v>
      </c>
      <c r="AC7" s="518" t="e">
        <f>D7/J7</f>
        <v>#DIV/0!</v>
      </c>
    </row>
    <row r="8" s="202" customFormat="1" ht="14.75" spans="1:29">
      <c r="A8" s="251"/>
      <c r="B8" s="252" t="s">
        <v>1067</v>
      </c>
      <c r="C8" s="253" t="s">
        <v>1068</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1070</v>
      </c>
      <c r="Q8" s="497"/>
      <c r="R8" s="494" t="s">
        <v>1066</v>
      </c>
      <c r="S8" s="495">
        <f t="shared" si="0"/>
        <v>0</v>
      </c>
      <c r="T8" s="494" t="s">
        <v>1066</v>
      </c>
      <c r="U8" s="495">
        <f t="shared" si="1"/>
        <v>0</v>
      </c>
      <c r="V8" s="494" t="s">
        <v>1066</v>
      </c>
      <c r="W8" s="495">
        <f t="shared" si="2"/>
        <v>0</v>
      </c>
      <c r="X8" s="496"/>
      <c r="Y8" s="412" t="s">
        <v>1070</v>
      </c>
      <c r="Z8" s="497"/>
      <c r="AA8" s="518" t="e">
        <f t="shared" ref="AA8:AA34" si="3">D8/F8</f>
        <v>#DIV/0!</v>
      </c>
      <c r="AB8" s="518" t="e">
        <f t="shared" ref="AB8:AB34" si="4">D8/H8</f>
        <v>#DIV/0!</v>
      </c>
      <c r="AC8" s="518" t="e">
        <f t="shared" ref="AC8:AC34" si="5">D8/J8</f>
        <v>#DIV/0!</v>
      </c>
    </row>
    <row r="9" s="202" customFormat="1" spans="1:29">
      <c r="A9" s="254"/>
      <c r="B9" s="255" t="s">
        <v>1071</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1074</v>
      </c>
      <c r="Q9" s="498" t="str">
        <f t="shared" ref="Q9:Q14" si="6">B9</f>
        <v>用途</v>
      </c>
      <c r="R9" s="494" t="s">
        <v>1066</v>
      </c>
      <c r="S9" s="495">
        <f t="shared" si="0"/>
        <v>100</v>
      </c>
      <c r="T9" s="494" t="s">
        <v>1066</v>
      </c>
      <c r="U9" s="495">
        <f t="shared" si="1"/>
        <v>100</v>
      </c>
      <c r="V9" s="494" t="s">
        <v>1066</v>
      </c>
      <c r="W9" s="495">
        <f t="shared" si="2"/>
        <v>100</v>
      </c>
      <c r="X9" s="496"/>
      <c r="Y9" s="498" t="s">
        <v>1075</v>
      </c>
      <c r="Z9" s="519" t="str">
        <f t="shared" ref="Z9:Z14" si="7">Q9</f>
        <v>用途</v>
      </c>
      <c r="AA9" s="518">
        <f t="shared" si="3"/>
        <v>1</v>
      </c>
      <c r="AB9" s="518">
        <f t="shared" si="4"/>
        <v>1</v>
      </c>
      <c r="AC9" s="518">
        <f t="shared" si="5"/>
        <v>1</v>
      </c>
    </row>
    <row r="10" s="203" customFormat="1" ht="28" spans="1:29">
      <c r="A10" s="259"/>
      <c r="B10" s="252" t="s">
        <v>1076</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1066</v>
      </c>
      <c r="S10" s="495">
        <f t="shared" si="0"/>
        <v>100</v>
      </c>
      <c r="T10" s="494" t="s">
        <v>1066</v>
      </c>
      <c r="U10" s="495">
        <f t="shared" si="1"/>
        <v>100</v>
      </c>
      <c r="V10" s="494" t="s">
        <v>1066</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1066</v>
      </c>
      <c r="S11" s="495">
        <f t="shared" si="0"/>
        <v>100</v>
      </c>
      <c r="T11" s="494" t="s">
        <v>1066</v>
      </c>
      <c r="U11" s="495">
        <f t="shared" si="1"/>
        <v>100</v>
      </c>
      <c r="V11" s="494" t="s">
        <v>1066</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1066</v>
      </c>
      <c r="S12" s="495">
        <f t="shared" si="0"/>
        <v>100</v>
      </c>
      <c r="T12" s="494" t="s">
        <v>1066</v>
      </c>
      <c r="U12" s="495">
        <f t="shared" si="1"/>
        <v>100</v>
      </c>
      <c r="V12" s="494" t="s">
        <v>1066</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1066</v>
      </c>
      <c r="S13" s="495">
        <f t="shared" si="0"/>
        <v>100</v>
      </c>
      <c r="T13" s="494" t="s">
        <v>1066</v>
      </c>
      <c r="U13" s="495">
        <f t="shared" si="1"/>
        <v>100</v>
      </c>
      <c r="V13" s="494" t="s">
        <v>1066</v>
      </c>
      <c r="W13" s="495">
        <f t="shared" si="2"/>
        <v>100</v>
      </c>
      <c r="X13" s="496"/>
      <c r="Y13" s="498"/>
      <c r="Z13" s="519">
        <f t="shared" si="7"/>
        <v>111</v>
      </c>
      <c r="AA13" s="518">
        <f t="shared" si="3"/>
        <v>1</v>
      </c>
      <c r="AB13" s="518">
        <f t="shared" si="4"/>
        <v>1</v>
      </c>
      <c r="AC13" s="518">
        <f t="shared" si="5"/>
        <v>1</v>
      </c>
    </row>
    <row r="14" ht="98" spans="1:29">
      <c r="A14" s="272" t="s">
        <v>1079</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1080</v>
      </c>
      <c r="Q14" s="414" t="str">
        <f t="shared" si="6"/>
        <v>交通便捷度</v>
      </c>
      <c r="R14" s="499" t="s">
        <v>1066</v>
      </c>
      <c r="S14" s="500">
        <f t="shared" si="0"/>
        <v>100</v>
      </c>
      <c r="T14" s="499" t="s">
        <v>1066</v>
      </c>
      <c r="U14" s="500">
        <f t="shared" si="1"/>
        <v>100</v>
      </c>
      <c r="V14" s="499" t="s">
        <v>1066</v>
      </c>
      <c r="W14" s="500">
        <f t="shared" si="2"/>
        <v>100</v>
      </c>
      <c r="X14" s="486"/>
      <c r="Y14" s="423" t="s">
        <v>1080</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1066</v>
      </c>
      <c r="S16" s="500">
        <f>F16</f>
        <v>100</v>
      </c>
      <c r="T16" s="499" t="s">
        <v>1066</v>
      </c>
      <c r="U16" s="500">
        <f>H16</f>
        <v>100</v>
      </c>
      <c r="V16" s="499" t="s">
        <v>1066</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1066</v>
      </c>
      <c r="S18" s="500">
        <f>F18</f>
        <v>100</v>
      </c>
      <c r="T18" s="499" t="s">
        <v>1066</v>
      </c>
      <c r="U18" s="500">
        <f>H18</f>
        <v>100</v>
      </c>
      <c r="V18" s="499" t="s">
        <v>1066</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2599</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1066</v>
      </c>
      <c r="S20" s="500">
        <f>F20</f>
        <v>100</v>
      </c>
      <c r="T20" s="499" t="s">
        <v>1066</v>
      </c>
      <c r="U20" s="500">
        <f>H20</f>
        <v>100</v>
      </c>
      <c r="V20" s="499" t="s">
        <v>1066</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2387</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1066</v>
      </c>
      <c r="S22" s="500">
        <f>F22</f>
        <v>100</v>
      </c>
      <c r="T22" s="499" t="s">
        <v>1066</v>
      </c>
      <c r="U22" s="500">
        <f>H22</f>
        <v>100</v>
      </c>
      <c r="V22" s="499" t="s">
        <v>1066</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1066</v>
      </c>
      <c r="S23" s="500">
        <f>F23</f>
        <v>100</v>
      </c>
      <c r="T23" s="499" t="s">
        <v>1066</v>
      </c>
      <c r="U23" s="500">
        <f>H23</f>
        <v>100</v>
      </c>
      <c r="V23" s="499" t="s">
        <v>1066</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1066</v>
      </c>
      <c r="S24" s="500">
        <f>F24</f>
        <v>100</v>
      </c>
      <c r="T24" s="499" t="s">
        <v>1066</v>
      </c>
      <c r="U24" s="500">
        <f>H24</f>
        <v>100</v>
      </c>
      <c r="V24" s="499" t="s">
        <v>1066</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1066</v>
      </c>
      <c r="S25" s="495">
        <f>F25</f>
        <v>100</v>
      </c>
      <c r="T25" s="494" t="s">
        <v>1066</v>
      </c>
      <c r="U25" s="495">
        <f>H25</f>
        <v>100</v>
      </c>
      <c r="V25" s="494" t="s">
        <v>1066</v>
      </c>
      <c r="W25" s="495">
        <f>J25</f>
        <v>100</v>
      </c>
      <c r="X25" s="496"/>
      <c r="Y25" s="425"/>
      <c r="Z25" s="519">
        <f>Q25</f>
        <v>111</v>
      </c>
      <c r="AA25" s="505">
        <f t="shared" si="3"/>
        <v>1</v>
      </c>
      <c r="AB25" s="505">
        <f t="shared" si="4"/>
        <v>1</v>
      </c>
      <c r="AC25" s="505">
        <f t="shared" si="5"/>
        <v>1</v>
      </c>
    </row>
    <row r="26" ht="15.5" spans="1:29">
      <c r="A26" s="307" t="s">
        <v>1087</v>
      </c>
      <c r="B26" s="308" t="s">
        <v>2393</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1086</v>
      </c>
      <c r="Q26" s="414" t="str">
        <f t="shared" si="8"/>
        <v>公共部分装修</v>
      </c>
      <c r="R26" s="499" t="s">
        <v>1066</v>
      </c>
      <c r="S26" s="500">
        <f t="shared" ref="S26:S34" si="9">F26</f>
        <v>100</v>
      </c>
      <c r="T26" s="499" t="s">
        <v>1066</v>
      </c>
      <c r="U26" s="500">
        <f t="shared" ref="U26:U34" si="10">H26</f>
        <v>100</v>
      </c>
      <c r="V26" s="499" t="s">
        <v>1066</v>
      </c>
      <c r="W26" s="500">
        <f t="shared" ref="W26:W34" si="11">J26</f>
        <v>100</v>
      </c>
      <c r="X26" s="486"/>
      <c r="Y26" s="431" t="s">
        <v>1086</v>
      </c>
      <c r="Z26" s="485" t="str">
        <f t="shared" ref="Z26:Z34" si="12">Q26</f>
        <v>公共部分装修</v>
      </c>
      <c r="AA26" s="505">
        <f t="shared" si="3"/>
        <v>1</v>
      </c>
      <c r="AB26" s="505">
        <f t="shared" si="4"/>
        <v>1</v>
      </c>
      <c r="AC26" s="505">
        <f t="shared" si="5"/>
        <v>1</v>
      </c>
    </row>
    <row r="27" s="204" customFormat="1" ht="15.5" spans="1:29">
      <c r="A27" s="312"/>
      <c r="B27" s="313" t="s">
        <v>2636</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1066</v>
      </c>
      <c r="S27" s="503" t="e">
        <f t="shared" si="9"/>
        <v>#N/A</v>
      </c>
      <c r="T27" s="502" t="s">
        <v>1066</v>
      </c>
      <c r="U27" s="503" t="e">
        <f t="shared" si="10"/>
        <v>#N/A</v>
      </c>
      <c r="V27" s="502" t="s">
        <v>1066</v>
      </c>
      <c r="W27" s="503" t="e">
        <f t="shared" si="11"/>
        <v>#N/A</v>
      </c>
      <c r="X27" s="504"/>
      <c r="Y27" s="431"/>
      <c r="Z27" s="520" t="str">
        <f t="shared" si="12"/>
        <v>成新率</v>
      </c>
      <c r="AA27" s="505" t="e">
        <f t="shared" si="3"/>
        <v>#N/A</v>
      </c>
      <c r="AB27" s="505" t="e">
        <f t="shared" si="4"/>
        <v>#N/A</v>
      </c>
      <c r="AC27" s="505" t="e">
        <f t="shared" si="5"/>
        <v>#N/A</v>
      </c>
    </row>
    <row r="28" ht="15.5" spans="1:29">
      <c r="A28" s="317"/>
      <c r="B28" s="313" t="s">
        <v>2637</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1066</v>
      </c>
      <c r="S28" s="500">
        <f t="shared" si="9"/>
        <v>100</v>
      </c>
      <c r="T28" s="499" t="s">
        <v>1066</v>
      </c>
      <c r="U28" s="500">
        <f t="shared" si="10"/>
        <v>100</v>
      </c>
      <c r="V28" s="499" t="s">
        <v>1066</v>
      </c>
      <c r="W28" s="500">
        <f t="shared" si="11"/>
        <v>100</v>
      </c>
      <c r="X28" s="486"/>
      <c r="Y28" s="431"/>
      <c r="Z28" s="485" t="str">
        <f t="shared" si="12"/>
        <v>物业等级</v>
      </c>
      <c r="AA28" s="505">
        <f t="shared" si="3"/>
        <v>1</v>
      </c>
      <c r="AB28" s="505">
        <f t="shared" si="4"/>
        <v>1</v>
      </c>
      <c r="AC28" s="505">
        <f t="shared" si="5"/>
        <v>1</v>
      </c>
    </row>
    <row r="29" ht="15.5" spans="1:29">
      <c r="A29" s="317"/>
      <c r="B29" s="313" t="s">
        <v>2643</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1066</v>
      </c>
      <c r="S29" s="500">
        <f t="shared" si="9"/>
        <v>100</v>
      </c>
      <c r="T29" s="499" t="s">
        <v>1066</v>
      </c>
      <c r="U29" s="500">
        <f t="shared" si="10"/>
        <v>100</v>
      </c>
      <c r="V29" s="499" t="s">
        <v>1066</v>
      </c>
      <c r="W29" s="500">
        <f t="shared" si="11"/>
        <v>100</v>
      </c>
      <c r="X29" s="486"/>
      <c r="Y29" s="431"/>
      <c r="Z29" s="485" t="str">
        <f t="shared" si="12"/>
        <v>有无电梯</v>
      </c>
      <c r="AA29" s="505">
        <f t="shared" si="3"/>
        <v>1</v>
      </c>
      <c r="AB29" s="505">
        <f t="shared" si="4"/>
        <v>1</v>
      </c>
      <c r="AC29" s="505">
        <f t="shared" si="5"/>
        <v>1</v>
      </c>
    </row>
    <row r="30" ht="15.5" spans="1:29">
      <c r="A30" s="317"/>
      <c r="B30" s="313" t="s">
        <v>639</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1066</v>
      </c>
      <c r="S30" s="500" t="e">
        <f t="shared" si="9"/>
        <v>#N/A</v>
      </c>
      <c r="T30" s="499" t="s">
        <v>1066</v>
      </c>
      <c r="U30" s="500" t="e">
        <f t="shared" si="10"/>
        <v>#N/A</v>
      </c>
      <c r="V30" s="499" t="s">
        <v>1066</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2644</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1066</v>
      </c>
      <c r="S31" s="495">
        <f t="shared" si="9"/>
        <v>100</v>
      </c>
      <c r="T31" s="494" t="s">
        <v>1066</v>
      </c>
      <c r="U31" s="495">
        <f t="shared" si="10"/>
        <v>100</v>
      </c>
      <c r="V31" s="494" t="s">
        <v>1066</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1086</v>
      </c>
      <c r="Q32" s="414">
        <f t="shared" si="8"/>
        <v>111</v>
      </c>
      <c r="R32" s="499" t="s">
        <v>1066</v>
      </c>
      <c r="S32" s="500">
        <f t="shared" si="9"/>
        <v>100</v>
      </c>
      <c r="T32" s="499" t="s">
        <v>1066</v>
      </c>
      <c r="U32" s="500">
        <f t="shared" si="10"/>
        <v>100</v>
      </c>
      <c r="V32" s="499" t="s">
        <v>1066</v>
      </c>
      <c r="W32" s="500">
        <f t="shared" si="11"/>
        <v>100</v>
      </c>
      <c r="X32" s="486"/>
      <c r="Y32" s="431" t="s">
        <v>1086</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1066</v>
      </c>
      <c r="S33" s="500">
        <f t="shared" si="9"/>
        <v>100</v>
      </c>
      <c r="T33" s="499" t="s">
        <v>1066</v>
      </c>
      <c r="U33" s="500">
        <f t="shared" si="10"/>
        <v>100</v>
      </c>
      <c r="V33" s="499" t="s">
        <v>1066</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1066</v>
      </c>
      <c r="S34" s="500">
        <f t="shared" si="9"/>
        <v>100</v>
      </c>
      <c r="T34" s="499" t="s">
        <v>1066</v>
      </c>
      <c r="U34" s="500">
        <f t="shared" si="10"/>
        <v>100</v>
      </c>
      <c r="V34" s="499" t="s">
        <v>1066</v>
      </c>
      <c r="W34" s="500">
        <f t="shared" si="11"/>
        <v>100</v>
      </c>
      <c r="X34" s="486"/>
      <c r="Y34" s="431"/>
      <c r="Z34" s="485">
        <f t="shared" si="12"/>
        <v>111</v>
      </c>
      <c r="AA34" s="505">
        <f t="shared" si="3"/>
        <v>1</v>
      </c>
      <c r="AB34" s="505">
        <f t="shared" si="4"/>
        <v>1</v>
      </c>
      <c r="AC34" s="505">
        <f t="shared" si="5"/>
        <v>1</v>
      </c>
    </row>
    <row r="35" spans="1:29">
      <c r="A35" s="327" t="s">
        <v>2405</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1096</v>
      </c>
      <c r="B36" s="336"/>
      <c r="C36" s="337" t="e">
        <f>R37</f>
        <v>#DIV/0!</v>
      </c>
      <c r="D36" s="338" t="s">
        <v>2645</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1098</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1100</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1101</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1102</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1123</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1064</v>
      </c>
      <c r="B46" s="361"/>
      <c r="C46" s="362" t="str">
        <f>YEAR(C7)&amp;"-"&amp;MONTH(C7)</f>
        <v>2025-3</v>
      </c>
      <c r="D46" s="363">
        <f>EDATE(C46,-1)</f>
        <v>45689</v>
      </c>
      <c r="E46" s="363">
        <f t="shared" ref="E46:O46" si="13">EDATE(D46,-1)</f>
        <v>45658</v>
      </c>
      <c r="F46" s="363">
        <f t="shared" si="13"/>
        <v>45627</v>
      </c>
      <c r="G46" s="363">
        <f t="shared" si="13"/>
        <v>45597</v>
      </c>
      <c r="H46" s="363">
        <f t="shared" si="13"/>
        <v>45566</v>
      </c>
      <c r="I46" s="363">
        <f t="shared" si="13"/>
        <v>45536</v>
      </c>
      <c r="J46" s="363">
        <f t="shared" si="13"/>
        <v>45505</v>
      </c>
      <c r="K46" s="363">
        <f t="shared" si="13"/>
        <v>45474</v>
      </c>
      <c r="L46" s="363">
        <f t="shared" si="13"/>
        <v>45444</v>
      </c>
      <c r="M46" s="363">
        <f t="shared" si="13"/>
        <v>45413</v>
      </c>
      <c r="N46" s="363">
        <f t="shared" si="13"/>
        <v>45383</v>
      </c>
      <c r="O46" s="363">
        <f t="shared" si="13"/>
        <v>45352</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1247</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1067</v>
      </c>
      <c r="B49" s="365"/>
      <c r="C49" s="373" t="s">
        <v>1068</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1126</v>
      </c>
      <c r="B51" s="376" t="s">
        <v>1127</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1128</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1130</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2599</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2387</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1135</v>
      </c>
      <c r="B77" s="376" t="s">
        <v>2393</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2636</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2637</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2643</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639</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2644</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C55" sqref="C55:M56"/>
    </sheetView>
  </sheetViews>
  <sheetFormatPr defaultColWidth="9" defaultRowHeight="12.5"/>
  <cols>
    <col min="1" max="1" width="11.4545454545455" style="81" customWidth="1"/>
    <col min="2" max="2" width="9.27272727272727"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2646</v>
      </c>
      <c r="C1" s="86" t="s">
        <v>2647</v>
      </c>
      <c r="D1" s="87"/>
      <c r="E1" s="87"/>
      <c r="F1" s="87"/>
      <c r="G1" s="87"/>
      <c r="H1" s="87"/>
      <c r="I1" s="87"/>
      <c r="J1" s="87"/>
      <c r="K1" s="87"/>
      <c r="L1" s="87"/>
      <c r="M1" s="87"/>
      <c r="N1" s="87"/>
      <c r="O1" s="87"/>
      <c r="P1" s="87"/>
      <c r="Q1" s="87"/>
      <c r="R1" s="87"/>
      <c r="S1" s="163"/>
      <c r="T1" s="85" t="s">
        <v>2648</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2649</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2650</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2651</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2652</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2653</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2654</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2655</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2656</v>
      </c>
      <c r="B17" s="116" t="s">
        <v>1259</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2657</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2658</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2659</v>
      </c>
      <c r="B23" s="133" t="s">
        <v>488</v>
      </c>
      <c r="C23" s="132" t="s">
        <v>1318</v>
      </c>
      <c r="D23" s="132" t="str">
        <f>B5</f>
        <v>修正项2</v>
      </c>
      <c r="E23" s="132" t="s">
        <v>1318</v>
      </c>
      <c r="F23" s="132" t="str">
        <f>B7</f>
        <v>修正项3</v>
      </c>
      <c r="G23" s="132" t="s">
        <v>1318</v>
      </c>
      <c r="H23" s="132" t="str">
        <f>B9</f>
        <v>修正项4</v>
      </c>
      <c r="I23" s="132" t="s">
        <v>1318</v>
      </c>
      <c r="J23" s="132" t="str">
        <f>B11</f>
        <v>修正项5</v>
      </c>
      <c r="K23" s="132" t="s">
        <v>1318</v>
      </c>
      <c r="L23" s="132" t="str">
        <f>B13</f>
        <v>修正项6</v>
      </c>
      <c r="M23" s="132" t="s">
        <v>1318</v>
      </c>
      <c r="N23" s="132" t="str">
        <f>B15</f>
        <v>修正项7</v>
      </c>
      <c r="O23" s="132" t="s">
        <v>1318</v>
      </c>
      <c r="P23" s="132" t="str">
        <f>B17</f>
        <v>楼层</v>
      </c>
      <c r="Q23" s="132" t="s">
        <v>1318</v>
      </c>
      <c r="R23" s="194" t="s">
        <v>2660</v>
      </c>
      <c r="S23" s="132" t="s">
        <v>2661</v>
      </c>
      <c r="T23" s="195"/>
      <c r="U23" s="195"/>
      <c r="V23" s="195"/>
      <c r="W23" s="195"/>
      <c r="X23" s="195"/>
      <c r="Y23" s="195"/>
      <c r="Z23" s="195"/>
      <c r="AA23" s="195"/>
      <c r="AB23" s="195"/>
      <c r="AC23" s="195"/>
      <c r="AD23" s="195"/>
      <c r="AE23" s="195"/>
      <c r="AF23" s="195"/>
      <c r="AG23" s="195"/>
      <c r="AH23" s="195"/>
      <c r="AI23" s="195"/>
    </row>
    <row r="24" s="80" customFormat="1" ht="13" spans="1:35">
      <c r="A24" s="134" t="s">
        <v>2662</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C14" sqref="C14:H14"/>
    </sheetView>
  </sheetViews>
  <sheetFormatPr defaultColWidth="9" defaultRowHeight="14"/>
  <cols>
    <col min="1" max="1" width="4.90909090909091" style="4" customWidth="1"/>
    <col min="2" max="2" width="13.2727272727273" style="5" customWidth="1"/>
    <col min="3" max="3" width="15.6363636363636" style="5" customWidth="1"/>
    <col min="4" max="4" width="9.36363636363636" style="5" customWidth="1"/>
    <col min="5" max="5" width="13.4545454545455" style="5" customWidth="1"/>
    <col min="6" max="6" width="9" style="5"/>
    <col min="7" max="7" width="9.36363636363636" style="5" customWidth="1"/>
    <col min="8" max="9" width="9" style="5"/>
    <col min="10" max="10" width="9.36363636363636" style="5" customWidth="1"/>
    <col min="11" max="11" width="4" style="4" customWidth="1"/>
    <col min="12" max="12" width="5.09090909090909" style="5" customWidth="1"/>
    <col min="13" max="13" width="13.7272727272727" style="5" customWidth="1"/>
    <col min="14" max="256" width="9" style="5"/>
    <col min="257" max="257" width="4.90909090909091" style="6" customWidth="1"/>
    <col min="258" max="258" width="13.2727272727273" style="6" customWidth="1"/>
    <col min="259" max="259" width="15.6363636363636" style="6" customWidth="1"/>
    <col min="260" max="260" width="9.36363636363636" style="6" customWidth="1"/>
    <col min="261" max="261" width="13.4545454545455" style="6" customWidth="1"/>
    <col min="262" max="262" width="9" style="6"/>
    <col min="263" max="263" width="9.36363636363636" style="6" customWidth="1"/>
    <col min="264" max="265" width="9" style="6"/>
    <col min="266" max="266" width="9.36363636363636" style="6" customWidth="1"/>
    <col min="267" max="267" width="4" style="6" customWidth="1"/>
    <col min="268" max="268" width="5.09090909090909" style="6" customWidth="1"/>
    <col min="269" max="269" width="13.7272727272727" style="6" customWidth="1"/>
    <col min="270" max="512" width="9" style="6"/>
    <col min="513" max="513" width="4.90909090909091" style="6" customWidth="1"/>
    <col min="514" max="514" width="13.2727272727273" style="6" customWidth="1"/>
    <col min="515" max="515" width="15.6363636363636" style="6" customWidth="1"/>
    <col min="516" max="516" width="9.36363636363636" style="6" customWidth="1"/>
    <col min="517" max="517" width="13.4545454545455" style="6" customWidth="1"/>
    <col min="518" max="518" width="9" style="6"/>
    <col min="519" max="519" width="9.36363636363636" style="6" customWidth="1"/>
    <col min="520" max="521" width="9" style="6"/>
    <col min="522" max="522" width="9.36363636363636" style="6" customWidth="1"/>
    <col min="523" max="523" width="4" style="6" customWidth="1"/>
    <col min="524" max="524" width="5.09090909090909" style="6" customWidth="1"/>
    <col min="525" max="525" width="13.7272727272727" style="6" customWidth="1"/>
    <col min="526" max="768" width="9" style="6"/>
    <col min="769" max="769" width="4.90909090909091" style="6" customWidth="1"/>
    <col min="770" max="770" width="13.2727272727273" style="6" customWidth="1"/>
    <col min="771" max="771" width="15.6363636363636" style="6" customWidth="1"/>
    <col min="772" max="772" width="9.36363636363636" style="6" customWidth="1"/>
    <col min="773" max="773" width="13.4545454545455" style="6" customWidth="1"/>
    <col min="774" max="774" width="9" style="6"/>
    <col min="775" max="775" width="9.36363636363636" style="6" customWidth="1"/>
    <col min="776" max="777" width="9" style="6"/>
    <col min="778" max="778" width="9.36363636363636" style="6" customWidth="1"/>
    <col min="779" max="779" width="4" style="6" customWidth="1"/>
    <col min="780" max="780" width="5.09090909090909" style="6" customWidth="1"/>
    <col min="781" max="781" width="13.7272727272727" style="6" customWidth="1"/>
    <col min="782" max="1024" width="9" style="6"/>
    <col min="1025" max="1025" width="4.90909090909091" style="6" customWidth="1"/>
    <col min="1026" max="1026" width="13.2727272727273" style="6" customWidth="1"/>
    <col min="1027" max="1027" width="15.6363636363636" style="6" customWidth="1"/>
    <col min="1028" max="1028" width="9.36363636363636" style="6" customWidth="1"/>
    <col min="1029" max="1029" width="13.4545454545455" style="6" customWidth="1"/>
    <col min="1030" max="1030" width="9" style="6"/>
    <col min="1031" max="1031" width="9.36363636363636" style="6" customWidth="1"/>
    <col min="1032" max="1033" width="9" style="6"/>
    <col min="1034" max="1034" width="9.36363636363636" style="6" customWidth="1"/>
    <col min="1035" max="1035" width="4" style="6" customWidth="1"/>
    <col min="1036" max="1036" width="5.09090909090909" style="6" customWidth="1"/>
    <col min="1037" max="1037" width="13.7272727272727" style="6" customWidth="1"/>
    <col min="1038" max="1280" width="9" style="6"/>
    <col min="1281" max="1281" width="4.90909090909091" style="6" customWidth="1"/>
    <col min="1282" max="1282" width="13.2727272727273" style="6" customWidth="1"/>
    <col min="1283" max="1283" width="15.6363636363636" style="6" customWidth="1"/>
    <col min="1284" max="1284" width="9.36363636363636" style="6" customWidth="1"/>
    <col min="1285" max="1285" width="13.4545454545455" style="6" customWidth="1"/>
    <col min="1286" max="1286" width="9" style="6"/>
    <col min="1287" max="1287" width="9.36363636363636" style="6" customWidth="1"/>
    <col min="1288" max="1289" width="9" style="6"/>
    <col min="1290" max="1290" width="9.36363636363636" style="6" customWidth="1"/>
    <col min="1291" max="1291" width="4" style="6" customWidth="1"/>
    <col min="1292" max="1292" width="5.09090909090909" style="6" customWidth="1"/>
    <col min="1293" max="1293" width="13.7272727272727" style="6" customWidth="1"/>
    <col min="1294" max="1536" width="9" style="6"/>
    <col min="1537" max="1537" width="4.90909090909091" style="6" customWidth="1"/>
    <col min="1538" max="1538" width="13.2727272727273" style="6" customWidth="1"/>
    <col min="1539" max="1539" width="15.6363636363636" style="6" customWidth="1"/>
    <col min="1540" max="1540" width="9.36363636363636" style="6" customWidth="1"/>
    <col min="1541" max="1541" width="13.4545454545455" style="6" customWidth="1"/>
    <col min="1542" max="1542" width="9" style="6"/>
    <col min="1543" max="1543" width="9.36363636363636" style="6" customWidth="1"/>
    <col min="1544" max="1545" width="9" style="6"/>
    <col min="1546" max="1546" width="9.36363636363636" style="6" customWidth="1"/>
    <col min="1547" max="1547" width="4" style="6" customWidth="1"/>
    <col min="1548" max="1548" width="5.09090909090909" style="6" customWidth="1"/>
    <col min="1549" max="1549" width="13.7272727272727" style="6" customWidth="1"/>
    <col min="1550" max="1792" width="9" style="6"/>
    <col min="1793" max="1793" width="4.90909090909091" style="6" customWidth="1"/>
    <col min="1794" max="1794" width="13.2727272727273" style="6" customWidth="1"/>
    <col min="1795" max="1795" width="15.6363636363636" style="6" customWidth="1"/>
    <col min="1796" max="1796" width="9.36363636363636" style="6" customWidth="1"/>
    <col min="1797" max="1797" width="13.4545454545455" style="6" customWidth="1"/>
    <col min="1798" max="1798" width="9" style="6"/>
    <col min="1799" max="1799" width="9.36363636363636" style="6" customWidth="1"/>
    <col min="1800" max="1801" width="9" style="6"/>
    <col min="1802" max="1802" width="9.36363636363636" style="6" customWidth="1"/>
    <col min="1803" max="1803" width="4" style="6" customWidth="1"/>
    <col min="1804" max="1804" width="5.09090909090909" style="6" customWidth="1"/>
    <col min="1805" max="1805" width="13.7272727272727" style="6" customWidth="1"/>
    <col min="1806" max="2048" width="9" style="6"/>
    <col min="2049" max="2049" width="4.90909090909091" style="6" customWidth="1"/>
    <col min="2050" max="2050" width="13.2727272727273" style="6" customWidth="1"/>
    <col min="2051" max="2051" width="15.6363636363636" style="6" customWidth="1"/>
    <col min="2052" max="2052" width="9.36363636363636" style="6" customWidth="1"/>
    <col min="2053" max="2053" width="13.4545454545455" style="6" customWidth="1"/>
    <col min="2054" max="2054" width="9" style="6"/>
    <col min="2055" max="2055" width="9.36363636363636" style="6" customWidth="1"/>
    <col min="2056" max="2057" width="9" style="6"/>
    <col min="2058" max="2058" width="9.36363636363636" style="6" customWidth="1"/>
    <col min="2059" max="2059" width="4" style="6" customWidth="1"/>
    <col min="2060" max="2060" width="5.09090909090909" style="6" customWidth="1"/>
    <col min="2061" max="2061" width="13.7272727272727" style="6" customWidth="1"/>
    <col min="2062" max="2304" width="9" style="6"/>
    <col min="2305" max="2305" width="4.90909090909091" style="6" customWidth="1"/>
    <col min="2306" max="2306" width="13.2727272727273" style="6" customWidth="1"/>
    <col min="2307" max="2307" width="15.6363636363636" style="6" customWidth="1"/>
    <col min="2308" max="2308" width="9.36363636363636" style="6" customWidth="1"/>
    <col min="2309" max="2309" width="13.4545454545455" style="6" customWidth="1"/>
    <col min="2310" max="2310" width="9" style="6"/>
    <col min="2311" max="2311" width="9.36363636363636" style="6" customWidth="1"/>
    <col min="2312" max="2313" width="9" style="6"/>
    <col min="2314" max="2314" width="9.36363636363636" style="6" customWidth="1"/>
    <col min="2315" max="2315" width="4" style="6" customWidth="1"/>
    <col min="2316" max="2316" width="5.09090909090909" style="6" customWidth="1"/>
    <col min="2317" max="2317" width="13.7272727272727" style="6" customWidth="1"/>
    <col min="2318" max="2560" width="9" style="6"/>
    <col min="2561" max="2561" width="4.90909090909091" style="6" customWidth="1"/>
    <col min="2562" max="2562" width="13.2727272727273" style="6" customWidth="1"/>
    <col min="2563" max="2563" width="15.6363636363636" style="6" customWidth="1"/>
    <col min="2564" max="2564" width="9.36363636363636" style="6" customWidth="1"/>
    <col min="2565" max="2565" width="13.4545454545455" style="6" customWidth="1"/>
    <col min="2566" max="2566" width="9" style="6"/>
    <col min="2567" max="2567" width="9.36363636363636" style="6" customWidth="1"/>
    <col min="2568" max="2569" width="9" style="6"/>
    <col min="2570" max="2570" width="9.36363636363636" style="6" customWidth="1"/>
    <col min="2571" max="2571" width="4" style="6" customWidth="1"/>
    <col min="2572" max="2572" width="5.09090909090909" style="6" customWidth="1"/>
    <col min="2573" max="2573" width="13.7272727272727" style="6" customWidth="1"/>
    <col min="2574" max="2816" width="9" style="6"/>
    <col min="2817" max="2817" width="4.90909090909091" style="6" customWidth="1"/>
    <col min="2818" max="2818" width="13.2727272727273" style="6" customWidth="1"/>
    <col min="2819" max="2819" width="15.6363636363636" style="6" customWidth="1"/>
    <col min="2820" max="2820" width="9.36363636363636" style="6" customWidth="1"/>
    <col min="2821" max="2821" width="13.4545454545455" style="6" customWidth="1"/>
    <col min="2822" max="2822" width="9" style="6"/>
    <col min="2823" max="2823" width="9.36363636363636" style="6" customWidth="1"/>
    <col min="2824" max="2825" width="9" style="6"/>
    <col min="2826" max="2826" width="9.36363636363636" style="6" customWidth="1"/>
    <col min="2827" max="2827" width="4" style="6" customWidth="1"/>
    <col min="2828" max="2828" width="5.09090909090909" style="6" customWidth="1"/>
    <col min="2829" max="2829" width="13.7272727272727" style="6" customWidth="1"/>
    <col min="2830" max="3072" width="9" style="6"/>
    <col min="3073" max="3073" width="4.90909090909091" style="6" customWidth="1"/>
    <col min="3074" max="3074" width="13.2727272727273" style="6" customWidth="1"/>
    <col min="3075" max="3075" width="15.6363636363636" style="6" customWidth="1"/>
    <col min="3076" max="3076" width="9.36363636363636" style="6" customWidth="1"/>
    <col min="3077" max="3077" width="13.4545454545455" style="6" customWidth="1"/>
    <col min="3078" max="3078" width="9" style="6"/>
    <col min="3079" max="3079" width="9.36363636363636" style="6" customWidth="1"/>
    <col min="3080" max="3081" width="9" style="6"/>
    <col min="3082" max="3082" width="9.36363636363636" style="6" customWidth="1"/>
    <col min="3083" max="3083" width="4" style="6" customWidth="1"/>
    <col min="3084" max="3084" width="5.09090909090909" style="6" customWidth="1"/>
    <col min="3085" max="3085" width="13.7272727272727" style="6" customWidth="1"/>
    <col min="3086" max="3328" width="9" style="6"/>
    <col min="3329" max="3329" width="4.90909090909091" style="6" customWidth="1"/>
    <col min="3330" max="3330" width="13.2727272727273" style="6" customWidth="1"/>
    <col min="3331" max="3331" width="15.6363636363636" style="6" customWidth="1"/>
    <col min="3332" max="3332" width="9.36363636363636" style="6" customWidth="1"/>
    <col min="3333" max="3333" width="13.4545454545455" style="6" customWidth="1"/>
    <col min="3334" max="3334" width="9" style="6"/>
    <col min="3335" max="3335" width="9.36363636363636" style="6" customWidth="1"/>
    <col min="3336" max="3337" width="9" style="6"/>
    <col min="3338" max="3338" width="9.36363636363636" style="6" customWidth="1"/>
    <col min="3339" max="3339" width="4" style="6" customWidth="1"/>
    <col min="3340" max="3340" width="5.09090909090909" style="6" customWidth="1"/>
    <col min="3341" max="3341" width="13.7272727272727" style="6" customWidth="1"/>
    <col min="3342" max="3584" width="9" style="6"/>
    <col min="3585" max="3585" width="4.90909090909091" style="6" customWidth="1"/>
    <col min="3586" max="3586" width="13.2727272727273" style="6" customWidth="1"/>
    <col min="3587" max="3587" width="15.6363636363636" style="6" customWidth="1"/>
    <col min="3588" max="3588" width="9.36363636363636" style="6" customWidth="1"/>
    <col min="3589" max="3589" width="13.4545454545455" style="6" customWidth="1"/>
    <col min="3590" max="3590" width="9" style="6"/>
    <col min="3591" max="3591" width="9.36363636363636" style="6" customWidth="1"/>
    <col min="3592" max="3593" width="9" style="6"/>
    <col min="3594" max="3594" width="9.36363636363636" style="6" customWidth="1"/>
    <col min="3595" max="3595" width="4" style="6" customWidth="1"/>
    <col min="3596" max="3596" width="5.09090909090909" style="6" customWidth="1"/>
    <col min="3597" max="3597" width="13.7272727272727" style="6" customWidth="1"/>
    <col min="3598" max="3840" width="9" style="6"/>
    <col min="3841" max="3841" width="4.90909090909091" style="6" customWidth="1"/>
    <col min="3842" max="3842" width="13.2727272727273" style="6" customWidth="1"/>
    <col min="3843" max="3843" width="15.6363636363636" style="6" customWidth="1"/>
    <col min="3844" max="3844" width="9.36363636363636" style="6" customWidth="1"/>
    <col min="3845" max="3845" width="13.4545454545455" style="6" customWidth="1"/>
    <col min="3846" max="3846" width="9" style="6"/>
    <col min="3847" max="3847" width="9.36363636363636" style="6" customWidth="1"/>
    <col min="3848" max="3849" width="9" style="6"/>
    <col min="3850" max="3850" width="9.36363636363636" style="6" customWidth="1"/>
    <col min="3851" max="3851" width="4" style="6" customWidth="1"/>
    <col min="3852" max="3852" width="5.09090909090909" style="6" customWidth="1"/>
    <col min="3853" max="3853" width="13.7272727272727" style="6" customWidth="1"/>
    <col min="3854" max="4096" width="9" style="6"/>
    <col min="4097" max="4097" width="4.90909090909091" style="6" customWidth="1"/>
    <col min="4098" max="4098" width="13.2727272727273" style="6" customWidth="1"/>
    <col min="4099" max="4099" width="15.6363636363636" style="6" customWidth="1"/>
    <col min="4100" max="4100" width="9.36363636363636" style="6" customWidth="1"/>
    <col min="4101" max="4101" width="13.4545454545455" style="6" customWidth="1"/>
    <col min="4102" max="4102" width="9" style="6"/>
    <col min="4103" max="4103" width="9.36363636363636" style="6" customWidth="1"/>
    <col min="4104" max="4105" width="9" style="6"/>
    <col min="4106" max="4106" width="9.36363636363636" style="6" customWidth="1"/>
    <col min="4107" max="4107" width="4" style="6" customWidth="1"/>
    <col min="4108" max="4108" width="5.09090909090909" style="6" customWidth="1"/>
    <col min="4109" max="4109" width="13.7272727272727" style="6" customWidth="1"/>
    <col min="4110" max="4352" width="9" style="6"/>
    <col min="4353" max="4353" width="4.90909090909091" style="6" customWidth="1"/>
    <col min="4354" max="4354" width="13.2727272727273" style="6" customWidth="1"/>
    <col min="4355" max="4355" width="15.6363636363636" style="6" customWidth="1"/>
    <col min="4356" max="4356" width="9.36363636363636" style="6" customWidth="1"/>
    <col min="4357" max="4357" width="13.4545454545455" style="6" customWidth="1"/>
    <col min="4358" max="4358" width="9" style="6"/>
    <col min="4359" max="4359" width="9.36363636363636" style="6" customWidth="1"/>
    <col min="4360" max="4361" width="9" style="6"/>
    <col min="4362" max="4362" width="9.36363636363636" style="6" customWidth="1"/>
    <col min="4363" max="4363" width="4" style="6" customWidth="1"/>
    <col min="4364" max="4364" width="5.09090909090909" style="6" customWidth="1"/>
    <col min="4365" max="4365" width="13.7272727272727" style="6" customWidth="1"/>
    <col min="4366" max="4608" width="9" style="6"/>
    <col min="4609" max="4609" width="4.90909090909091" style="6" customWidth="1"/>
    <col min="4610" max="4610" width="13.2727272727273" style="6" customWidth="1"/>
    <col min="4611" max="4611" width="15.6363636363636" style="6" customWidth="1"/>
    <col min="4612" max="4612" width="9.36363636363636" style="6" customWidth="1"/>
    <col min="4613" max="4613" width="13.4545454545455" style="6" customWidth="1"/>
    <col min="4614" max="4614" width="9" style="6"/>
    <col min="4615" max="4615" width="9.36363636363636" style="6" customWidth="1"/>
    <col min="4616" max="4617" width="9" style="6"/>
    <col min="4618" max="4618" width="9.36363636363636" style="6" customWidth="1"/>
    <col min="4619" max="4619" width="4" style="6" customWidth="1"/>
    <col min="4620" max="4620" width="5.09090909090909" style="6" customWidth="1"/>
    <col min="4621" max="4621" width="13.7272727272727" style="6" customWidth="1"/>
    <col min="4622" max="4864" width="9" style="6"/>
    <col min="4865" max="4865" width="4.90909090909091" style="6" customWidth="1"/>
    <col min="4866" max="4866" width="13.2727272727273" style="6" customWidth="1"/>
    <col min="4867" max="4867" width="15.6363636363636" style="6" customWidth="1"/>
    <col min="4868" max="4868" width="9.36363636363636" style="6" customWidth="1"/>
    <col min="4869" max="4869" width="13.4545454545455" style="6" customWidth="1"/>
    <col min="4870" max="4870" width="9" style="6"/>
    <col min="4871" max="4871" width="9.36363636363636" style="6" customWidth="1"/>
    <col min="4872" max="4873" width="9" style="6"/>
    <col min="4874" max="4874" width="9.36363636363636" style="6" customWidth="1"/>
    <col min="4875" max="4875" width="4" style="6" customWidth="1"/>
    <col min="4876" max="4876" width="5.09090909090909" style="6" customWidth="1"/>
    <col min="4877" max="4877" width="13.7272727272727" style="6" customWidth="1"/>
    <col min="4878" max="5120" width="9" style="6"/>
    <col min="5121" max="5121" width="4.90909090909091" style="6" customWidth="1"/>
    <col min="5122" max="5122" width="13.2727272727273" style="6" customWidth="1"/>
    <col min="5123" max="5123" width="15.6363636363636" style="6" customWidth="1"/>
    <col min="5124" max="5124" width="9.36363636363636" style="6" customWidth="1"/>
    <col min="5125" max="5125" width="13.4545454545455" style="6" customWidth="1"/>
    <col min="5126" max="5126" width="9" style="6"/>
    <col min="5127" max="5127" width="9.36363636363636" style="6" customWidth="1"/>
    <col min="5128" max="5129" width="9" style="6"/>
    <col min="5130" max="5130" width="9.36363636363636" style="6" customWidth="1"/>
    <col min="5131" max="5131" width="4" style="6" customWidth="1"/>
    <col min="5132" max="5132" width="5.09090909090909" style="6" customWidth="1"/>
    <col min="5133" max="5133" width="13.7272727272727" style="6" customWidth="1"/>
    <col min="5134" max="5376" width="9" style="6"/>
    <col min="5377" max="5377" width="4.90909090909091" style="6" customWidth="1"/>
    <col min="5378" max="5378" width="13.2727272727273" style="6" customWidth="1"/>
    <col min="5379" max="5379" width="15.6363636363636" style="6" customWidth="1"/>
    <col min="5380" max="5380" width="9.36363636363636" style="6" customWidth="1"/>
    <col min="5381" max="5381" width="13.4545454545455" style="6" customWidth="1"/>
    <col min="5382" max="5382" width="9" style="6"/>
    <col min="5383" max="5383" width="9.36363636363636" style="6" customWidth="1"/>
    <col min="5384" max="5385" width="9" style="6"/>
    <col min="5386" max="5386" width="9.36363636363636" style="6" customWidth="1"/>
    <col min="5387" max="5387" width="4" style="6" customWidth="1"/>
    <col min="5388" max="5388" width="5.09090909090909" style="6" customWidth="1"/>
    <col min="5389" max="5389" width="13.7272727272727" style="6" customWidth="1"/>
    <col min="5390" max="5632" width="9" style="6"/>
    <col min="5633" max="5633" width="4.90909090909091" style="6" customWidth="1"/>
    <col min="5634" max="5634" width="13.2727272727273" style="6" customWidth="1"/>
    <col min="5635" max="5635" width="15.6363636363636" style="6" customWidth="1"/>
    <col min="5636" max="5636" width="9.36363636363636" style="6" customWidth="1"/>
    <col min="5637" max="5637" width="13.4545454545455" style="6" customWidth="1"/>
    <col min="5638" max="5638" width="9" style="6"/>
    <col min="5639" max="5639" width="9.36363636363636" style="6" customWidth="1"/>
    <col min="5640" max="5641" width="9" style="6"/>
    <col min="5642" max="5642" width="9.36363636363636" style="6" customWidth="1"/>
    <col min="5643" max="5643" width="4" style="6" customWidth="1"/>
    <col min="5644" max="5644" width="5.09090909090909" style="6" customWidth="1"/>
    <col min="5645" max="5645" width="13.7272727272727" style="6" customWidth="1"/>
    <col min="5646" max="5888" width="9" style="6"/>
    <col min="5889" max="5889" width="4.90909090909091" style="6" customWidth="1"/>
    <col min="5890" max="5890" width="13.2727272727273" style="6" customWidth="1"/>
    <col min="5891" max="5891" width="15.6363636363636" style="6" customWidth="1"/>
    <col min="5892" max="5892" width="9.36363636363636" style="6" customWidth="1"/>
    <col min="5893" max="5893" width="13.4545454545455" style="6" customWidth="1"/>
    <col min="5894" max="5894" width="9" style="6"/>
    <col min="5895" max="5895" width="9.36363636363636" style="6" customWidth="1"/>
    <col min="5896" max="5897" width="9" style="6"/>
    <col min="5898" max="5898" width="9.36363636363636" style="6" customWidth="1"/>
    <col min="5899" max="5899" width="4" style="6" customWidth="1"/>
    <col min="5900" max="5900" width="5.09090909090909" style="6" customWidth="1"/>
    <col min="5901" max="5901" width="13.7272727272727" style="6" customWidth="1"/>
    <col min="5902" max="6144" width="9" style="6"/>
    <col min="6145" max="6145" width="4.90909090909091" style="6" customWidth="1"/>
    <col min="6146" max="6146" width="13.2727272727273" style="6" customWidth="1"/>
    <col min="6147" max="6147" width="15.6363636363636" style="6" customWidth="1"/>
    <col min="6148" max="6148" width="9.36363636363636" style="6" customWidth="1"/>
    <col min="6149" max="6149" width="13.4545454545455" style="6" customWidth="1"/>
    <col min="6150" max="6150" width="9" style="6"/>
    <col min="6151" max="6151" width="9.36363636363636" style="6" customWidth="1"/>
    <col min="6152" max="6153" width="9" style="6"/>
    <col min="6154" max="6154" width="9.36363636363636" style="6" customWidth="1"/>
    <col min="6155" max="6155" width="4" style="6" customWidth="1"/>
    <col min="6156" max="6156" width="5.09090909090909" style="6" customWidth="1"/>
    <col min="6157" max="6157" width="13.7272727272727" style="6" customWidth="1"/>
    <col min="6158" max="6400" width="9" style="6"/>
    <col min="6401" max="6401" width="4.90909090909091" style="6" customWidth="1"/>
    <col min="6402" max="6402" width="13.2727272727273" style="6" customWidth="1"/>
    <col min="6403" max="6403" width="15.6363636363636" style="6" customWidth="1"/>
    <col min="6404" max="6404" width="9.36363636363636" style="6" customWidth="1"/>
    <col min="6405" max="6405" width="13.4545454545455" style="6" customWidth="1"/>
    <col min="6406" max="6406" width="9" style="6"/>
    <col min="6407" max="6407" width="9.36363636363636" style="6" customWidth="1"/>
    <col min="6408" max="6409" width="9" style="6"/>
    <col min="6410" max="6410" width="9.36363636363636" style="6" customWidth="1"/>
    <col min="6411" max="6411" width="4" style="6" customWidth="1"/>
    <col min="6412" max="6412" width="5.09090909090909" style="6" customWidth="1"/>
    <col min="6413" max="6413" width="13.7272727272727" style="6" customWidth="1"/>
    <col min="6414" max="6656" width="9" style="6"/>
    <col min="6657" max="6657" width="4.90909090909091" style="6" customWidth="1"/>
    <col min="6658" max="6658" width="13.2727272727273" style="6" customWidth="1"/>
    <col min="6659" max="6659" width="15.6363636363636" style="6" customWidth="1"/>
    <col min="6660" max="6660" width="9.36363636363636" style="6" customWidth="1"/>
    <col min="6661" max="6661" width="13.4545454545455" style="6" customWidth="1"/>
    <col min="6662" max="6662" width="9" style="6"/>
    <col min="6663" max="6663" width="9.36363636363636" style="6" customWidth="1"/>
    <col min="6664" max="6665" width="9" style="6"/>
    <col min="6666" max="6666" width="9.36363636363636" style="6" customWidth="1"/>
    <col min="6667" max="6667" width="4" style="6" customWidth="1"/>
    <col min="6668" max="6668" width="5.09090909090909" style="6" customWidth="1"/>
    <col min="6669" max="6669" width="13.7272727272727" style="6" customWidth="1"/>
    <col min="6670" max="6912" width="9" style="6"/>
    <col min="6913" max="6913" width="4.90909090909091" style="6" customWidth="1"/>
    <col min="6914" max="6914" width="13.2727272727273" style="6" customWidth="1"/>
    <col min="6915" max="6915" width="15.6363636363636" style="6" customWidth="1"/>
    <col min="6916" max="6916" width="9.36363636363636" style="6" customWidth="1"/>
    <col min="6917" max="6917" width="13.4545454545455" style="6" customWidth="1"/>
    <col min="6918" max="6918" width="9" style="6"/>
    <col min="6919" max="6919" width="9.36363636363636" style="6" customWidth="1"/>
    <col min="6920" max="6921" width="9" style="6"/>
    <col min="6922" max="6922" width="9.36363636363636" style="6" customWidth="1"/>
    <col min="6923" max="6923" width="4" style="6" customWidth="1"/>
    <col min="6924" max="6924" width="5.09090909090909" style="6" customWidth="1"/>
    <col min="6925" max="6925" width="13.7272727272727" style="6" customWidth="1"/>
    <col min="6926" max="7168" width="9" style="6"/>
    <col min="7169" max="7169" width="4.90909090909091" style="6" customWidth="1"/>
    <col min="7170" max="7170" width="13.2727272727273" style="6" customWidth="1"/>
    <col min="7171" max="7171" width="15.6363636363636" style="6" customWidth="1"/>
    <col min="7172" max="7172" width="9.36363636363636" style="6" customWidth="1"/>
    <col min="7173" max="7173" width="13.4545454545455" style="6" customWidth="1"/>
    <col min="7174" max="7174" width="9" style="6"/>
    <col min="7175" max="7175" width="9.36363636363636" style="6" customWidth="1"/>
    <col min="7176" max="7177" width="9" style="6"/>
    <col min="7178" max="7178" width="9.36363636363636" style="6" customWidth="1"/>
    <col min="7179" max="7179" width="4" style="6" customWidth="1"/>
    <col min="7180" max="7180" width="5.09090909090909" style="6" customWidth="1"/>
    <col min="7181" max="7181" width="13.7272727272727" style="6" customWidth="1"/>
    <col min="7182" max="7424" width="9" style="6"/>
    <col min="7425" max="7425" width="4.90909090909091" style="6" customWidth="1"/>
    <col min="7426" max="7426" width="13.2727272727273" style="6" customWidth="1"/>
    <col min="7427" max="7427" width="15.6363636363636" style="6" customWidth="1"/>
    <col min="7428" max="7428" width="9.36363636363636" style="6" customWidth="1"/>
    <col min="7429" max="7429" width="13.4545454545455" style="6" customWidth="1"/>
    <col min="7430" max="7430" width="9" style="6"/>
    <col min="7431" max="7431" width="9.36363636363636" style="6" customWidth="1"/>
    <col min="7432" max="7433" width="9" style="6"/>
    <col min="7434" max="7434" width="9.36363636363636" style="6" customWidth="1"/>
    <col min="7435" max="7435" width="4" style="6" customWidth="1"/>
    <col min="7436" max="7436" width="5.09090909090909" style="6" customWidth="1"/>
    <col min="7437" max="7437" width="13.7272727272727" style="6" customWidth="1"/>
    <col min="7438" max="7680" width="9" style="6"/>
    <col min="7681" max="7681" width="4.90909090909091" style="6" customWidth="1"/>
    <col min="7682" max="7682" width="13.2727272727273" style="6" customWidth="1"/>
    <col min="7683" max="7683" width="15.6363636363636" style="6" customWidth="1"/>
    <col min="7684" max="7684" width="9.36363636363636" style="6" customWidth="1"/>
    <col min="7685" max="7685" width="13.4545454545455" style="6" customWidth="1"/>
    <col min="7686" max="7686" width="9" style="6"/>
    <col min="7687" max="7687" width="9.36363636363636" style="6" customWidth="1"/>
    <col min="7688" max="7689" width="9" style="6"/>
    <col min="7690" max="7690" width="9.36363636363636" style="6" customWidth="1"/>
    <col min="7691" max="7691" width="4" style="6" customWidth="1"/>
    <col min="7692" max="7692" width="5.09090909090909" style="6" customWidth="1"/>
    <col min="7693" max="7693" width="13.7272727272727" style="6" customWidth="1"/>
    <col min="7694" max="7936" width="9" style="6"/>
    <col min="7937" max="7937" width="4.90909090909091" style="6" customWidth="1"/>
    <col min="7938" max="7938" width="13.2727272727273" style="6" customWidth="1"/>
    <col min="7939" max="7939" width="15.6363636363636" style="6" customWidth="1"/>
    <col min="7940" max="7940" width="9.36363636363636" style="6" customWidth="1"/>
    <col min="7941" max="7941" width="13.4545454545455" style="6" customWidth="1"/>
    <col min="7942" max="7942" width="9" style="6"/>
    <col min="7943" max="7943" width="9.36363636363636" style="6" customWidth="1"/>
    <col min="7944" max="7945" width="9" style="6"/>
    <col min="7946" max="7946" width="9.36363636363636" style="6" customWidth="1"/>
    <col min="7947" max="7947" width="4" style="6" customWidth="1"/>
    <col min="7948" max="7948" width="5.09090909090909" style="6" customWidth="1"/>
    <col min="7949" max="7949" width="13.7272727272727" style="6" customWidth="1"/>
    <col min="7950" max="8192" width="9" style="6"/>
    <col min="8193" max="8193" width="4.90909090909091" style="6" customWidth="1"/>
    <col min="8194" max="8194" width="13.2727272727273" style="6" customWidth="1"/>
    <col min="8195" max="8195" width="15.6363636363636" style="6" customWidth="1"/>
    <col min="8196" max="8196" width="9.36363636363636" style="6" customWidth="1"/>
    <col min="8197" max="8197" width="13.4545454545455" style="6" customWidth="1"/>
    <col min="8198" max="8198" width="9" style="6"/>
    <col min="8199" max="8199" width="9.36363636363636" style="6" customWidth="1"/>
    <col min="8200" max="8201" width="9" style="6"/>
    <col min="8202" max="8202" width="9.36363636363636" style="6" customWidth="1"/>
    <col min="8203" max="8203" width="4" style="6" customWidth="1"/>
    <col min="8204" max="8204" width="5.09090909090909" style="6" customWidth="1"/>
    <col min="8205" max="8205" width="13.7272727272727" style="6" customWidth="1"/>
    <col min="8206" max="8448" width="9" style="6"/>
    <col min="8449" max="8449" width="4.90909090909091" style="6" customWidth="1"/>
    <col min="8450" max="8450" width="13.2727272727273" style="6" customWidth="1"/>
    <col min="8451" max="8451" width="15.6363636363636" style="6" customWidth="1"/>
    <col min="8452" max="8452" width="9.36363636363636" style="6" customWidth="1"/>
    <col min="8453" max="8453" width="13.4545454545455" style="6" customWidth="1"/>
    <col min="8454" max="8454" width="9" style="6"/>
    <col min="8455" max="8455" width="9.36363636363636" style="6" customWidth="1"/>
    <col min="8456" max="8457" width="9" style="6"/>
    <col min="8458" max="8458" width="9.36363636363636" style="6" customWidth="1"/>
    <col min="8459" max="8459" width="4" style="6" customWidth="1"/>
    <col min="8460" max="8460" width="5.09090909090909" style="6" customWidth="1"/>
    <col min="8461" max="8461" width="13.7272727272727" style="6" customWidth="1"/>
    <col min="8462" max="8704" width="9" style="6"/>
    <col min="8705" max="8705" width="4.90909090909091" style="6" customWidth="1"/>
    <col min="8706" max="8706" width="13.2727272727273" style="6" customWidth="1"/>
    <col min="8707" max="8707" width="15.6363636363636" style="6" customWidth="1"/>
    <col min="8708" max="8708" width="9.36363636363636" style="6" customWidth="1"/>
    <col min="8709" max="8709" width="13.4545454545455" style="6" customWidth="1"/>
    <col min="8710" max="8710" width="9" style="6"/>
    <col min="8711" max="8711" width="9.36363636363636" style="6" customWidth="1"/>
    <col min="8712" max="8713" width="9" style="6"/>
    <col min="8714" max="8714" width="9.36363636363636" style="6" customWidth="1"/>
    <col min="8715" max="8715" width="4" style="6" customWidth="1"/>
    <col min="8716" max="8716" width="5.09090909090909" style="6" customWidth="1"/>
    <col min="8717" max="8717" width="13.7272727272727" style="6" customWidth="1"/>
    <col min="8718" max="8960" width="9" style="6"/>
    <col min="8961" max="8961" width="4.90909090909091" style="6" customWidth="1"/>
    <col min="8962" max="8962" width="13.2727272727273" style="6" customWidth="1"/>
    <col min="8963" max="8963" width="15.6363636363636" style="6" customWidth="1"/>
    <col min="8964" max="8964" width="9.36363636363636" style="6" customWidth="1"/>
    <col min="8965" max="8965" width="13.4545454545455" style="6" customWidth="1"/>
    <col min="8966" max="8966" width="9" style="6"/>
    <col min="8967" max="8967" width="9.36363636363636" style="6" customWidth="1"/>
    <col min="8968" max="8969" width="9" style="6"/>
    <col min="8970" max="8970" width="9.36363636363636" style="6" customWidth="1"/>
    <col min="8971" max="8971" width="4" style="6" customWidth="1"/>
    <col min="8972" max="8972" width="5.09090909090909" style="6" customWidth="1"/>
    <col min="8973" max="8973" width="13.7272727272727" style="6" customWidth="1"/>
    <col min="8974" max="9216" width="9" style="6"/>
    <col min="9217" max="9217" width="4.90909090909091" style="6" customWidth="1"/>
    <col min="9218" max="9218" width="13.2727272727273" style="6" customWidth="1"/>
    <col min="9219" max="9219" width="15.6363636363636" style="6" customWidth="1"/>
    <col min="9220" max="9220" width="9.36363636363636" style="6" customWidth="1"/>
    <col min="9221" max="9221" width="13.4545454545455" style="6" customWidth="1"/>
    <col min="9222" max="9222" width="9" style="6"/>
    <col min="9223" max="9223" width="9.36363636363636" style="6" customWidth="1"/>
    <col min="9224" max="9225" width="9" style="6"/>
    <col min="9226" max="9226" width="9.36363636363636" style="6" customWidth="1"/>
    <col min="9227" max="9227" width="4" style="6" customWidth="1"/>
    <col min="9228" max="9228" width="5.09090909090909" style="6" customWidth="1"/>
    <col min="9229" max="9229" width="13.7272727272727" style="6" customWidth="1"/>
    <col min="9230" max="9472" width="9" style="6"/>
    <col min="9473" max="9473" width="4.90909090909091" style="6" customWidth="1"/>
    <col min="9474" max="9474" width="13.2727272727273" style="6" customWidth="1"/>
    <col min="9475" max="9475" width="15.6363636363636" style="6" customWidth="1"/>
    <col min="9476" max="9476" width="9.36363636363636" style="6" customWidth="1"/>
    <col min="9477" max="9477" width="13.4545454545455" style="6" customWidth="1"/>
    <col min="9478" max="9478" width="9" style="6"/>
    <col min="9479" max="9479" width="9.36363636363636" style="6" customWidth="1"/>
    <col min="9480" max="9481" width="9" style="6"/>
    <col min="9482" max="9482" width="9.36363636363636" style="6" customWidth="1"/>
    <col min="9483" max="9483" width="4" style="6" customWidth="1"/>
    <col min="9484" max="9484" width="5.09090909090909" style="6" customWidth="1"/>
    <col min="9485" max="9485" width="13.7272727272727" style="6" customWidth="1"/>
    <col min="9486" max="9728" width="9" style="6"/>
    <col min="9729" max="9729" width="4.90909090909091" style="6" customWidth="1"/>
    <col min="9730" max="9730" width="13.2727272727273" style="6" customWidth="1"/>
    <col min="9731" max="9731" width="15.6363636363636" style="6" customWidth="1"/>
    <col min="9732" max="9732" width="9.36363636363636" style="6" customWidth="1"/>
    <col min="9733" max="9733" width="13.4545454545455" style="6" customWidth="1"/>
    <col min="9734" max="9734" width="9" style="6"/>
    <col min="9735" max="9735" width="9.36363636363636" style="6" customWidth="1"/>
    <col min="9736" max="9737" width="9" style="6"/>
    <col min="9738" max="9738" width="9.36363636363636" style="6" customWidth="1"/>
    <col min="9739" max="9739" width="4" style="6" customWidth="1"/>
    <col min="9740" max="9740" width="5.09090909090909" style="6" customWidth="1"/>
    <col min="9741" max="9741" width="13.7272727272727" style="6" customWidth="1"/>
    <col min="9742" max="9984" width="9" style="6"/>
    <col min="9985" max="9985" width="4.90909090909091" style="6" customWidth="1"/>
    <col min="9986" max="9986" width="13.2727272727273" style="6" customWidth="1"/>
    <col min="9987" max="9987" width="15.6363636363636" style="6" customWidth="1"/>
    <col min="9988" max="9988" width="9.36363636363636" style="6" customWidth="1"/>
    <col min="9989" max="9989" width="13.4545454545455" style="6" customWidth="1"/>
    <col min="9990" max="9990" width="9" style="6"/>
    <col min="9991" max="9991" width="9.36363636363636" style="6" customWidth="1"/>
    <col min="9992" max="9993" width="9" style="6"/>
    <col min="9994" max="9994" width="9.36363636363636" style="6" customWidth="1"/>
    <col min="9995" max="9995" width="4" style="6" customWidth="1"/>
    <col min="9996" max="9996" width="5.09090909090909" style="6" customWidth="1"/>
    <col min="9997" max="9997" width="13.7272727272727" style="6" customWidth="1"/>
    <col min="9998" max="10240" width="9" style="6"/>
    <col min="10241" max="10241" width="4.90909090909091" style="6" customWidth="1"/>
    <col min="10242" max="10242" width="13.2727272727273" style="6" customWidth="1"/>
    <col min="10243" max="10243" width="15.6363636363636" style="6" customWidth="1"/>
    <col min="10244" max="10244" width="9.36363636363636" style="6" customWidth="1"/>
    <col min="10245" max="10245" width="13.4545454545455" style="6" customWidth="1"/>
    <col min="10246" max="10246" width="9" style="6"/>
    <col min="10247" max="10247" width="9.36363636363636" style="6" customWidth="1"/>
    <col min="10248" max="10249" width="9" style="6"/>
    <col min="10250" max="10250" width="9.36363636363636" style="6" customWidth="1"/>
    <col min="10251" max="10251" width="4" style="6" customWidth="1"/>
    <col min="10252" max="10252" width="5.09090909090909" style="6" customWidth="1"/>
    <col min="10253" max="10253" width="13.7272727272727" style="6" customWidth="1"/>
    <col min="10254" max="10496" width="9" style="6"/>
    <col min="10497" max="10497" width="4.90909090909091" style="6" customWidth="1"/>
    <col min="10498" max="10498" width="13.2727272727273" style="6" customWidth="1"/>
    <col min="10499" max="10499" width="15.6363636363636" style="6" customWidth="1"/>
    <col min="10500" max="10500" width="9.36363636363636" style="6" customWidth="1"/>
    <col min="10501" max="10501" width="13.4545454545455" style="6" customWidth="1"/>
    <col min="10502" max="10502" width="9" style="6"/>
    <col min="10503" max="10503" width="9.36363636363636" style="6" customWidth="1"/>
    <col min="10504" max="10505" width="9" style="6"/>
    <col min="10506" max="10506" width="9.36363636363636" style="6" customWidth="1"/>
    <col min="10507" max="10507" width="4" style="6" customWidth="1"/>
    <col min="10508" max="10508" width="5.09090909090909" style="6" customWidth="1"/>
    <col min="10509" max="10509" width="13.7272727272727" style="6" customWidth="1"/>
    <col min="10510" max="10752" width="9" style="6"/>
    <col min="10753" max="10753" width="4.90909090909091" style="6" customWidth="1"/>
    <col min="10754" max="10754" width="13.2727272727273" style="6" customWidth="1"/>
    <col min="10755" max="10755" width="15.6363636363636" style="6" customWidth="1"/>
    <col min="10756" max="10756" width="9.36363636363636" style="6" customWidth="1"/>
    <col min="10757" max="10757" width="13.4545454545455" style="6" customWidth="1"/>
    <col min="10758" max="10758" width="9" style="6"/>
    <col min="10759" max="10759" width="9.36363636363636" style="6" customWidth="1"/>
    <col min="10760" max="10761" width="9" style="6"/>
    <col min="10762" max="10762" width="9.36363636363636" style="6" customWidth="1"/>
    <col min="10763" max="10763" width="4" style="6" customWidth="1"/>
    <col min="10764" max="10764" width="5.09090909090909" style="6" customWidth="1"/>
    <col min="10765" max="10765" width="13.7272727272727" style="6" customWidth="1"/>
    <col min="10766" max="11008" width="9" style="6"/>
    <col min="11009" max="11009" width="4.90909090909091" style="6" customWidth="1"/>
    <col min="11010" max="11010" width="13.2727272727273" style="6" customWidth="1"/>
    <col min="11011" max="11011" width="15.6363636363636" style="6" customWidth="1"/>
    <col min="11012" max="11012" width="9.36363636363636" style="6" customWidth="1"/>
    <col min="11013" max="11013" width="13.4545454545455" style="6" customWidth="1"/>
    <col min="11014" max="11014" width="9" style="6"/>
    <col min="11015" max="11015" width="9.36363636363636" style="6" customWidth="1"/>
    <col min="11016" max="11017" width="9" style="6"/>
    <col min="11018" max="11018" width="9.36363636363636" style="6" customWidth="1"/>
    <col min="11019" max="11019" width="4" style="6" customWidth="1"/>
    <col min="11020" max="11020" width="5.09090909090909" style="6" customWidth="1"/>
    <col min="11021" max="11021" width="13.7272727272727" style="6" customWidth="1"/>
    <col min="11022" max="11264" width="9" style="6"/>
    <col min="11265" max="11265" width="4.90909090909091" style="6" customWidth="1"/>
    <col min="11266" max="11266" width="13.2727272727273" style="6" customWidth="1"/>
    <col min="11267" max="11267" width="15.6363636363636" style="6" customWidth="1"/>
    <col min="11268" max="11268" width="9.36363636363636" style="6" customWidth="1"/>
    <col min="11269" max="11269" width="13.4545454545455" style="6" customWidth="1"/>
    <col min="11270" max="11270" width="9" style="6"/>
    <col min="11271" max="11271" width="9.36363636363636" style="6" customWidth="1"/>
    <col min="11272" max="11273" width="9" style="6"/>
    <col min="11274" max="11274" width="9.36363636363636" style="6" customWidth="1"/>
    <col min="11275" max="11275" width="4" style="6" customWidth="1"/>
    <col min="11276" max="11276" width="5.09090909090909" style="6" customWidth="1"/>
    <col min="11277" max="11277" width="13.7272727272727" style="6" customWidth="1"/>
    <col min="11278" max="11520" width="9" style="6"/>
    <col min="11521" max="11521" width="4.90909090909091" style="6" customWidth="1"/>
    <col min="11522" max="11522" width="13.2727272727273" style="6" customWidth="1"/>
    <col min="11523" max="11523" width="15.6363636363636" style="6" customWidth="1"/>
    <col min="11524" max="11524" width="9.36363636363636" style="6" customWidth="1"/>
    <col min="11525" max="11525" width="13.4545454545455" style="6" customWidth="1"/>
    <col min="11526" max="11526" width="9" style="6"/>
    <col min="11527" max="11527" width="9.36363636363636" style="6" customWidth="1"/>
    <col min="11528" max="11529" width="9" style="6"/>
    <col min="11530" max="11530" width="9.36363636363636" style="6" customWidth="1"/>
    <col min="11531" max="11531" width="4" style="6" customWidth="1"/>
    <col min="11532" max="11532" width="5.09090909090909" style="6" customWidth="1"/>
    <col min="11533" max="11533" width="13.7272727272727" style="6" customWidth="1"/>
    <col min="11534" max="11776" width="9" style="6"/>
    <col min="11777" max="11777" width="4.90909090909091" style="6" customWidth="1"/>
    <col min="11778" max="11778" width="13.2727272727273" style="6" customWidth="1"/>
    <col min="11779" max="11779" width="15.6363636363636" style="6" customWidth="1"/>
    <col min="11780" max="11780" width="9.36363636363636" style="6" customWidth="1"/>
    <col min="11781" max="11781" width="13.4545454545455" style="6" customWidth="1"/>
    <col min="11782" max="11782" width="9" style="6"/>
    <col min="11783" max="11783" width="9.36363636363636" style="6" customWidth="1"/>
    <col min="11784" max="11785" width="9" style="6"/>
    <col min="11786" max="11786" width="9.36363636363636" style="6" customWidth="1"/>
    <col min="11787" max="11787" width="4" style="6" customWidth="1"/>
    <col min="11788" max="11788" width="5.09090909090909" style="6" customWidth="1"/>
    <col min="11789" max="11789" width="13.7272727272727" style="6" customWidth="1"/>
    <col min="11790" max="12032" width="9" style="6"/>
    <col min="12033" max="12033" width="4.90909090909091" style="6" customWidth="1"/>
    <col min="12034" max="12034" width="13.2727272727273" style="6" customWidth="1"/>
    <col min="12035" max="12035" width="15.6363636363636" style="6" customWidth="1"/>
    <col min="12036" max="12036" width="9.36363636363636" style="6" customWidth="1"/>
    <col min="12037" max="12037" width="13.4545454545455" style="6" customWidth="1"/>
    <col min="12038" max="12038" width="9" style="6"/>
    <col min="12039" max="12039" width="9.36363636363636" style="6" customWidth="1"/>
    <col min="12040" max="12041" width="9" style="6"/>
    <col min="12042" max="12042" width="9.36363636363636" style="6" customWidth="1"/>
    <col min="12043" max="12043" width="4" style="6" customWidth="1"/>
    <col min="12044" max="12044" width="5.09090909090909" style="6" customWidth="1"/>
    <col min="12045" max="12045" width="13.7272727272727" style="6" customWidth="1"/>
    <col min="12046" max="12288" width="9" style="6"/>
    <col min="12289" max="12289" width="4.90909090909091" style="6" customWidth="1"/>
    <col min="12290" max="12290" width="13.2727272727273" style="6" customWidth="1"/>
    <col min="12291" max="12291" width="15.6363636363636" style="6" customWidth="1"/>
    <col min="12292" max="12292" width="9.36363636363636" style="6" customWidth="1"/>
    <col min="12293" max="12293" width="13.4545454545455" style="6" customWidth="1"/>
    <col min="12294" max="12294" width="9" style="6"/>
    <col min="12295" max="12295" width="9.36363636363636" style="6" customWidth="1"/>
    <col min="12296" max="12297" width="9" style="6"/>
    <col min="12298" max="12298" width="9.36363636363636" style="6" customWidth="1"/>
    <col min="12299" max="12299" width="4" style="6" customWidth="1"/>
    <col min="12300" max="12300" width="5.09090909090909" style="6" customWidth="1"/>
    <col min="12301" max="12301" width="13.7272727272727" style="6" customWidth="1"/>
    <col min="12302" max="12544" width="9" style="6"/>
    <col min="12545" max="12545" width="4.90909090909091" style="6" customWidth="1"/>
    <col min="12546" max="12546" width="13.2727272727273" style="6" customWidth="1"/>
    <col min="12547" max="12547" width="15.6363636363636" style="6" customWidth="1"/>
    <col min="12548" max="12548" width="9.36363636363636" style="6" customWidth="1"/>
    <col min="12549" max="12549" width="13.4545454545455" style="6" customWidth="1"/>
    <col min="12550" max="12550" width="9" style="6"/>
    <col min="12551" max="12551" width="9.36363636363636" style="6" customWidth="1"/>
    <col min="12552" max="12553" width="9" style="6"/>
    <col min="12554" max="12554" width="9.36363636363636" style="6" customWidth="1"/>
    <col min="12555" max="12555" width="4" style="6" customWidth="1"/>
    <col min="12556" max="12556" width="5.09090909090909" style="6" customWidth="1"/>
    <col min="12557" max="12557" width="13.7272727272727" style="6" customWidth="1"/>
    <col min="12558" max="12800" width="9" style="6"/>
    <col min="12801" max="12801" width="4.90909090909091" style="6" customWidth="1"/>
    <col min="12802" max="12802" width="13.2727272727273" style="6" customWidth="1"/>
    <col min="12803" max="12803" width="15.6363636363636" style="6" customWidth="1"/>
    <col min="12804" max="12804" width="9.36363636363636" style="6" customWidth="1"/>
    <col min="12805" max="12805" width="13.4545454545455" style="6" customWidth="1"/>
    <col min="12806" max="12806" width="9" style="6"/>
    <col min="12807" max="12807" width="9.36363636363636" style="6" customWidth="1"/>
    <col min="12808" max="12809" width="9" style="6"/>
    <col min="12810" max="12810" width="9.36363636363636" style="6" customWidth="1"/>
    <col min="12811" max="12811" width="4" style="6" customWidth="1"/>
    <col min="12812" max="12812" width="5.09090909090909" style="6" customWidth="1"/>
    <col min="12813" max="12813" width="13.7272727272727" style="6" customWidth="1"/>
    <col min="12814" max="13056" width="9" style="6"/>
    <col min="13057" max="13057" width="4.90909090909091" style="6" customWidth="1"/>
    <col min="13058" max="13058" width="13.2727272727273" style="6" customWidth="1"/>
    <col min="13059" max="13059" width="15.6363636363636" style="6" customWidth="1"/>
    <col min="13060" max="13060" width="9.36363636363636" style="6" customWidth="1"/>
    <col min="13061" max="13061" width="13.4545454545455" style="6" customWidth="1"/>
    <col min="13062" max="13062" width="9" style="6"/>
    <col min="13063" max="13063" width="9.36363636363636" style="6" customWidth="1"/>
    <col min="13064" max="13065" width="9" style="6"/>
    <col min="13066" max="13066" width="9.36363636363636" style="6" customWidth="1"/>
    <col min="13067" max="13067" width="4" style="6" customWidth="1"/>
    <col min="13068" max="13068" width="5.09090909090909" style="6" customWidth="1"/>
    <col min="13069" max="13069" width="13.7272727272727" style="6" customWidth="1"/>
    <col min="13070" max="13312" width="9" style="6"/>
    <col min="13313" max="13313" width="4.90909090909091" style="6" customWidth="1"/>
    <col min="13314" max="13314" width="13.2727272727273" style="6" customWidth="1"/>
    <col min="13315" max="13315" width="15.6363636363636" style="6" customWidth="1"/>
    <col min="13316" max="13316" width="9.36363636363636" style="6" customWidth="1"/>
    <col min="13317" max="13317" width="13.4545454545455" style="6" customWidth="1"/>
    <col min="13318" max="13318" width="9" style="6"/>
    <col min="13319" max="13319" width="9.36363636363636" style="6" customWidth="1"/>
    <col min="13320" max="13321" width="9" style="6"/>
    <col min="13322" max="13322" width="9.36363636363636" style="6" customWidth="1"/>
    <col min="13323" max="13323" width="4" style="6" customWidth="1"/>
    <col min="13324" max="13324" width="5.09090909090909" style="6" customWidth="1"/>
    <col min="13325" max="13325" width="13.7272727272727" style="6" customWidth="1"/>
    <col min="13326" max="13568" width="9" style="6"/>
    <col min="13569" max="13569" width="4.90909090909091" style="6" customWidth="1"/>
    <col min="13570" max="13570" width="13.2727272727273" style="6" customWidth="1"/>
    <col min="13571" max="13571" width="15.6363636363636" style="6" customWidth="1"/>
    <col min="13572" max="13572" width="9.36363636363636" style="6" customWidth="1"/>
    <col min="13573" max="13573" width="13.4545454545455" style="6" customWidth="1"/>
    <col min="13574" max="13574" width="9" style="6"/>
    <col min="13575" max="13575" width="9.36363636363636" style="6" customWidth="1"/>
    <col min="13576" max="13577" width="9" style="6"/>
    <col min="13578" max="13578" width="9.36363636363636" style="6" customWidth="1"/>
    <col min="13579" max="13579" width="4" style="6" customWidth="1"/>
    <col min="13580" max="13580" width="5.09090909090909" style="6" customWidth="1"/>
    <col min="13581" max="13581" width="13.7272727272727" style="6" customWidth="1"/>
    <col min="13582" max="13824" width="9" style="6"/>
    <col min="13825" max="13825" width="4.90909090909091" style="6" customWidth="1"/>
    <col min="13826" max="13826" width="13.2727272727273" style="6" customWidth="1"/>
    <col min="13827" max="13827" width="15.6363636363636" style="6" customWidth="1"/>
    <col min="13828" max="13828" width="9.36363636363636" style="6" customWidth="1"/>
    <col min="13829" max="13829" width="13.4545454545455" style="6" customWidth="1"/>
    <col min="13830" max="13830" width="9" style="6"/>
    <col min="13831" max="13831" width="9.36363636363636" style="6" customWidth="1"/>
    <col min="13832" max="13833" width="9" style="6"/>
    <col min="13834" max="13834" width="9.36363636363636" style="6" customWidth="1"/>
    <col min="13835" max="13835" width="4" style="6" customWidth="1"/>
    <col min="13836" max="13836" width="5.09090909090909" style="6" customWidth="1"/>
    <col min="13837" max="13837" width="13.7272727272727" style="6" customWidth="1"/>
    <col min="13838" max="14080" width="9" style="6"/>
    <col min="14081" max="14081" width="4.90909090909091" style="6" customWidth="1"/>
    <col min="14082" max="14082" width="13.2727272727273" style="6" customWidth="1"/>
    <col min="14083" max="14083" width="15.6363636363636" style="6" customWidth="1"/>
    <col min="14084" max="14084" width="9.36363636363636" style="6" customWidth="1"/>
    <col min="14085" max="14085" width="13.4545454545455" style="6" customWidth="1"/>
    <col min="14086" max="14086" width="9" style="6"/>
    <col min="14087" max="14087" width="9.36363636363636" style="6" customWidth="1"/>
    <col min="14088" max="14089" width="9" style="6"/>
    <col min="14090" max="14090" width="9.36363636363636" style="6" customWidth="1"/>
    <col min="14091" max="14091" width="4" style="6" customWidth="1"/>
    <col min="14092" max="14092" width="5.09090909090909" style="6" customWidth="1"/>
    <col min="14093" max="14093" width="13.7272727272727" style="6" customWidth="1"/>
    <col min="14094" max="14336" width="9" style="6"/>
    <col min="14337" max="14337" width="4.90909090909091" style="6" customWidth="1"/>
    <col min="14338" max="14338" width="13.2727272727273" style="6" customWidth="1"/>
    <col min="14339" max="14339" width="15.6363636363636" style="6" customWidth="1"/>
    <col min="14340" max="14340" width="9.36363636363636" style="6" customWidth="1"/>
    <col min="14341" max="14341" width="13.4545454545455" style="6" customWidth="1"/>
    <col min="14342" max="14342" width="9" style="6"/>
    <col min="14343" max="14343" width="9.36363636363636" style="6" customWidth="1"/>
    <col min="14344" max="14345" width="9" style="6"/>
    <col min="14346" max="14346" width="9.36363636363636" style="6" customWidth="1"/>
    <col min="14347" max="14347" width="4" style="6" customWidth="1"/>
    <col min="14348" max="14348" width="5.09090909090909" style="6" customWidth="1"/>
    <col min="14349" max="14349" width="13.7272727272727" style="6" customWidth="1"/>
    <col min="14350" max="14592" width="9" style="6"/>
    <col min="14593" max="14593" width="4.90909090909091" style="6" customWidth="1"/>
    <col min="14594" max="14594" width="13.2727272727273" style="6" customWidth="1"/>
    <col min="14595" max="14595" width="15.6363636363636" style="6" customWidth="1"/>
    <col min="14596" max="14596" width="9.36363636363636" style="6" customWidth="1"/>
    <col min="14597" max="14597" width="13.4545454545455" style="6" customWidth="1"/>
    <col min="14598" max="14598" width="9" style="6"/>
    <col min="14599" max="14599" width="9.36363636363636" style="6" customWidth="1"/>
    <col min="14600" max="14601" width="9" style="6"/>
    <col min="14602" max="14602" width="9.36363636363636" style="6" customWidth="1"/>
    <col min="14603" max="14603" width="4" style="6" customWidth="1"/>
    <col min="14604" max="14604" width="5.09090909090909" style="6" customWidth="1"/>
    <col min="14605" max="14605" width="13.7272727272727" style="6" customWidth="1"/>
    <col min="14606" max="14848" width="9" style="6"/>
    <col min="14849" max="14849" width="4.90909090909091" style="6" customWidth="1"/>
    <col min="14850" max="14850" width="13.2727272727273" style="6" customWidth="1"/>
    <col min="14851" max="14851" width="15.6363636363636" style="6" customWidth="1"/>
    <col min="14852" max="14852" width="9.36363636363636" style="6" customWidth="1"/>
    <col min="14853" max="14853" width="13.4545454545455" style="6" customWidth="1"/>
    <col min="14854" max="14854" width="9" style="6"/>
    <col min="14855" max="14855" width="9.36363636363636" style="6" customWidth="1"/>
    <col min="14856" max="14857" width="9" style="6"/>
    <col min="14858" max="14858" width="9.36363636363636" style="6" customWidth="1"/>
    <col min="14859" max="14859" width="4" style="6" customWidth="1"/>
    <col min="14860" max="14860" width="5.09090909090909" style="6" customWidth="1"/>
    <col min="14861" max="14861" width="13.7272727272727" style="6" customWidth="1"/>
    <col min="14862" max="15104" width="9" style="6"/>
    <col min="15105" max="15105" width="4.90909090909091" style="6" customWidth="1"/>
    <col min="15106" max="15106" width="13.2727272727273" style="6" customWidth="1"/>
    <col min="15107" max="15107" width="15.6363636363636" style="6" customWidth="1"/>
    <col min="15108" max="15108" width="9.36363636363636" style="6" customWidth="1"/>
    <col min="15109" max="15109" width="13.4545454545455" style="6" customWidth="1"/>
    <col min="15110" max="15110" width="9" style="6"/>
    <col min="15111" max="15111" width="9.36363636363636" style="6" customWidth="1"/>
    <col min="15112" max="15113" width="9" style="6"/>
    <col min="15114" max="15114" width="9.36363636363636" style="6" customWidth="1"/>
    <col min="15115" max="15115" width="4" style="6" customWidth="1"/>
    <col min="15116" max="15116" width="5.09090909090909" style="6" customWidth="1"/>
    <col min="15117" max="15117" width="13.7272727272727" style="6" customWidth="1"/>
    <col min="15118" max="15360" width="9" style="6"/>
    <col min="15361" max="15361" width="4.90909090909091" style="6" customWidth="1"/>
    <col min="15362" max="15362" width="13.2727272727273" style="6" customWidth="1"/>
    <col min="15363" max="15363" width="15.6363636363636" style="6" customWidth="1"/>
    <col min="15364" max="15364" width="9.36363636363636" style="6" customWidth="1"/>
    <col min="15365" max="15365" width="13.4545454545455" style="6" customWidth="1"/>
    <col min="15366" max="15366" width="9" style="6"/>
    <col min="15367" max="15367" width="9.36363636363636" style="6" customWidth="1"/>
    <col min="15368" max="15369" width="9" style="6"/>
    <col min="15370" max="15370" width="9.36363636363636" style="6" customWidth="1"/>
    <col min="15371" max="15371" width="4" style="6" customWidth="1"/>
    <col min="15372" max="15372" width="5.09090909090909" style="6" customWidth="1"/>
    <col min="15373" max="15373" width="13.7272727272727" style="6" customWidth="1"/>
    <col min="15374" max="15616" width="9" style="6"/>
    <col min="15617" max="15617" width="4.90909090909091" style="6" customWidth="1"/>
    <col min="15618" max="15618" width="13.2727272727273" style="6" customWidth="1"/>
    <col min="15619" max="15619" width="15.6363636363636" style="6" customWidth="1"/>
    <col min="15620" max="15620" width="9.36363636363636" style="6" customWidth="1"/>
    <col min="15621" max="15621" width="13.4545454545455" style="6" customWidth="1"/>
    <col min="15622" max="15622" width="9" style="6"/>
    <col min="15623" max="15623" width="9.36363636363636" style="6" customWidth="1"/>
    <col min="15624" max="15625" width="9" style="6"/>
    <col min="15626" max="15626" width="9.36363636363636" style="6" customWidth="1"/>
    <col min="15627" max="15627" width="4" style="6" customWidth="1"/>
    <col min="15628" max="15628" width="5.09090909090909" style="6" customWidth="1"/>
    <col min="15629" max="15629" width="13.7272727272727" style="6" customWidth="1"/>
    <col min="15630" max="15872" width="9" style="6"/>
    <col min="15873" max="15873" width="4.90909090909091" style="6" customWidth="1"/>
    <col min="15874" max="15874" width="13.2727272727273" style="6" customWidth="1"/>
    <col min="15875" max="15875" width="15.6363636363636" style="6" customWidth="1"/>
    <col min="15876" max="15876" width="9.36363636363636" style="6" customWidth="1"/>
    <col min="15877" max="15877" width="13.4545454545455" style="6" customWidth="1"/>
    <col min="15878" max="15878" width="9" style="6"/>
    <col min="15879" max="15879" width="9.36363636363636" style="6" customWidth="1"/>
    <col min="15880" max="15881" width="9" style="6"/>
    <col min="15882" max="15882" width="9.36363636363636" style="6" customWidth="1"/>
    <col min="15883" max="15883" width="4" style="6" customWidth="1"/>
    <col min="15884" max="15884" width="5.09090909090909" style="6" customWidth="1"/>
    <col min="15885" max="15885" width="13.7272727272727" style="6" customWidth="1"/>
    <col min="15886" max="16128" width="9" style="6"/>
    <col min="16129" max="16129" width="4.90909090909091" style="6" customWidth="1"/>
    <col min="16130" max="16130" width="13.2727272727273" style="6" customWidth="1"/>
    <col min="16131" max="16131" width="15.6363636363636" style="6" customWidth="1"/>
    <col min="16132" max="16132" width="9.36363636363636" style="6" customWidth="1"/>
    <col min="16133" max="16133" width="13.4545454545455" style="6" customWidth="1"/>
    <col min="16134" max="16134" width="9" style="6"/>
    <col min="16135" max="16135" width="9.36363636363636" style="6" customWidth="1"/>
    <col min="16136" max="16137" width="9" style="6"/>
    <col min="16138" max="16138" width="9.36363636363636" style="6" customWidth="1"/>
    <col min="16139" max="16139" width="4" style="6" customWidth="1"/>
    <col min="16140" max="16140" width="5.09090909090909" style="6" customWidth="1"/>
    <col min="16141" max="16141" width="13.7272727272727" style="6" customWidth="1"/>
    <col min="16142" max="16384" width="9" style="6"/>
  </cols>
  <sheetData>
    <row r="1" s="1" customFormat="1" ht="14.75" spans="1:256">
      <c r="A1" s="7"/>
      <c r="B1" s="8" t="s">
        <v>361</v>
      </c>
      <c r="C1" s="9">
        <f>项目基本情况!D3</f>
        <v>45734</v>
      </c>
      <c r="H1" s="10">
        <f>IF(C1&gt;C13,0,MATCH(C1,C$13:C$114,-1))+IF(SUMIF(C13:C114,C1,D13:D114)=0,13,12)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2663</v>
      </c>
      <c r="C2" s="13">
        <f>'数据-取费表'!B22</f>
        <v>1.5</v>
      </c>
      <c r="D2" s="8" t="s">
        <v>2664</v>
      </c>
      <c r="E2" s="14">
        <f ca="1">INDIRECT("I"&amp;$I$1)/100</f>
        <v>0.031</v>
      </c>
      <c r="G2" s="11"/>
      <c r="H2" s="11"/>
      <c r="I2" s="11" t="s">
        <v>2664</v>
      </c>
      <c r="K2" s="11"/>
      <c r="L2" s="11"/>
      <c r="M2" s="11"/>
      <c r="N2" s="11" t="s">
        <v>2665</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2666</v>
      </c>
      <c r="C3" s="15">
        <f>'数据-取费表'!B19</f>
        <v>0</v>
      </c>
      <c r="D3" s="8" t="s">
        <v>2664</v>
      </c>
      <c r="E3" s="14">
        <f ca="1">INDIRECT("J"&amp;$J$1)/100</f>
        <v>0</v>
      </c>
      <c r="G3" s="16" t="s">
        <v>2667</v>
      </c>
      <c r="H3" s="17">
        <v>0</v>
      </c>
      <c r="I3" s="54">
        <f ca="1">INDIRECT("d"&amp;$H$1)</f>
        <v>3.1</v>
      </c>
      <c r="J3" s="54">
        <f ca="1">INDIRECT("d"&amp;$H$1)</f>
        <v>3.1</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2668</v>
      </c>
      <c r="C4" s="14">
        <f ca="1">N4/100</f>
        <v>0.015</v>
      </c>
      <c r="G4" s="18" t="s">
        <v>2669</v>
      </c>
      <c r="H4" s="19">
        <v>0.5</v>
      </c>
      <c r="I4" s="57">
        <f ca="1">INDIRECT("e"&amp;$H$1)</f>
        <v>3.1</v>
      </c>
      <c r="J4" s="57">
        <f ca="1">INDIRECT("e"&amp;$H$1)</f>
        <v>3.1</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2670</v>
      </c>
      <c r="H5" s="19">
        <v>1</v>
      </c>
      <c r="I5" s="57">
        <f ca="1">INDIRECT("f"&amp;$H$1)</f>
        <v>3.1</v>
      </c>
      <c r="J5" s="57">
        <f ca="1">INDIRECT("f"&amp;$H$1)</f>
        <v>3.1</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2671</v>
      </c>
      <c r="H6" s="19">
        <v>3</v>
      </c>
      <c r="I6" s="57">
        <f ca="1">INDIRECT("g"&amp;$H$1)</f>
        <v>3.1</v>
      </c>
      <c r="J6" s="57">
        <f ca="1">INDIRECT("g"&amp;$H$1)</f>
        <v>3.1</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2672</v>
      </c>
      <c r="H7" s="21">
        <v>5</v>
      </c>
      <c r="I7" s="60">
        <f ca="1">INDIRECT("h"&amp;$H$1)</f>
        <v>3.6</v>
      </c>
      <c r="J7" s="60">
        <f ca="1">INDIRECT("h"&amp;$H$1)</f>
        <v>3.6</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2673</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2674</v>
      </c>
      <c r="C10" s="29"/>
      <c r="D10" s="29"/>
      <c r="E10" s="29"/>
      <c r="F10" s="29"/>
      <c r="G10" s="29"/>
      <c r="H10" s="29"/>
      <c r="I10" s="4"/>
      <c r="J10" s="4"/>
      <c r="K10" s="29"/>
      <c r="L10" s="30" t="s">
        <v>2675</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2676</v>
      </c>
      <c r="C11" s="33" t="s">
        <v>2677</v>
      </c>
      <c r="D11" s="34" t="s">
        <v>2678</v>
      </c>
      <c r="E11" s="35"/>
      <c r="F11" s="34" t="s">
        <v>2679</v>
      </c>
      <c r="G11" s="36"/>
      <c r="H11" s="35"/>
      <c r="I11" s="34" t="s">
        <v>2680</v>
      </c>
      <c r="J11" s="35"/>
      <c r="K11" s="31"/>
      <c r="L11" s="32" t="s">
        <v>2676</v>
      </c>
      <c r="M11" s="33" t="s">
        <v>2677</v>
      </c>
      <c r="N11" s="32" t="s">
        <v>2681</v>
      </c>
      <c r="O11" s="34" t="s">
        <v>2682</v>
      </c>
      <c r="P11" s="36"/>
      <c r="Q11" s="36"/>
      <c r="R11" s="36"/>
      <c r="S11" s="36"/>
      <c r="T11" s="35"/>
      <c r="U11" s="34" t="s">
        <v>2683</v>
      </c>
      <c r="V11" s="36"/>
      <c r="W11" s="35"/>
      <c r="X11" s="32" t="s">
        <v>2684</v>
      </c>
      <c r="Y11" s="32" t="s">
        <v>2685</v>
      </c>
      <c r="Z11" s="32" t="s">
        <v>2686</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2687</v>
      </c>
      <c r="E12" s="40" t="s">
        <v>2669</v>
      </c>
      <c r="F12" s="40" t="s">
        <v>2670</v>
      </c>
      <c r="G12" s="40" t="s">
        <v>2671</v>
      </c>
      <c r="H12" s="40" t="s">
        <v>2672</v>
      </c>
      <c r="I12" s="63" t="s">
        <v>2688</v>
      </c>
      <c r="J12" s="63" t="s">
        <v>2688</v>
      </c>
      <c r="K12" s="37"/>
      <c r="L12" s="38"/>
      <c r="M12" s="39"/>
      <c r="N12" s="38"/>
      <c r="O12" s="63" t="s">
        <v>2689</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2690</v>
      </c>
      <c r="C13" s="43">
        <v>45586</v>
      </c>
      <c r="D13" s="44">
        <v>3.1</v>
      </c>
      <c r="E13" s="44">
        <f>D13</f>
        <v>3.1</v>
      </c>
      <c r="F13" s="44">
        <f>D13</f>
        <v>3.1</v>
      </c>
      <c r="G13" s="44">
        <f>D13</f>
        <v>3.1</v>
      </c>
      <c r="H13" s="44">
        <v>3.6</v>
      </c>
      <c r="I13" s="44"/>
      <c r="J13" s="44"/>
      <c r="K13" s="41"/>
      <c r="L13" s="42" t="s">
        <v>2690</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45495</v>
      </c>
      <c r="D14" s="46">
        <v>3.35</v>
      </c>
      <c r="E14" s="46">
        <f>D14</f>
        <v>3.35</v>
      </c>
      <c r="F14" s="46">
        <f>D14</f>
        <v>3.35</v>
      </c>
      <c r="G14" s="46">
        <f>D14</f>
        <v>3.35</v>
      </c>
      <c r="H14" s="46">
        <v>3.85</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45342</v>
      </c>
      <c r="D15" s="46">
        <v>3.45</v>
      </c>
      <c r="E15" s="46">
        <f>D15</f>
        <v>3.45</v>
      </c>
      <c r="F15" s="46">
        <f>D15</f>
        <v>3.45</v>
      </c>
      <c r="G15" s="46">
        <f>D15</f>
        <v>3.45</v>
      </c>
      <c r="H15" s="46">
        <v>3.95</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45159</v>
      </c>
      <c r="D16" s="46">
        <v>3.45</v>
      </c>
      <c r="E16" s="46">
        <f>D16</f>
        <v>3.45</v>
      </c>
      <c r="F16" s="46">
        <f>D16</f>
        <v>3.45</v>
      </c>
      <c r="G16" s="46">
        <f>D16</f>
        <v>3.45</v>
      </c>
      <c r="H16" s="46">
        <v>4.2</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45097</v>
      </c>
      <c r="D17" s="46">
        <v>3.55</v>
      </c>
      <c r="E17" s="46">
        <f>D17</f>
        <v>3.55</v>
      </c>
      <c r="F17" s="46">
        <f>D17</f>
        <v>3.55</v>
      </c>
      <c r="G17" s="46">
        <f>D17</f>
        <v>3.55</v>
      </c>
      <c r="H17" s="46">
        <v>4.2</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44795</v>
      </c>
      <c r="D18" s="46">
        <v>3.65</v>
      </c>
      <c r="E18" s="46">
        <v>3.65</v>
      </c>
      <c r="F18" s="46">
        <v>3.65</v>
      </c>
      <c r="G18" s="46">
        <v>3.65</v>
      </c>
      <c r="H18" s="46">
        <v>4.3</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44701</v>
      </c>
      <c r="D19" s="46">
        <v>3.7</v>
      </c>
      <c r="E19" s="46">
        <f>D19</f>
        <v>3.7</v>
      </c>
      <c r="F19" s="46">
        <f>D19</f>
        <v>3.7</v>
      </c>
      <c r="G19" s="46">
        <f>D19</f>
        <v>3.7</v>
      </c>
      <c r="H19" s="46">
        <v>4.45</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44581</v>
      </c>
      <c r="D20" s="46">
        <v>3.7</v>
      </c>
      <c r="E20" s="46">
        <f>D20</f>
        <v>3.7</v>
      </c>
      <c r="F20" s="46">
        <f>D20</f>
        <v>3.7</v>
      </c>
      <c r="G20" s="46">
        <f>D20</f>
        <v>3.7</v>
      </c>
      <c r="H20" s="46">
        <v>4.6</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2"/>
      <c r="C21" s="45">
        <v>44550</v>
      </c>
      <c r="D21" s="46">
        <v>3.8</v>
      </c>
      <c r="E21" s="46">
        <f>D21</f>
        <v>3.8</v>
      </c>
      <c r="F21" s="46">
        <f>D21</f>
        <v>3.8</v>
      </c>
      <c r="G21" s="46">
        <f>D21</f>
        <v>3.8</v>
      </c>
      <c r="H21" s="46">
        <v>4.65</v>
      </c>
      <c r="I21" s="44"/>
      <c r="J21" s="44"/>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6"/>
      <c r="C22" s="45">
        <v>43941</v>
      </c>
      <c r="D22" s="46">
        <v>3.85</v>
      </c>
      <c r="E22" s="46">
        <v>3.85</v>
      </c>
      <c r="F22" s="46">
        <v>3.85</v>
      </c>
      <c r="G22" s="46">
        <v>3.85</v>
      </c>
      <c r="H22" s="46">
        <v>4.65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43881</v>
      </c>
      <c r="D23" s="46">
        <v>4.05</v>
      </c>
      <c r="E23" s="46">
        <v>4.05</v>
      </c>
      <c r="F23" s="46">
        <v>4.05</v>
      </c>
      <c r="G23" s="46">
        <v>4.05</v>
      </c>
      <c r="H23" s="46">
        <v>4.75</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43789</v>
      </c>
      <c r="D24" s="46">
        <v>4.15</v>
      </c>
      <c r="E24" s="46">
        <v>4.15</v>
      </c>
      <c r="F24" s="46">
        <v>4.15</v>
      </c>
      <c r="G24" s="46">
        <v>4.15</v>
      </c>
      <c r="H24" s="46">
        <v>4.8</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43728</v>
      </c>
      <c r="D25" s="46">
        <v>4.2</v>
      </c>
      <c r="E25" s="46">
        <v>4.2</v>
      </c>
      <c r="F25" s="46">
        <v>4.2</v>
      </c>
      <c r="G25" s="46">
        <v>4.2</v>
      </c>
      <c r="H25" s="46">
        <v>4.85</v>
      </c>
      <c r="I25" s="46"/>
      <c r="J25" s="46"/>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ht="15" spans="2:26">
      <c r="B26" s="42" t="s">
        <v>2691</v>
      </c>
      <c r="C26" s="48">
        <v>43697</v>
      </c>
      <c r="D26" s="49">
        <v>4.25</v>
      </c>
      <c r="E26" s="49">
        <v>4.25</v>
      </c>
      <c r="F26" s="49">
        <v>4.25</v>
      </c>
      <c r="G26" s="49">
        <v>4.25</v>
      </c>
      <c r="H26" s="49">
        <v>4.85</v>
      </c>
      <c r="I26" s="49"/>
      <c r="J26" s="49"/>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ht="15" spans="2:26">
      <c r="B27" s="50"/>
      <c r="C27" s="51">
        <v>42301</v>
      </c>
      <c r="D27" s="52">
        <v>4.35</v>
      </c>
      <c r="E27" s="52">
        <v>4.35</v>
      </c>
      <c r="F27" s="52">
        <v>4.75</v>
      </c>
      <c r="G27" s="52">
        <v>4.75</v>
      </c>
      <c r="H27" s="52">
        <v>4.9</v>
      </c>
      <c r="I27" s="52"/>
      <c r="J27" s="52"/>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42242</v>
      </c>
      <c r="D28" s="46">
        <v>4.6</v>
      </c>
      <c r="E28" s="46">
        <v>4.6</v>
      </c>
      <c r="F28" s="46">
        <v>5</v>
      </c>
      <c r="G28" s="46">
        <v>5</v>
      </c>
      <c r="H28" s="46">
        <v>5.15</v>
      </c>
      <c r="I28" s="46">
        <v>2.75</v>
      </c>
      <c r="J28" s="46">
        <v>3.25</v>
      </c>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42183</v>
      </c>
      <c r="D29" s="46">
        <v>4.85</v>
      </c>
      <c r="E29" s="46">
        <v>4.85</v>
      </c>
      <c r="F29" s="46">
        <v>5.25</v>
      </c>
      <c r="G29" s="46">
        <v>5.25</v>
      </c>
      <c r="H29" s="46">
        <v>5.4</v>
      </c>
      <c r="I29" s="46">
        <v>3</v>
      </c>
      <c r="J29" s="46">
        <v>3.5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42135</v>
      </c>
      <c r="D30" s="46">
        <v>5.1</v>
      </c>
      <c r="E30" s="46">
        <v>5.1</v>
      </c>
      <c r="F30" s="46">
        <v>5.5</v>
      </c>
      <c r="G30" s="46">
        <v>5.5</v>
      </c>
      <c r="H30" s="46">
        <v>5.65</v>
      </c>
      <c r="I30" s="46">
        <v>3.25</v>
      </c>
      <c r="J30" s="46">
        <v>3.75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42064</v>
      </c>
      <c r="D31" s="46">
        <v>5.35</v>
      </c>
      <c r="E31" s="46">
        <v>5.35</v>
      </c>
      <c r="F31" s="46">
        <v>5.75</v>
      </c>
      <c r="G31" s="46">
        <v>5.75</v>
      </c>
      <c r="H31" s="46">
        <v>5.9</v>
      </c>
      <c r="I31" s="46"/>
      <c r="J31" s="46"/>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41965</v>
      </c>
      <c r="D32" s="46">
        <v>5.6</v>
      </c>
      <c r="E32" s="46">
        <v>5.6</v>
      </c>
      <c r="F32" s="46">
        <v>6</v>
      </c>
      <c r="G32" s="46">
        <v>6</v>
      </c>
      <c r="H32" s="46">
        <v>6.15</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41096</v>
      </c>
      <c r="D33" s="46">
        <v>5.6</v>
      </c>
      <c r="E33" s="46">
        <v>6</v>
      </c>
      <c r="F33" s="46">
        <v>6.15</v>
      </c>
      <c r="G33" s="46">
        <v>6.4</v>
      </c>
      <c r="H33" s="46">
        <v>6.55</v>
      </c>
      <c r="I33" s="46">
        <v>4</v>
      </c>
      <c r="J33" s="46">
        <v>4.5</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41068</v>
      </c>
      <c r="D34" s="46">
        <v>5.85</v>
      </c>
      <c r="E34" s="46">
        <v>6.31</v>
      </c>
      <c r="F34" s="46">
        <v>6.4</v>
      </c>
      <c r="G34" s="46">
        <v>6.65</v>
      </c>
      <c r="H34" s="46">
        <v>6.8</v>
      </c>
      <c r="I34" s="46">
        <v>4.2</v>
      </c>
      <c r="J34" s="46">
        <v>4.7</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40731</v>
      </c>
      <c r="D35" s="46">
        <v>6.1</v>
      </c>
      <c r="E35" s="46">
        <v>6.56</v>
      </c>
      <c r="F35" s="46">
        <v>6.65</v>
      </c>
      <c r="G35" s="46">
        <v>6.9</v>
      </c>
      <c r="H35" s="46">
        <v>7.05</v>
      </c>
      <c r="I35" s="46">
        <v>4.45</v>
      </c>
      <c r="J35" s="46">
        <v>4.9</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40639</v>
      </c>
      <c r="D36" s="46">
        <v>5.85</v>
      </c>
      <c r="E36" s="46">
        <v>6.31</v>
      </c>
      <c r="F36" s="46">
        <v>6.4</v>
      </c>
      <c r="G36" s="46">
        <v>6.65</v>
      </c>
      <c r="H36" s="46">
        <v>6.8</v>
      </c>
      <c r="I36" s="46">
        <v>4.2</v>
      </c>
      <c r="J36" s="46">
        <v>4.7</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40583</v>
      </c>
      <c r="D37" s="46">
        <v>5.6</v>
      </c>
      <c r="E37" s="46">
        <v>6.06</v>
      </c>
      <c r="F37" s="46">
        <v>6.1</v>
      </c>
      <c r="G37" s="46">
        <v>6.45</v>
      </c>
      <c r="H37" s="46">
        <v>6.6</v>
      </c>
      <c r="I37" s="46">
        <v>4</v>
      </c>
      <c r="J37" s="46">
        <v>4.5</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40538</v>
      </c>
      <c r="D38" s="46">
        <v>5.35</v>
      </c>
      <c r="E38" s="46">
        <v>5.81</v>
      </c>
      <c r="F38" s="46">
        <v>5.85</v>
      </c>
      <c r="G38" s="46">
        <v>6.22</v>
      </c>
      <c r="H38" s="46">
        <v>6.4</v>
      </c>
      <c r="I38" s="46">
        <v>3.75</v>
      </c>
      <c r="J38" s="46">
        <v>4.3</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40471</v>
      </c>
      <c r="D39" s="46">
        <v>5.1</v>
      </c>
      <c r="E39" s="46">
        <v>5.56</v>
      </c>
      <c r="F39" s="46">
        <v>5.6</v>
      </c>
      <c r="G39" s="46">
        <v>5.96</v>
      </c>
      <c r="H39" s="46">
        <v>6.14</v>
      </c>
      <c r="I39" s="46">
        <v>3.5</v>
      </c>
      <c r="J39" s="46">
        <v>4.05</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39805</v>
      </c>
      <c r="D40" s="46">
        <v>4.86</v>
      </c>
      <c r="E40" s="46">
        <v>5.31</v>
      </c>
      <c r="F40" s="46">
        <v>5.4</v>
      </c>
      <c r="G40" s="46">
        <v>5.76</v>
      </c>
      <c r="H40" s="46">
        <v>5.94</v>
      </c>
      <c r="I40" s="46">
        <v>3.33</v>
      </c>
      <c r="J40" s="46">
        <v>3.87</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39779</v>
      </c>
      <c r="D41" s="46">
        <v>5.04</v>
      </c>
      <c r="E41" s="46">
        <v>5.58</v>
      </c>
      <c r="F41" s="46">
        <v>5.67</v>
      </c>
      <c r="G41" s="46">
        <v>5.94</v>
      </c>
      <c r="H41" s="46">
        <v>6.12</v>
      </c>
      <c r="I41" s="46">
        <v>3.51</v>
      </c>
      <c r="J41" s="46">
        <v>4.05</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39751</v>
      </c>
      <c r="D42" s="46">
        <v>6.03</v>
      </c>
      <c r="E42" s="46">
        <v>6.66</v>
      </c>
      <c r="F42" s="46">
        <v>6.75</v>
      </c>
      <c r="G42" s="46">
        <v>7.02</v>
      </c>
      <c r="H42" s="46">
        <v>7.2</v>
      </c>
      <c r="I42" s="46">
        <v>4.05</v>
      </c>
      <c r="J42" s="46">
        <v>4.59</v>
      </c>
      <c r="L42" s="46"/>
      <c r="M42" s="45">
        <v>35977</v>
      </c>
      <c r="N42" s="46">
        <v>1.44</v>
      </c>
      <c r="O42" s="46">
        <v>2.79</v>
      </c>
      <c r="P42" s="46">
        <v>3.96</v>
      </c>
      <c r="Q42" s="46">
        <v>4.77</v>
      </c>
      <c r="R42" s="46">
        <v>4.86</v>
      </c>
      <c r="S42" s="46">
        <v>4.95</v>
      </c>
      <c r="T42" s="46">
        <v>5.22</v>
      </c>
      <c r="U42" s="46">
        <v>3.96</v>
      </c>
      <c r="V42" s="46">
        <v>4.77</v>
      </c>
      <c r="W42" s="46">
        <v>4.95</v>
      </c>
      <c r="X42" s="46" t="s">
        <v>1168</v>
      </c>
      <c r="Y42" s="46" t="s">
        <v>1168</v>
      </c>
      <c r="Z42" s="46" t="s">
        <v>1168</v>
      </c>
    </row>
    <row r="43" spans="2:26">
      <c r="B43" s="46"/>
      <c r="C43" s="48">
        <v>39748</v>
      </c>
      <c r="D43" s="46">
        <v>6.12</v>
      </c>
      <c r="E43" s="46">
        <v>6.93</v>
      </c>
      <c r="F43" s="46">
        <v>7.02</v>
      </c>
      <c r="G43" s="46">
        <v>7.29</v>
      </c>
      <c r="H43" s="46">
        <v>7.47</v>
      </c>
      <c r="I43" s="46">
        <v>4.05</v>
      </c>
      <c r="J43" s="46">
        <v>4.59</v>
      </c>
      <c r="L43" s="46"/>
      <c r="M43" s="45">
        <v>35879</v>
      </c>
      <c r="N43" s="46">
        <v>1.71</v>
      </c>
      <c r="O43" s="46">
        <v>2.88</v>
      </c>
      <c r="P43" s="46">
        <v>4.14</v>
      </c>
      <c r="Q43" s="46">
        <v>5.22</v>
      </c>
      <c r="R43" s="46">
        <v>5.58</v>
      </c>
      <c r="S43" s="46">
        <v>6.21</v>
      </c>
      <c r="T43" s="46">
        <v>6.66</v>
      </c>
      <c r="U43" s="46">
        <v>4.14</v>
      </c>
      <c r="V43" s="46">
        <v>5.22</v>
      </c>
      <c r="W43" s="46">
        <v>6.21</v>
      </c>
      <c r="X43" s="46" t="s">
        <v>1168</v>
      </c>
      <c r="Y43" s="46" t="s">
        <v>1168</v>
      </c>
      <c r="Z43" s="46" t="s">
        <v>1168</v>
      </c>
    </row>
    <row r="44" spans="2:26">
      <c r="B44" s="46"/>
      <c r="C44" s="45">
        <v>39730</v>
      </c>
      <c r="D44" s="46">
        <v>6.12</v>
      </c>
      <c r="E44" s="46">
        <v>6.93</v>
      </c>
      <c r="F44" s="46">
        <v>7.02</v>
      </c>
      <c r="G44" s="46">
        <v>7.29</v>
      </c>
      <c r="H44" s="46">
        <v>7.47</v>
      </c>
      <c r="I44" s="46">
        <v>4.32</v>
      </c>
      <c r="J44" s="46">
        <v>4.86</v>
      </c>
      <c r="L44" s="46"/>
      <c r="M44" s="45">
        <v>35726</v>
      </c>
      <c r="N44" s="46">
        <v>1.71</v>
      </c>
      <c r="O44" s="46">
        <v>2.88</v>
      </c>
      <c r="P44" s="46">
        <v>4.14</v>
      </c>
      <c r="Q44" s="46">
        <v>5.67</v>
      </c>
      <c r="R44" s="46">
        <v>5.94</v>
      </c>
      <c r="S44" s="46">
        <v>6.21</v>
      </c>
      <c r="T44" s="46">
        <v>6.66</v>
      </c>
      <c r="U44" s="46">
        <v>4.14</v>
      </c>
      <c r="V44" s="46">
        <v>5.67</v>
      </c>
      <c r="W44" s="46">
        <v>6.21</v>
      </c>
      <c r="X44" s="46" t="s">
        <v>1168</v>
      </c>
      <c r="Y44" s="46" t="s">
        <v>1168</v>
      </c>
      <c r="Z44" s="46" t="s">
        <v>1168</v>
      </c>
    </row>
    <row r="45" spans="2:26">
      <c r="B45" s="46"/>
      <c r="C45" s="45">
        <v>39707</v>
      </c>
      <c r="D45" s="46">
        <v>6.21</v>
      </c>
      <c r="E45" s="46">
        <v>7.2</v>
      </c>
      <c r="F45" s="46">
        <v>7.29</v>
      </c>
      <c r="G45" s="46">
        <v>7.56</v>
      </c>
      <c r="H45" s="46">
        <v>7.74</v>
      </c>
      <c r="I45" s="46">
        <v>4.59</v>
      </c>
      <c r="J45" s="46">
        <v>5.13</v>
      </c>
      <c r="L45" s="46"/>
      <c r="M45" s="45">
        <v>35300</v>
      </c>
      <c r="N45" s="46">
        <v>1.98</v>
      </c>
      <c r="O45" s="46">
        <v>3.33</v>
      </c>
      <c r="P45" s="46">
        <v>5.4</v>
      </c>
      <c r="Q45" s="46">
        <v>7.47</v>
      </c>
      <c r="R45" s="46">
        <v>7.92</v>
      </c>
      <c r="S45" s="46">
        <v>8.28</v>
      </c>
      <c r="T45" s="46">
        <v>9</v>
      </c>
      <c r="U45" s="46">
        <v>5.4</v>
      </c>
      <c r="V45" s="46">
        <v>7.47</v>
      </c>
      <c r="W45" s="46">
        <v>8.28</v>
      </c>
      <c r="X45" s="46" t="s">
        <v>1168</v>
      </c>
      <c r="Y45" s="46" t="s">
        <v>1168</v>
      </c>
      <c r="Z45" s="46" t="s">
        <v>1168</v>
      </c>
    </row>
    <row r="46" spans="2:26">
      <c r="B46" s="46"/>
      <c r="C46" s="45">
        <v>39437</v>
      </c>
      <c r="D46" s="46">
        <v>6.57</v>
      </c>
      <c r="E46" s="46">
        <v>7.47</v>
      </c>
      <c r="F46" s="46">
        <v>7.56</v>
      </c>
      <c r="G46" s="46">
        <v>7.74</v>
      </c>
      <c r="H46" s="46">
        <v>7.83</v>
      </c>
      <c r="I46" s="46">
        <v>4.77</v>
      </c>
      <c r="J46" s="46">
        <v>5.22</v>
      </c>
      <c r="L46" s="46"/>
      <c r="M46" s="45">
        <v>35186</v>
      </c>
      <c r="N46" s="46">
        <v>2.97</v>
      </c>
      <c r="O46" s="46">
        <v>4.86</v>
      </c>
      <c r="P46" s="46">
        <v>7.2</v>
      </c>
      <c r="Q46" s="46">
        <v>9.18</v>
      </c>
      <c r="R46" s="46">
        <v>9.9</v>
      </c>
      <c r="S46" s="46">
        <v>10.8</v>
      </c>
      <c r="T46" s="46">
        <v>12.06</v>
      </c>
      <c r="U46" s="46">
        <v>7.2</v>
      </c>
      <c r="V46" s="46">
        <v>9.18</v>
      </c>
      <c r="W46" s="46">
        <v>10.8</v>
      </c>
      <c r="X46" s="46" t="s">
        <v>1168</v>
      </c>
      <c r="Y46" s="46" t="s">
        <v>1168</v>
      </c>
      <c r="Z46" s="46" t="s">
        <v>1168</v>
      </c>
    </row>
    <row r="47" spans="2:26">
      <c r="B47" s="46"/>
      <c r="C47" s="45">
        <v>39340</v>
      </c>
      <c r="D47" s="46">
        <v>6.48</v>
      </c>
      <c r="E47" s="46">
        <v>7.29</v>
      </c>
      <c r="F47" s="46">
        <v>7.47</v>
      </c>
      <c r="G47" s="46">
        <v>7.65</v>
      </c>
      <c r="H47" s="46">
        <v>7.83</v>
      </c>
      <c r="I47" s="46">
        <v>4.77</v>
      </c>
      <c r="J47" s="46">
        <v>5.22</v>
      </c>
      <c r="L47" s="46"/>
      <c r="M47" s="45">
        <v>34161</v>
      </c>
      <c r="N47" s="46">
        <v>3.15</v>
      </c>
      <c r="O47" s="46">
        <v>6.66</v>
      </c>
      <c r="P47" s="46">
        <v>9</v>
      </c>
      <c r="Q47" s="46">
        <v>10.98</v>
      </c>
      <c r="R47" s="46">
        <v>11.7</v>
      </c>
      <c r="S47" s="46">
        <v>12.24</v>
      </c>
      <c r="T47" s="46">
        <v>13.86</v>
      </c>
      <c r="U47" s="46">
        <v>9</v>
      </c>
      <c r="V47" s="46">
        <v>10.98</v>
      </c>
      <c r="W47" s="46">
        <v>12.24</v>
      </c>
      <c r="X47" s="46" t="s">
        <v>1168</v>
      </c>
      <c r="Y47" s="46" t="s">
        <v>1168</v>
      </c>
      <c r="Z47" s="46" t="s">
        <v>1168</v>
      </c>
    </row>
    <row r="48" spans="2:26">
      <c r="B48" s="46"/>
      <c r="C48" s="45">
        <v>39316</v>
      </c>
      <c r="D48" s="46">
        <v>6.21</v>
      </c>
      <c r="E48" s="46">
        <v>7.02</v>
      </c>
      <c r="F48" s="46">
        <v>7.2</v>
      </c>
      <c r="G48" s="46">
        <v>7.38</v>
      </c>
      <c r="H48" s="46">
        <v>7.56</v>
      </c>
      <c r="I48" s="46">
        <v>4.59</v>
      </c>
      <c r="J48" s="46">
        <v>5.04</v>
      </c>
      <c r="L48" s="46"/>
      <c r="M48" s="45">
        <v>34104</v>
      </c>
      <c r="N48" s="46">
        <v>2.16</v>
      </c>
      <c r="O48" s="46">
        <v>4.86</v>
      </c>
      <c r="P48" s="46">
        <v>7.2</v>
      </c>
      <c r="Q48" s="46">
        <v>9.18</v>
      </c>
      <c r="R48" s="46">
        <v>9.9</v>
      </c>
      <c r="S48" s="46">
        <v>10.8</v>
      </c>
      <c r="T48" s="46">
        <v>12.06</v>
      </c>
      <c r="U48" s="46">
        <v>7.2</v>
      </c>
      <c r="V48" s="46">
        <v>9.18</v>
      </c>
      <c r="W48" s="46">
        <v>10.8</v>
      </c>
      <c r="X48" s="46" t="s">
        <v>1168</v>
      </c>
      <c r="Y48" s="46" t="s">
        <v>1168</v>
      </c>
      <c r="Z48" s="46" t="s">
        <v>1168</v>
      </c>
    </row>
    <row r="49" spans="2:26">
      <c r="B49" s="46"/>
      <c r="C49" s="45">
        <v>39284</v>
      </c>
      <c r="D49" s="46">
        <v>6.03</v>
      </c>
      <c r="E49" s="46">
        <v>6.84</v>
      </c>
      <c r="F49" s="46">
        <v>7.02</v>
      </c>
      <c r="G49" s="46">
        <v>7.2</v>
      </c>
      <c r="H49" s="46">
        <v>7.38</v>
      </c>
      <c r="I49" s="46">
        <v>4.5</v>
      </c>
      <c r="J49" s="46">
        <v>4.95</v>
      </c>
      <c r="L49" s="46"/>
      <c r="M49" s="45">
        <v>33349</v>
      </c>
      <c r="N49" s="46">
        <v>1.8</v>
      </c>
      <c r="O49" s="46">
        <v>3.24</v>
      </c>
      <c r="P49" s="46">
        <v>5.4</v>
      </c>
      <c r="Q49" s="46">
        <v>7.56</v>
      </c>
      <c r="R49" s="46">
        <v>7.92</v>
      </c>
      <c r="S49" s="46">
        <v>8.28</v>
      </c>
      <c r="T49" s="46">
        <v>9</v>
      </c>
      <c r="U49" s="46">
        <v>6.12</v>
      </c>
      <c r="V49" s="46">
        <v>6.84</v>
      </c>
      <c r="W49" s="46">
        <v>7.56</v>
      </c>
      <c r="X49" s="46" t="s">
        <v>1168</v>
      </c>
      <c r="Y49" s="46" t="s">
        <v>1168</v>
      </c>
      <c r="Z49" s="46" t="s">
        <v>1168</v>
      </c>
    </row>
    <row r="50" spans="2:26">
      <c r="B50" s="46"/>
      <c r="C50" s="45">
        <v>39221</v>
      </c>
      <c r="D50" s="46">
        <v>5.85</v>
      </c>
      <c r="E50" s="46">
        <v>6.57</v>
      </c>
      <c r="F50" s="46">
        <v>6.75</v>
      </c>
      <c r="G50" s="46">
        <v>6.93</v>
      </c>
      <c r="H50" s="46">
        <v>7.2</v>
      </c>
      <c r="I50" s="46">
        <v>4.41</v>
      </c>
      <c r="J50" s="46">
        <v>4.86</v>
      </c>
      <c r="L50" s="46"/>
      <c r="M50" s="45">
        <v>33106</v>
      </c>
      <c r="N50" s="46">
        <v>2.16</v>
      </c>
      <c r="O50" s="46">
        <v>4.32</v>
      </c>
      <c r="P50" s="46">
        <v>6.48</v>
      </c>
      <c r="Q50" s="46">
        <v>8.64</v>
      </c>
      <c r="R50" s="46">
        <v>9.36</v>
      </c>
      <c r="S50" s="46">
        <v>10.08</v>
      </c>
      <c r="T50" s="46">
        <v>11.52</v>
      </c>
      <c r="U50" s="46">
        <v>7.2</v>
      </c>
      <c r="V50" s="46">
        <v>8.64</v>
      </c>
      <c r="W50" s="46">
        <v>10.08</v>
      </c>
      <c r="X50" s="46" t="s">
        <v>1168</v>
      </c>
      <c r="Y50" s="46" t="s">
        <v>1168</v>
      </c>
      <c r="Z50" s="46" t="s">
        <v>1168</v>
      </c>
    </row>
    <row r="51" spans="2:26">
      <c r="B51" s="46"/>
      <c r="C51" s="45">
        <v>39159</v>
      </c>
      <c r="D51" s="46">
        <v>5.67</v>
      </c>
      <c r="E51" s="46">
        <v>6.39</v>
      </c>
      <c r="F51" s="46">
        <v>6.57</v>
      </c>
      <c r="G51" s="46">
        <v>6.75</v>
      </c>
      <c r="H51" s="46">
        <v>7.11</v>
      </c>
      <c r="I51" s="46">
        <v>4.32</v>
      </c>
      <c r="J51" s="46">
        <v>4.77</v>
      </c>
      <c r="L51" s="46"/>
      <c r="M51" s="45">
        <v>32978</v>
      </c>
      <c r="N51" s="46">
        <v>2.88</v>
      </c>
      <c r="O51" s="46">
        <v>6.3</v>
      </c>
      <c r="P51" s="46">
        <v>7.74</v>
      </c>
      <c r="Q51" s="46">
        <v>10.08</v>
      </c>
      <c r="R51" s="46">
        <v>10.98</v>
      </c>
      <c r="S51" s="46">
        <v>11.88</v>
      </c>
      <c r="T51" s="46">
        <v>13.68</v>
      </c>
      <c r="U51" s="46" t="s">
        <v>1168</v>
      </c>
      <c r="V51" s="46" t="s">
        <v>1168</v>
      </c>
      <c r="W51" s="46" t="s">
        <v>1168</v>
      </c>
      <c r="X51" s="46" t="s">
        <v>1168</v>
      </c>
      <c r="Y51" s="46" t="s">
        <v>1168</v>
      </c>
      <c r="Z51" s="46" t="s">
        <v>1168</v>
      </c>
    </row>
    <row r="52" spans="2:26">
      <c r="B52" s="46"/>
      <c r="C52" s="45">
        <v>38948</v>
      </c>
      <c r="D52" s="46">
        <v>5.58</v>
      </c>
      <c r="E52" s="46">
        <v>6.12</v>
      </c>
      <c r="F52" s="46">
        <v>6.3</v>
      </c>
      <c r="G52" s="46">
        <v>6.48</v>
      </c>
      <c r="H52" s="46">
        <v>6.84</v>
      </c>
      <c r="I52" s="46">
        <v>4.14</v>
      </c>
      <c r="J52" s="46">
        <v>4.59</v>
      </c>
      <c r="L52" s="46"/>
      <c r="M52" s="45"/>
      <c r="N52" s="46"/>
      <c r="O52" s="46"/>
      <c r="P52" s="46"/>
      <c r="Q52" s="46"/>
      <c r="R52" s="46"/>
      <c r="S52" s="46"/>
      <c r="T52" s="46"/>
      <c r="U52" s="46"/>
      <c r="V52" s="46"/>
      <c r="W52" s="46"/>
      <c r="X52" s="46"/>
      <c r="Y52" s="46"/>
      <c r="Z52" s="46"/>
    </row>
    <row r="53" spans="2:26">
      <c r="B53" s="46"/>
      <c r="C53" s="45">
        <v>38835</v>
      </c>
      <c r="D53" s="46">
        <v>5.4</v>
      </c>
      <c r="E53" s="46">
        <v>5.85</v>
      </c>
      <c r="F53" s="46">
        <v>6.03</v>
      </c>
      <c r="G53" s="46">
        <v>6.12</v>
      </c>
      <c r="H53" s="46">
        <v>6.39</v>
      </c>
      <c r="I53" s="46">
        <v>4.14</v>
      </c>
      <c r="J53" s="46">
        <v>4.59</v>
      </c>
      <c r="L53" s="46"/>
      <c r="M53" s="45"/>
      <c r="N53" s="46"/>
      <c r="O53" s="46"/>
      <c r="P53" s="46"/>
      <c r="Q53" s="46"/>
      <c r="R53" s="46"/>
      <c r="S53" s="46"/>
      <c r="T53" s="46"/>
      <c r="U53" s="46"/>
      <c r="V53" s="46"/>
      <c r="W53" s="46"/>
      <c r="X53" s="46"/>
      <c r="Y53" s="46"/>
      <c r="Z53" s="46"/>
    </row>
    <row r="54" spans="2:26">
      <c r="B54" s="46"/>
      <c r="C54" s="45">
        <v>38428</v>
      </c>
      <c r="D54" s="46">
        <v>5.22</v>
      </c>
      <c r="E54" s="46">
        <v>5.58</v>
      </c>
      <c r="F54" s="46">
        <v>5.76</v>
      </c>
      <c r="G54" s="46">
        <v>5.85</v>
      </c>
      <c r="H54" s="46">
        <v>6.12</v>
      </c>
      <c r="I54" s="46">
        <v>3.96</v>
      </c>
      <c r="J54" s="46">
        <v>4.41</v>
      </c>
      <c r="L54" s="46"/>
      <c r="M54" s="45"/>
      <c r="N54" s="46"/>
      <c r="O54" s="46"/>
      <c r="P54" s="46"/>
      <c r="Q54" s="46"/>
      <c r="R54" s="46"/>
      <c r="S54" s="46"/>
      <c r="T54" s="46"/>
      <c r="U54" s="46"/>
      <c r="V54" s="46"/>
      <c r="W54" s="46"/>
      <c r="X54" s="46"/>
      <c r="Y54" s="46"/>
      <c r="Z54" s="46"/>
    </row>
    <row r="55" spans="2:26">
      <c r="B55" s="46"/>
      <c r="C55" s="45">
        <v>38289</v>
      </c>
      <c r="D55" s="46">
        <v>5.22</v>
      </c>
      <c r="E55" s="46">
        <v>5.58</v>
      </c>
      <c r="F55" s="46">
        <v>5.76</v>
      </c>
      <c r="G55" s="46">
        <v>5.85</v>
      </c>
      <c r="H55" s="46">
        <v>6.12</v>
      </c>
      <c r="I55" s="46">
        <v>3.78</v>
      </c>
      <c r="J55" s="46">
        <v>4.23</v>
      </c>
      <c r="L55" s="46"/>
      <c r="M55" s="45"/>
      <c r="N55" s="46"/>
      <c r="O55" s="46"/>
      <c r="P55" s="46"/>
      <c r="Q55" s="46"/>
      <c r="R55" s="46"/>
      <c r="S55" s="46"/>
      <c r="T55" s="46"/>
      <c r="U55" s="46"/>
      <c r="V55" s="46"/>
      <c r="W55" s="46"/>
      <c r="X55" s="46"/>
      <c r="Y55" s="46"/>
      <c r="Z55" s="46"/>
    </row>
    <row r="56" spans="2:26">
      <c r="B56" s="46"/>
      <c r="C56" s="45">
        <v>37308</v>
      </c>
      <c r="D56" s="46">
        <v>5.04</v>
      </c>
      <c r="E56" s="46">
        <v>5.31</v>
      </c>
      <c r="F56" s="46">
        <v>5.49</v>
      </c>
      <c r="G56" s="46">
        <v>5.58</v>
      </c>
      <c r="H56" s="46">
        <v>5.76</v>
      </c>
      <c r="I56" s="46">
        <v>3.6</v>
      </c>
      <c r="J56" s="46">
        <v>4.05</v>
      </c>
      <c r="L56" s="46"/>
      <c r="M56" s="45"/>
      <c r="N56" s="46"/>
      <c r="O56" s="46"/>
      <c r="P56" s="46"/>
      <c r="Q56" s="46"/>
      <c r="R56" s="46"/>
      <c r="S56" s="46"/>
      <c r="T56" s="46"/>
      <c r="U56" s="46"/>
      <c r="V56" s="46"/>
      <c r="W56" s="46"/>
      <c r="X56" s="46"/>
      <c r="Y56" s="46"/>
      <c r="Z56" s="46"/>
    </row>
    <row r="57" spans="2:26">
      <c r="B57" s="46"/>
      <c r="C57" s="45">
        <v>36321</v>
      </c>
      <c r="D57" s="46">
        <v>5.58</v>
      </c>
      <c r="E57" s="46">
        <v>5.85</v>
      </c>
      <c r="F57" s="46">
        <v>5.94</v>
      </c>
      <c r="G57" s="46">
        <v>6.03</v>
      </c>
      <c r="H57" s="46">
        <v>6.21</v>
      </c>
      <c r="I57" s="46">
        <v>4.14</v>
      </c>
      <c r="J57" s="46">
        <v>4.59</v>
      </c>
      <c r="L57" s="46"/>
      <c r="M57" s="45"/>
      <c r="N57" s="46"/>
      <c r="O57" s="46"/>
      <c r="P57" s="46"/>
      <c r="Q57" s="46"/>
      <c r="R57" s="46"/>
      <c r="S57" s="46"/>
      <c r="T57" s="46"/>
      <c r="U57" s="46"/>
      <c r="V57" s="46"/>
      <c r="W57" s="46"/>
      <c r="X57" s="46"/>
      <c r="Y57" s="46"/>
      <c r="Z57" s="46"/>
    </row>
    <row r="58" spans="2:10">
      <c r="B58" s="46"/>
      <c r="C58" s="45">
        <v>36136</v>
      </c>
      <c r="D58" s="46">
        <v>6.12</v>
      </c>
      <c r="E58" s="46">
        <v>6.39</v>
      </c>
      <c r="F58" s="46">
        <v>6.66</v>
      </c>
      <c r="G58" s="46">
        <v>7.2</v>
      </c>
      <c r="H58" s="46">
        <v>7.56</v>
      </c>
      <c r="I58" s="46">
        <v>0</v>
      </c>
      <c r="J58" s="46">
        <v>0</v>
      </c>
    </row>
    <row r="59" spans="2:10">
      <c r="B59" s="46"/>
      <c r="C59" s="45">
        <v>35977</v>
      </c>
      <c r="D59" s="46">
        <v>6.57</v>
      </c>
      <c r="E59" s="46">
        <v>6.93</v>
      </c>
      <c r="F59" s="46">
        <v>7.11</v>
      </c>
      <c r="G59" s="46">
        <v>7.65</v>
      </c>
      <c r="H59" s="46">
        <v>8.01</v>
      </c>
      <c r="I59" s="46">
        <v>0</v>
      </c>
      <c r="J59" s="46">
        <v>0</v>
      </c>
    </row>
    <row r="60" spans="2:10">
      <c r="B60" s="46"/>
      <c r="C60" s="45">
        <v>35879</v>
      </c>
      <c r="D60" s="46">
        <v>7.02</v>
      </c>
      <c r="E60" s="46">
        <v>7.92</v>
      </c>
      <c r="F60" s="46">
        <v>9</v>
      </c>
      <c r="G60" s="46">
        <v>9.72</v>
      </c>
      <c r="H60" s="46">
        <v>10.35</v>
      </c>
      <c r="I60" s="46">
        <v>0</v>
      </c>
      <c r="J60" s="46">
        <v>0</v>
      </c>
    </row>
    <row r="61" spans="2:10">
      <c r="B61" s="46"/>
      <c r="C61" s="45">
        <v>35726</v>
      </c>
      <c r="D61" s="46">
        <v>7.65</v>
      </c>
      <c r="E61" s="46">
        <v>8.64</v>
      </c>
      <c r="F61" s="46">
        <v>9.36</v>
      </c>
      <c r="G61" s="46">
        <v>9.9</v>
      </c>
      <c r="H61" s="46">
        <v>10.53</v>
      </c>
      <c r="I61" s="46">
        <v>0</v>
      </c>
      <c r="J61" s="46">
        <v>0</v>
      </c>
    </row>
    <row r="62" spans="2:10">
      <c r="B62" s="46"/>
      <c r="C62" s="45">
        <v>35300</v>
      </c>
      <c r="D62" s="46">
        <v>9.18</v>
      </c>
      <c r="E62" s="46">
        <v>10.08</v>
      </c>
      <c r="F62" s="46">
        <v>10.98</v>
      </c>
      <c r="G62" s="46">
        <v>11.7</v>
      </c>
      <c r="H62" s="46">
        <v>12.42</v>
      </c>
      <c r="I62" s="46">
        <v>0</v>
      </c>
      <c r="J62" s="46">
        <v>0</v>
      </c>
    </row>
    <row r="63" spans="2:10">
      <c r="B63" s="46"/>
      <c r="C63" s="45">
        <v>35186</v>
      </c>
      <c r="D63" s="46">
        <v>9.72</v>
      </c>
      <c r="E63" s="46">
        <v>10.98</v>
      </c>
      <c r="F63" s="46">
        <v>13.14</v>
      </c>
      <c r="G63" s="46">
        <v>14.94</v>
      </c>
      <c r="H63" s="46">
        <v>15.12</v>
      </c>
      <c r="I63" s="46">
        <v>0</v>
      </c>
      <c r="J63" s="46">
        <v>0</v>
      </c>
    </row>
    <row r="64" spans="2:10">
      <c r="B64" s="46"/>
      <c r="C64" s="45">
        <v>34881</v>
      </c>
      <c r="D64" s="46">
        <v>10.08</v>
      </c>
      <c r="E64" s="46">
        <v>12.06</v>
      </c>
      <c r="F64" s="46">
        <v>13.5</v>
      </c>
      <c r="G64" s="46">
        <v>15.12</v>
      </c>
      <c r="H64" s="46">
        <v>15.3</v>
      </c>
      <c r="I64" s="46">
        <v>0</v>
      </c>
      <c r="J64" s="46">
        <v>0</v>
      </c>
    </row>
    <row r="65" spans="2:10">
      <c r="B65" s="46"/>
      <c r="C65" s="45">
        <v>34700</v>
      </c>
      <c r="D65" s="46">
        <v>9</v>
      </c>
      <c r="E65" s="46">
        <v>10.98</v>
      </c>
      <c r="F65" s="46">
        <v>12.96</v>
      </c>
      <c r="G65" s="46">
        <v>14.58</v>
      </c>
      <c r="H65" s="46">
        <v>14.76</v>
      </c>
      <c r="I65" s="46">
        <v>0</v>
      </c>
      <c r="J65" s="46">
        <v>0</v>
      </c>
    </row>
    <row r="66" spans="2:10">
      <c r="B66" s="46"/>
      <c r="C66" s="45">
        <v>34161</v>
      </c>
      <c r="D66" s="46">
        <v>9</v>
      </c>
      <c r="E66" s="46">
        <v>10.98</v>
      </c>
      <c r="F66" s="46">
        <v>12.24</v>
      </c>
      <c r="G66" s="46">
        <v>13.86</v>
      </c>
      <c r="H66" s="46">
        <v>14.04</v>
      </c>
      <c r="I66" s="46">
        <v>0</v>
      </c>
      <c r="J66" s="46">
        <v>0</v>
      </c>
    </row>
    <row r="67" spans="2:10">
      <c r="B67" s="46"/>
      <c r="C67" s="45">
        <v>34104</v>
      </c>
      <c r="D67" s="46">
        <v>8.82</v>
      </c>
      <c r="E67" s="46">
        <v>9.36</v>
      </c>
      <c r="F67" s="46">
        <v>10.8</v>
      </c>
      <c r="G67" s="46">
        <v>12.06</v>
      </c>
      <c r="H67" s="46">
        <v>12.24</v>
      </c>
      <c r="I67" s="46">
        <v>0</v>
      </c>
      <c r="J67" s="46">
        <v>0</v>
      </c>
    </row>
    <row r="68" spans="2:10">
      <c r="B68" s="46"/>
      <c r="C68" s="45">
        <v>33349</v>
      </c>
      <c r="D68" s="46">
        <v>8.1</v>
      </c>
      <c r="E68" s="46">
        <v>8.64</v>
      </c>
      <c r="F68" s="46">
        <v>9</v>
      </c>
      <c r="G68" s="46">
        <v>9.54</v>
      </c>
      <c r="H68" s="46">
        <v>9.72</v>
      </c>
      <c r="I68" s="46">
        <v>0</v>
      </c>
      <c r="J68" s="46">
        <v>0</v>
      </c>
    </row>
    <row r="69" spans="2:10">
      <c r="B69" s="46"/>
      <c r="C69" s="45">
        <v>33318</v>
      </c>
      <c r="D69" s="46">
        <v>9</v>
      </c>
      <c r="E69" s="46">
        <v>10.08</v>
      </c>
      <c r="F69" s="46">
        <v>10.8</v>
      </c>
      <c r="G69" s="46">
        <v>11.52</v>
      </c>
      <c r="H69" s="46">
        <v>11.88</v>
      </c>
      <c r="I69" s="46" t="s">
        <v>1168</v>
      </c>
      <c r="J69" s="46" t="s">
        <v>1168</v>
      </c>
    </row>
    <row r="70" spans="2:10">
      <c r="B70" s="46"/>
      <c r="C70" s="45">
        <v>33106</v>
      </c>
      <c r="D70" s="46">
        <v>8.64</v>
      </c>
      <c r="E70" s="46">
        <v>9.36</v>
      </c>
      <c r="F70" s="46">
        <v>10.08</v>
      </c>
      <c r="G70" s="46">
        <v>10.8</v>
      </c>
      <c r="H70" s="46">
        <v>11.16</v>
      </c>
      <c r="I70" s="46">
        <v>0</v>
      </c>
      <c r="J70" s="46">
        <v>0</v>
      </c>
    </row>
    <row r="71" spans="2:10">
      <c r="B71" s="46"/>
      <c r="C71" s="45">
        <v>32540</v>
      </c>
      <c r="D71" s="46">
        <v>11.34</v>
      </c>
      <c r="E71" s="46">
        <v>11.34</v>
      </c>
      <c r="F71" s="46">
        <v>12.78</v>
      </c>
      <c r="G71" s="46">
        <v>14.4</v>
      </c>
      <c r="H71" s="46">
        <v>19.26</v>
      </c>
      <c r="I71" s="46">
        <v>0</v>
      </c>
      <c r="J71" s="46">
        <v>0</v>
      </c>
    </row>
    <row r="72" spans="2:10">
      <c r="B72" s="46"/>
      <c r="C72" s="45"/>
      <c r="D72" s="46"/>
      <c r="E72" s="46"/>
      <c r="F72" s="46"/>
      <c r="G72" s="46"/>
      <c r="H72" s="46"/>
      <c r="I72" s="46"/>
      <c r="J72" s="46"/>
    </row>
    <row r="73" spans="2:10">
      <c r="B73" s="73"/>
      <c r="C73" s="74"/>
      <c r="D73" s="73"/>
      <c r="E73" s="73"/>
      <c r="F73" s="73"/>
      <c r="G73" s="73"/>
      <c r="H73" s="73"/>
      <c r="I73" s="73"/>
      <c r="J73" s="73"/>
    </row>
    <row r="74" spans="2:10">
      <c r="B74" s="73"/>
      <c r="C74" s="74"/>
      <c r="D74" s="73"/>
      <c r="E74" s="73"/>
      <c r="F74" s="73"/>
      <c r="G74" s="73"/>
      <c r="H74" s="73"/>
      <c r="I74" s="73"/>
      <c r="J74" s="73"/>
    </row>
    <row r="75" spans="2:10">
      <c r="B75" s="73"/>
      <c r="C75" s="74"/>
      <c r="D75" s="73"/>
      <c r="E75" s="73"/>
      <c r="F75" s="73"/>
      <c r="G75" s="73"/>
      <c r="H75" s="73"/>
      <c r="I75" s="73"/>
      <c r="J75" s="73"/>
    </row>
    <row r="76" spans="2:10">
      <c r="B76" s="4"/>
      <c r="C76" s="4"/>
      <c r="D76" s="4"/>
      <c r="E76" s="4"/>
      <c r="F76" s="4"/>
      <c r="G76" s="4"/>
      <c r="H76" s="4"/>
      <c r="I76" s="4"/>
      <c r="J76" s="4"/>
    </row>
    <row r="77" spans="2:10">
      <c r="B77" s="4"/>
      <c r="C77" s="4"/>
      <c r="D77" s="4"/>
      <c r="E77" s="4"/>
      <c r="F77" s="4"/>
      <c r="G77" s="4"/>
      <c r="H77" s="4"/>
      <c r="I77" s="4"/>
      <c r="J77"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72"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43" master="" otherUserPermission="visible"/>
  <rangeList sheetStid="39" master="" otherUserPermission="visible"/>
  <rangeList sheetStid="75"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2" master="" otherUserPermission="visible"/>
  <rangeList sheetStid="34" master="" otherUserPermission="visible"/>
  <rangeList sheetStid="15" master="" otherUserPermission="visible"/>
  <rangeList sheetStid="73" master="" otherUserPermission="visible"/>
  <rangeList sheetStid="74" master="" otherUserPermission="visible"/>
  <rangeList sheetStid="68" master="" otherUserPermission="visible"/>
  <rangeList sheetStid="11" master="" otherUserPermission="visible"/>
  <rangeList sheetStid="21" master="" otherUserPermission="visible"/>
  <rangeList sheetStid="33"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规证面积明细</vt:lpstr>
      <vt:lpstr>数据-汇总表</vt:lpstr>
      <vt:lpstr>数据-取费表</vt:lpstr>
      <vt:lpstr>估价对象房地状况</vt:lpstr>
      <vt:lpstr>系统读取表</vt:lpstr>
      <vt:lpstr>结果表</vt:lpstr>
      <vt:lpstr>剩余法-现房</vt:lpstr>
      <vt:lpstr>比较法-住宅、综合</vt:lpstr>
      <vt:lpstr>Sheet1</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剩余法-待开发</vt:lpstr>
      <vt:lpstr>不动产比较法-办公</vt:lpstr>
      <vt:lpstr>不动产收益法办公</vt:lpstr>
      <vt:lpstr>不动产收益法商业</vt:lpstr>
      <vt:lpstr>不动产收益法车库</vt:lpstr>
      <vt:lpstr>不动产收益法-酒店模型</vt:lpstr>
      <vt:lpstr>成本逼近法</vt:lpstr>
      <vt:lpstr>不动产比较法-住宅</vt:lpstr>
      <vt:lpstr>不动产比较法-商业</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2025-05-13T08:27:04Z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92FC1EE27EA744A4BC2764C8DB7C6E38_12</vt:lpwstr>
  </property>
  <property fmtid="{D5CDD505-2E9C-101B-9397-08002B2CF9AE}" pid="3" name="KSOProductBuildVer">
    <vt:lpwstr>2052-12.1.0.20784</vt:lpwstr>
  </property>
</Properties>
</file>