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2"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state="hidden" r:id="rId33"/>
    <sheet name="不动产收益法 (3)" sheetId="71"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面积表!$A$6:$R$34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9" i="39" l="1"/>
  <c r="E48" i="39"/>
  <c r="E40" i="39"/>
  <c r="E7" i="39"/>
  <c r="P39" i="68"/>
  <c r="Q39" i="68"/>
  <c r="R39" i="68"/>
  <c r="N39" i="68"/>
  <c r="P40" i="68"/>
  <c r="Q40" i="68"/>
  <c r="R40" i="68"/>
  <c r="N40" i="68"/>
  <c r="P41" i="68"/>
  <c r="Q41" i="68"/>
  <c r="R41" i="68"/>
  <c r="N41" i="68"/>
  <c r="I39" i="68"/>
  <c r="D97" i="39"/>
  <c r="E97" i="39"/>
  <c r="F97" i="39"/>
  <c r="F23" i="39"/>
  <c r="AA23" i="39"/>
  <c r="D93" i="39"/>
  <c r="E93" i="39"/>
  <c r="F93" i="39"/>
  <c r="G93" i="39"/>
  <c r="F19" i="39"/>
  <c r="AA19" i="39"/>
  <c r="D101" i="39"/>
  <c r="E101" i="39"/>
  <c r="F27" i="39"/>
  <c r="AA27" i="39"/>
  <c r="F43" i="39"/>
  <c r="AA43" i="39"/>
  <c r="R48" i="39"/>
  <c r="F40" i="39"/>
  <c r="AA40" i="39"/>
  <c r="F17" i="39"/>
  <c r="AA17" i="39"/>
  <c r="D103" i="39"/>
  <c r="E103" i="39"/>
  <c r="F29" i="39"/>
  <c r="AA29" i="39"/>
  <c r="F13" i="39"/>
  <c r="AA13" i="39"/>
  <c r="F21" i="39"/>
  <c r="AA21" i="39"/>
  <c r="F9" i="39"/>
  <c r="AA9" i="39"/>
  <c r="F11" i="39"/>
  <c r="AA11" i="39"/>
  <c r="R49" i="39"/>
  <c r="H23" i="39"/>
  <c r="AB23" i="39"/>
  <c r="H19" i="39"/>
  <c r="AB19" i="39"/>
  <c r="H43" i="39"/>
  <c r="AB43" i="39"/>
  <c r="H29" i="39"/>
  <c r="AB29" i="39"/>
  <c r="H13" i="39"/>
  <c r="AB13" i="39"/>
  <c r="H27" i="39"/>
  <c r="AB27" i="39"/>
  <c r="H11" i="39"/>
  <c r="AB11" i="39"/>
  <c r="T49" i="39"/>
  <c r="J23" i="39"/>
  <c r="AC23" i="39"/>
  <c r="J19" i="39"/>
  <c r="AC19" i="39"/>
  <c r="J43" i="39"/>
  <c r="AC43" i="39"/>
  <c r="J29" i="39"/>
  <c r="AC29" i="39"/>
  <c r="J13" i="39"/>
  <c r="AC13" i="39"/>
  <c r="J27" i="39"/>
  <c r="AC27" i="39"/>
  <c r="J11" i="39"/>
  <c r="AC11"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9" i="15"/>
  <c r="C20" i="15"/>
  <c r="I5" i="65"/>
  <c r="E2" i="65"/>
  <c r="B40" i="1"/>
  <c r="F24" i="15"/>
  <c r="C23" i="15"/>
  <c r="F26" i="15"/>
  <c r="C26" i="15"/>
  <c r="F21"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F6" i="70"/>
  <c r="F8" i="70"/>
  <c r="F7" i="70"/>
  <c r="F9" i="70"/>
  <c r="C6" i="70"/>
  <c r="F11" i="70"/>
  <c r="C10" i="70"/>
  <c r="C5" i="70"/>
  <c r="C32" i="70"/>
  <c r="C33" i="70"/>
  <c r="F35" i="70"/>
  <c r="C34" i="70"/>
  <c r="C31" i="70"/>
  <c r="C14" i="70"/>
  <c r="C19" i="70"/>
  <c r="C20" i="70"/>
  <c r="F24" i="70"/>
  <c r="C23" i="70"/>
  <c r="F26" i="70"/>
  <c r="C26" i="70"/>
  <c r="F21" i="70"/>
  <c r="C24" i="70"/>
  <c r="C27" i="70"/>
  <c r="C29" i="70"/>
  <c r="F36" i="70"/>
  <c r="C36" i="70"/>
  <c r="F13" i="70"/>
  <c r="C13" i="70"/>
  <c r="F37" i="70"/>
  <c r="C37" i="70"/>
  <c r="F38" i="70"/>
  <c r="C38" i="70"/>
  <c r="C30" i="70"/>
  <c r="C39" i="70"/>
  <c r="F42" i="70"/>
  <c r="F40" i="70"/>
  <c r="F41" i="70"/>
  <c r="C40" i="70"/>
  <c r="M6" i="70"/>
  <c r="M8" i="70"/>
  <c r="M7" i="70"/>
  <c r="M9" i="70"/>
  <c r="J6" i="70"/>
  <c r="M11" i="70"/>
  <c r="J10" i="70"/>
  <c r="J5" i="70"/>
  <c r="J26" i="70"/>
  <c r="J29" i="70"/>
  <c r="B2" i="70"/>
  <c r="F43" i="70"/>
  <c r="B3" i="70"/>
  <c r="D8" i="12"/>
  <c r="D10" i="12"/>
  <c r="U8" i="1"/>
  <c r="G1" i="71"/>
  <c r="F6" i="71"/>
  <c r="F8" i="71"/>
  <c r="F7" i="71"/>
  <c r="F9" i="71"/>
  <c r="C6" i="71"/>
  <c r="F11" i="71"/>
  <c r="C10" i="71"/>
  <c r="C5" i="71"/>
  <c r="C32" i="71"/>
  <c r="C33" i="71"/>
  <c r="F35" i="71"/>
  <c r="C34" i="71"/>
  <c r="C31" i="71"/>
  <c r="M8" i="1"/>
  <c r="C14" i="71"/>
  <c r="C15" i="71"/>
  <c r="F16" i="71"/>
  <c r="C16" i="71"/>
  <c r="F43" i="71"/>
  <c r="C17" i="71"/>
  <c r="C18" i="71"/>
  <c r="C19" i="71"/>
  <c r="C20" i="71"/>
  <c r="F24" i="71"/>
  <c r="C23" i="71"/>
  <c r="F26" i="71"/>
  <c r="C26" i="71"/>
  <c r="F21" i="71"/>
  <c r="C24" i="71"/>
  <c r="C27" i="71"/>
  <c r="C29" i="71"/>
  <c r="F36" i="71"/>
  <c r="C36" i="71"/>
  <c r="F13" i="71"/>
  <c r="C13" i="71"/>
  <c r="F37" i="71"/>
  <c r="C37" i="71"/>
  <c r="F38" i="71"/>
  <c r="C38" i="71"/>
  <c r="C30" i="71"/>
  <c r="C39" i="71"/>
  <c r="F42" i="71"/>
  <c r="F40" i="71"/>
  <c r="L48" i="71"/>
  <c r="M47" i="71"/>
  <c r="J53" i="71"/>
  <c r="F1" i="71"/>
  <c r="AE8" i="1"/>
  <c r="F41" i="71"/>
  <c r="C40" i="71"/>
  <c r="M6" i="71"/>
  <c r="M8" i="71"/>
  <c r="M7" i="71"/>
  <c r="M9" i="71"/>
  <c r="J6" i="71"/>
  <c r="M11" i="71"/>
  <c r="J10" i="71"/>
  <c r="J5" i="71"/>
  <c r="J26" i="71"/>
  <c r="J29" i="71"/>
  <c r="L46" i="71"/>
  <c r="B2" i="71"/>
  <c r="B3" i="71"/>
  <c r="E8" i="12"/>
  <c r="E10" i="12"/>
  <c r="C6" i="12"/>
  <c r="M6" i="1"/>
  <c r="O6" i="1"/>
  <c r="P6" i="1"/>
  <c r="M7" i="1"/>
  <c r="O7" i="1"/>
  <c r="P7" i="1"/>
  <c r="O8" i="1"/>
  <c r="P8" i="1"/>
  <c r="P16" i="1"/>
  <c r="C13" i="12"/>
  <c r="C14" i="12"/>
  <c r="C15" i="12"/>
  <c r="D16" i="12"/>
  <c r="C16" i="12"/>
  <c r="C17" i="12"/>
  <c r="C18" i="12"/>
  <c r="D19" i="12"/>
  <c r="C19" i="12"/>
  <c r="D21" i="12"/>
  <c r="C21" i="12"/>
  <c r="D22" i="12"/>
  <c r="C22" i="12"/>
  <c r="C20" i="12"/>
  <c r="C23" i="12"/>
  <c r="F24" i="12"/>
  <c r="C24" i="12"/>
  <c r="F26" i="12"/>
  <c r="C28" i="12"/>
  <c r="C26" i="12"/>
  <c r="C29" i="12"/>
  <c r="C31" i="12"/>
  <c r="C30" i="12"/>
  <c r="Q16" i="1"/>
  <c r="F33" i="12"/>
  <c r="C35" i="12"/>
  <c r="C33" i="12"/>
  <c r="C27" i="12"/>
  <c r="D26" i="12"/>
  <c r="C32" i="12"/>
  <c r="D30" i="12"/>
  <c r="C34" i="12"/>
  <c r="D33" i="12"/>
  <c r="C36" i="12"/>
  <c r="B2" i="12"/>
  <c r="D19" i="9"/>
  <c r="C17" i="9"/>
  <c r="D17" i="9"/>
  <c r="C18" i="9"/>
  <c r="D18" i="9"/>
  <c r="G19" i="9"/>
  <c r="D27" i="9"/>
  <c r="D30" i="9"/>
  <c r="C24" i="9"/>
  <c r="C32" i="9"/>
  <c r="C33" i="9"/>
  <c r="R24" i="31"/>
  <c r="S24" i="31"/>
  <c r="C25" i="31"/>
  <c r="R25" i="31"/>
  <c r="S25" i="31"/>
  <c r="C26" i="31"/>
  <c r="R26" i="31"/>
  <c r="S26" i="31"/>
  <c r="C27" i="31"/>
  <c r="R27" i="31"/>
  <c r="S27" i="31"/>
  <c r="C28" i="31"/>
  <c r="R28" i="31"/>
  <c r="S28" i="31"/>
  <c r="C29" i="31"/>
  <c r="R29" i="31"/>
  <c r="S29" i="31"/>
  <c r="C30" i="31"/>
  <c r="R30" i="31"/>
  <c r="S30" i="31"/>
  <c r="C31" i="31"/>
  <c r="R31" i="31"/>
  <c r="S31" i="31"/>
  <c r="C32" i="31"/>
  <c r="R32" i="31"/>
  <c r="S32" i="31"/>
  <c r="C33" i="31"/>
  <c r="R33" i="31"/>
  <c r="S33" i="31"/>
  <c r="C34"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I15" i="3"/>
  <c r="A3" i="3"/>
  <c r="U7" i="1"/>
  <c r="U6" i="1"/>
  <c r="G7" i="68"/>
  <c r="G10" i="68"/>
  <c r="G12" i="68"/>
  <c r="G39" i="68"/>
  <c r="E39" i="68"/>
  <c r="J39" i="68"/>
  <c r="E40" i="68"/>
  <c r="G40" i="68"/>
  <c r="I40" i="68"/>
  <c r="J40" i="68"/>
  <c r="E41" i="68"/>
  <c r="G41" i="68"/>
  <c r="I41" i="68"/>
  <c r="J41" i="68"/>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1" i="6"/>
  <c r="Q73" i="71"/>
  <c r="Q60" i="71"/>
  <c r="D60" i="71"/>
  <c r="Q59" i="71"/>
  <c r="K59" i="71"/>
  <c r="P75" i="71"/>
  <c r="F58" i="71"/>
  <c r="Q52" i="71"/>
  <c r="J50" i="71"/>
  <c r="J51"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F21" i="6"/>
  <c r="I14" i="3"/>
  <c r="I13" i="3"/>
  <c r="E42" i="68"/>
  <c r="E34" i="68"/>
  <c r="G34" i="68"/>
  <c r="G33" i="68"/>
  <c r="F33" i="68"/>
  <c r="G32" i="68"/>
  <c r="F32" i="68"/>
  <c r="G31" i="68"/>
  <c r="F31" i="68"/>
  <c r="G30" i="68"/>
  <c r="F30" i="68"/>
  <c r="G29" i="68"/>
  <c r="F29" i="68"/>
  <c r="G28" i="68"/>
  <c r="F28" i="68"/>
  <c r="G27" i="68"/>
  <c r="F27" i="68"/>
  <c r="G26" i="68"/>
  <c r="F26" i="68"/>
  <c r="G25" i="68"/>
  <c r="F25" i="68"/>
  <c r="G24" i="68"/>
  <c r="F24" i="68"/>
  <c r="G23" i="68"/>
  <c r="F23" i="68"/>
  <c r="G22" i="68"/>
  <c r="F22" i="68"/>
  <c r="G21" i="68"/>
  <c r="F21" i="68"/>
  <c r="G20" i="68"/>
  <c r="F20" i="68"/>
  <c r="G19" i="68"/>
  <c r="F19" i="68"/>
  <c r="G18" i="68"/>
  <c r="F18" i="68"/>
  <c r="G17" i="68"/>
  <c r="F17" i="68"/>
  <c r="G16" i="68"/>
  <c r="F16" i="68"/>
  <c r="G15" i="68"/>
  <c r="F15" i="68"/>
  <c r="G14" i="68"/>
  <c r="F14" i="68"/>
  <c r="G13" i="68"/>
  <c r="F13" i="68"/>
  <c r="F12" i="68"/>
  <c r="G11" i="68"/>
  <c r="F11" i="68"/>
  <c r="F10" i="68"/>
  <c r="G9" i="68"/>
  <c r="F9" i="68"/>
  <c r="G8" i="68"/>
  <c r="F8" i="68"/>
  <c r="G42" i="68"/>
  <c r="F7" i="68"/>
  <c r="D23" i="71"/>
  <c r="P62" i="71"/>
  <c r="P62" i="70"/>
  <c r="B27" i="9"/>
  <c r="C33" i="21"/>
  <c r="H33" i="21"/>
  <c r="C40" i="39"/>
  <c r="F15" i="15"/>
  <c r="F17" i="15"/>
  <c r="B22" i="1"/>
  <c r="C2" i="65"/>
  <c r="D101" i="21"/>
  <c r="D77" i="21"/>
  <c r="E77" i="21"/>
  <c r="F77" i="21"/>
  <c r="D79" i="21"/>
  <c r="E79" i="21"/>
  <c r="D81" i="21"/>
  <c r="E81" i="21"/>
  <c r="F81" i="21"/>
  <c r="D85" i="21"/>
  <c r="F23" i="21"/>
  <c r="F33" i="21"/>
  <c r="AA33" i="21"/>
  <c r="R47" i="21"/>
  <c r="J33" i="21"/>
  <c r="AC33" i="21"/>
  <c r="V47" i="21"/>
  <c r="E19" i="6"/>
  <c r="C9" i="12"/>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K13" i="1"/>
  <c r="E21" i="6"/>
  <c r="K8" i="1"/>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0" i="39"/>
  <c r="AB40" i="39"/>
  <c r="H42" i="39"/>
  <c r="AB42" i="39"/>
  <c r="J10" i="39"/>
  <c r="AC10"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5" i="39"/>
  <c r="E95" i="39"/>
  <c r="F95" i="39"/>
  <c r="G95" i="39"/>
  <c r="D91" i="39"/>
  <c r="E91"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N11" i="12"/>
  <c r="E9"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H21" i="39"/>
  <c r="U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103"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K10" i="1"/>
  <c r="M10" i="1"/>
  <c r="O10" i="1"/>
  <c r="P10" i="1"/>
  <c r="B6" i="1"/>
  <c r="E6" i="1"/>
  <c r="B10" i="1"/>
  <c r="E10" i="1"/>
  <c r="B8" i="1"/>
  <c r="E8" i="1"/>
  <c r="B12" i="1"/>
  <c r="E12" i="1"/>
  <c r="K6"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33"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c r="A17" i="51"/>
  <c r="B13" i="63"/>
  <c r="E5" i="6"/>
  <c r="D12" i="11"/>
  <c r="C12" i="11"/>
  <c r="G29" i="6"/>
  <c r="L19" i="6"/>
  <c r="AZ16" i="3"/>
  <c r="E14" i="6"/>
  <c r="E66" i="39"/>
  <c r="E15" i="6"/>
  <c r="E67" i="39"/>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20" i="6"/>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K12" i="1"/>
  <c r="M12" i="1"/>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G13" i="3"/>
  <c r="BL14" i="3"/>
  <c r="BL5" i="3"/>
  <c r="BA14" i="3"/>
  <c r="BA5" i="3"/>
  <c r="AA5" i="59"/>
  <c r="F15" i="21"/>
  <c r="G77" i="21"/>
  <c r="H15" i="21"/>
  <c r="J15" i="21"/>
  <c r="C20" i="46"/>
  <c r="G14" i="3"/>
  <c r="I4" i="6"/>
  <c r="G3" i="46"/>
  <c r="AP6" i="1"/>
  <c r="G6" i="1"/>
  <c r="M43" i="9"/>
  <c r="M44" i="9"/>
  <c r="S23" i="21"/>
  <c r="AA23" i="21"/>
  <c r="E85" i="21"/>
  <c r="H32" i="21"/>
  <c r="F101" i="21"/>
  <c r="G101" i="21"/>
  <c r="J32" i="21"/>
  <c r="F83" i="39"/>
  <c r="AZ14" i="3"/>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AZ13" i="3"/>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G83" i="39"/>
  <c r="H83" i="39"/>
  <c r="I83" i="39"/>
  <c r="J83" i="39"/>
  <c r="K83" i="39"/>
  <c r="L83" i="39"/>
  <c r="M83" i="39"/>
  <c r="C19" i="59"/>
  <c r="D18" i="59"/>
  <c r="AC17" i="21"/>
  <c r="W17" i="21"/>
  <c r="U23" i="21"/>
  <c r="AB23" i="21"/>
  <c r="AC23" i="21"/>
  <c r="W23" i="21"/>
  <c r="AA32" i="21"/>
  <c r="S32" i="21"/>
  <c r="D19" i="59"/>
  <c r="T19" i="59"/>
  <c r="M25" i="44"/>
  <c r="M24" i="15"/>
  <c r="J36" i="15"/>
  <c r="J4" i="65"/>
  <c r="E13" i="67"/>
  <c r="M23" i="15"/>
  <c r="F8" i="44"/>
  <c r="F14" i="67"/>
  <c r="E12" i="67"/>
  <c r="F40" i="44"/>
  <c r="F10" i="44"/>
  <c r="M29" i="44"/>
  <c r="J5" i="65"/>
  <c r="B9" i="67"/>
  <c r="F16" i="15"/>
  <c r="M24" i="44"/>
  <c r="I6" i="65"/>
  <c r="M26" i="44"/>
  <c r="B10" i="67"/>
  <c r="B14" i="67"/>
  <c r="F38" i="44"/>
  <c r="F39" i="44"/>
  <c r="B13" i="67"/>
  <c r="E10" i="67"/>
  <c r="J15" i="15"/>
  <c r="F8" i="67"/>
  <c r="J7" i="65"/>
  <c r="F11" i="44"/>
  <c r="L48" i="44"/>
  <c r="L48" i="15"/>
  <c r="F10" i="67"/>
  <c r="E9" i="67"/>
  <c r="F11" i="67"/>
  <c r="F28" i="44"/>
  <c r="M10" i="44"/>
  <c r="M31" i="44"/>
  <c r="F13" i="67"/>
  <c r="J3" i="65"/>
  <c r="M28" i="44"/>
  <c r="L47" i="15"/>
  <c r="M29" i="15"/>
  <c r="B11" i="67"/>
  <c r="E11" i="67"/>
  <c r="F43" i="44"/>
  <c r="L49" i="44"/>
  <c r="F9" i="67"/>
  <c r="B12" i="67"/>
  <c r="J17" i="44"/>
  <c r="I3" i="65"/>
  <c r="F45" i="44"/>
  <c r="F18" i="44"/>
  <c r="M30" i="44"/>
  <c r="E14" i="67"/>
  <c r="J6" i="65"/>
  <c r="F9" i="44"/>
  <c r="M11" i="44"/>
  <c r="F12" i="67"/>
  <c r="B8" i="67"/>
  <c r="M8" i="44"/>
  <c r="M22" i="15"/>
  <c r="E8" i="67"/>
  <c r="I7" i="65"/>
  <c r="F15" i="44"/>
  <c r="M28" i="15"/>
  <c r="M26" i="15"/>
  <c r="M27" i="15"/>
  <c r="I4" i="65"/>
  <c r="F32" i="71"/>
  <c r="F59" i="71"/>
  <c r="F28" i="71"/>
  <c r="C28" i="71"/>
  <c r="F32" i="70"/>
  <c r="F59" i="70"/>
  <c r="F28" i="70"/>
  <c r="C28" i="70"/>
  <c r="M18" i="70"/>
  <c r="M18" i="71"/>
  <c r="F34" i="71"/>
  <c r="F61" i="71"/>
  <c r="F34" i="70"/>
  <c r="F61" i="70"/>
  <c r="M20" i="70"/>
  <c r="M20" i="71"/>
  <c r="E29" i="6"/>
  <c r="K15" i="1"/>
  <c r="F30" i="6"/>
  <c r="G30" i="6"/>
  <c r="G31" i="6"/>
  <c r="K14" i="1"/>
  <c r="M14" i="1"/>
  <c r="O14" i="1"/>
  <c r="P14" i="1"/>
  <c r="O11" i="12"/>
  <c r="O10" i="12"/>
  <c r="L10" i="12"/>
  <c r="L27" i="6"/>
  <c r="H17" i="39"/>
  <c r="AB17" i="39"/>
  <c r="F91" i="39"/>
  <c r="G91" i="39"/>
  <c r="J17" i="39"/>
  <c r="W17" i="39"/>
  <c r="C16" i="46"/>
  <c r="C5" i="46"/>
  <c r="B14" i="52"/>
  <c r="E4" i="52"/>
  <c r="B8" i="52"/>
  <c r="B5" i="52"/>
  <c r="W23" i="39"/>
  <c r="U23" i="39"/>
  <c r="S29" i="39"/>
  <c r="S27" i="39"/>
  <c r="AC21" i="39"/>
  <c r="AC17" i="39"/>
  <c r="AB21" i="39"/>
  <c r="W29" i="39"/>
  <c r="AA31" i="39"/>
  <c r="U31" i="39"/>
  <c r="W31" i="39"/>
  <c r="W34" i="39"/>
  <c r="U34" i="39"/>
  <c r="S34" i="39"/>
  <c r="U27" i="39"/>
  <c r="W27" i="39"/>
  <c r="S17" i="39"/>
  <c r="U17" i="39"/>
  <c r="W13" i="39"/>
  <c r="S13" i="39"/>
  <c r="G1" i="70"/>
  <c r="E7" i="52"/>
  <c r="B22" i="52"/>
  <c r="B11" i="52"/>
  <c r="B16" i="52"/>
  <c r="B7" i="52"/>
  <c r="AZ5" i="3"/>
  <c r="E3" i="6"/>
  <c r="C21" i="4"/>
  <c r="O5" i="54"/>
  <c r="B45" i="63"/>
  <c r="E6" i="52"/>
  <c r="E21" i="52"/>
  <c r="B13" i="52"/>
  <c r="E8" i="52"/>
  <c r="E16" i="52"/>
  <c r="E5" i="52"/>
  <c r="E10" i="52"/>
  <c r="B9" i="52"/>
  <c r="E64" i="39"/>
  <c r="E62" i="40"/>
  <c r="E58" i="39"/>
  <c r="E53" i="40"/>
  <c r="F27" i="6"/>
  <c r="F31" i="6"/>
  <c r="M13" i="1"/>
  <c r="G5" i="3"/>
  <c r="B3" i="3"/>
  <c r="E297" i="3"/>
  <c r="E16" i="6"/>
  <c r="E280" i="3"/>
  <c r="E492" i="3"/>
  <c r="E170" i="3"/>
  <c r="AD6" i="3"/>
  <c r="R6" i="3"/>
  <c r="E327" i="3"/>
  <c r="E389" i="3"/>
  <c r="E84" i="3"/>
  <c r="E431" i="3"/>
  <c r="E38" i="3"/>
  <c r="E313" i="3"/>
  <c r="E405" i="3"/>
  <c r="E190" i="3"/>
  <c r="E93" i="3"/>
  <c r="E282" i="3"/>
  <c r="E375" i="3"/>
  <c r="E83" i="3"/>
  <c r="E222" i="3"/>
  <c r="E430" i="3"/>
  <c r="E77" i="3"/>
  <c r="E552" i="3"/>
  <c r="AB33" i="21"/>
  <c r="U33" i="21"/>
  <c r="E63" i="39"/>
  <c r="E68" i="39"/>
  <c r="E58" i="40"/>
  <c r="E60" i="40"/>
  <c r="E61" i="40"/>
  <c r="O9" i="1"/>
  <c r="P9" i="1"/>
  <c r="O12" i="1"/>
  <c r="P12" i="1"/>
  <c r="O11" i="1"/>
  <c r="P11" i="1"/>
  <c r="H16" i="1"/>
  <c r="G16" i="1"/>
  <c r="J12" i="40"/>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B30" i="9"/>
  <c r="G19" i="46"/>
  <c r="N67" i="9"/>
  <c r="C9" i="40"/>
  <c r="C65" i="40"/>
  <c r="C9" i="39"/>
  <c r="C70" i="39"/>
  <c r="C7" i="37"/>
  <c r="C52" i="37"/>
  <c r="C7" i="36"/>
  <c r="C46" i="36"/>
  <c r="C7" i="35"/>
  <c r="C48" i="35"/>
  <c r="C7" i="33"/>
  <c r="C58" i="33"/>
  <c r="C42" i="1"/>
  <c r="D38" i="4"/>
  <c r="C39" i="4"/>
  <c r="C7" i="34"/>
  <c r="C59" i="34"/>
  <c r="C7" i="21"/>
  <c r="N1" i="65"/>
  <c r="AP16" i="1"/>
  <c r="F22" i="11"/>
  <c r="K17" i="4"/>
  <c r="A22" i="51"/>
  <c r="B16" i="63"/>
  <c r="H12" i="40"/>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M29" i="70"/>
  <c r="J36" i="70"/>
  <c r="C16" i="15"/>
  <c r="L48" i="70"/>
  <c r="J15" i="70"/>
  <c r="E3" i="65"/>
  <c r="M22" i="71"/>
  <c r="M26" i="70"/>
  <c r="N7" i="65"/>
  <c r="M26" i="71"/>
  <c r="L47" i="71"/>
  <c r="F16" i="70"/>
  <c r="C18" i="44"/>
  <c r="M27" i="71"/>
  <c r="M24" i="70"/>
  <c r="M24" i="71"/>
  <c r="M23" i="70"/>
  <c r="N3" i="65"/>
  <c r="M28" i="70"/>
  <c r="M29" i="71"/>
  <c r="J36" i="71"/>
  <c r="M28" i="71"/>
  <c r="M22" i="70"/>
  <c r="N5" i="65"/>
  <c r="N6" i="65"/>
  <c r="J15" i="71"/>
  <c r="L47" i="70"/>
  <c r="M23" i="71"/>
  <c r="M27" i="70"/>
  <c r="F24" i="43"/>
  <c r="C26" i="43"/>
  <c r="D24" i="43"/>
  <c r="F18" i="11"/>
  <c r="C18" i="11"/>
  <c r="K16" i="1"/>
  <c r="M16" i="1"/>
  <c r="E30" i="6"/>
  <c r="O13" i="1"/>
  <c r="P13" i="1"/>
  <c r="L38" i="9"/>
  <c r="B14" i="66"/>
  <c r="B1" i="66"/>
  <c r="C8" i="66"/>
  <c r="D10" i="11"/>
  <c r="D44" i="9"/>
  <c r="W19" i="39"/>
  <c r="S19" i="39"/>
  <c r="U19" i="39"/>
  <c r="F50" i="70"/>
  <c r="L59" i="70"/>
  <c r="L58" i="70"/>
  <c r="Q72" i="70"/>
  <c r="F64" i="70"/>
  <c r="F67" i="70"/>
  <c r="F63" i="70"/>
  <c r="F65" i="70"/>
  <c r="L57" i="70"/>
  <c r="J57" i="70"/>
  <c r="J55" i="70"/>
  <c r="J58" i="70"/>
  <c r="Q51" i="70"/>
  <c r="L56" i="70"/>
  <c r="L60" i="70"/>
  <c r="I54" i="70"/>
  <c r="J53" i="70"/>
  <c r="F70" i="70"/>
  <c r="F49" i="70"/>
  <c r="F50" i="71"/>
  <c r="L59" i="71"/>
  <c r="L58" i="71"/>
  <c r="Q72" i="71"/>
  <c r="F65" i="71"/>
  <c r="L57"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E6" i="6"/>
  <c r="D45" i="9"/>
  <c r="D46" i="9"/>
  <c r="E27" i="6"/>
  <c r="D22" i="46"/>
  <c r="D16" i="43"/>
  <c r="C16" i="43"/>
  <c r="E359" i="3"/>
  <c r="P6" i="3"/>
  <c r="E125" i="3"/>
  <c r="E387" i="3"/>
  <c r="E104" i="3"/>
  <c r="E49" i="3"/>
  <c r="E283" i="3"/>
  <c r="X6" i="3"/>
  <c r="E46" i="3"/>
  <c r="E69" i="3"/>
  <c r="I3" i="6"/>
  <c r="E460" i="3"/>
  <c r="E549" i="3"/>
  <c r="E249" i="3"/>
  <c r="E149" i="3"/>
  <c r="E450" i="3"/>
  <c r="E209" i="3"/>
  <c r="E464" i="3"/>
  <c r="E59" i="3"/>
  <c r="AN6" i="3"/>
  <c r="AO6" i="3"/>
  <c r="F12" i="39"/>
  <c r="H12" i="39"/>
  <c r="D13" i="11"/>
  <c r="C13" i="11"/>
  <c r="J12" i="39"/>
  <c r="F12" i="40"/>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Y6"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13" i="43"/>
  <c r="L16" i="1"/>
  <c r="N16" i="1"/>
  <c r="C29" i="43"/>
  <c r="O16" i="1"/>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W12" i="39"/>
  <c r="AC12" i="39"/>
  <c r="S12" i="40"/>
  <c r="AA12" i="40"/>
  <c r="W12" i="40"/>
  <c r="AC12" i="40"/>
  <c r="S12" i="39"/>
  <c r="AA12" i="39"/>
  <c r="U12" i="39"/>
  <c r="AB12" i="39"/>
  <c r="U12" i="40"/>
  <c r="AB12" i="40"/>
  <c r="F17" i="11"/>
  <c r="C17" i="11"/>
  <c r="C19" i="11"/>
  <c r="N17" i="46"/>
  <c r="M17" i="46"/>
  <c r="O17" i="46"/>
  <c r="P17" i="46"/>
  <c r="Q62" i="15"/>
  <c r="Q75" i="15"/>
  <c r="Q63" i="44"/>
  <c r="Q76" i="44"/>
  <c r="C48" i="15"/>
  <c r="Q74" i="15"/>
  <c r="Q61" i="15"/>
  <c r="Q75" i="44"/>
  <c r="Q62" i="44"/>
  <c r="F1" i="44"/>
  <c r="Q54" i="44"/>
  <c r="F1" i="15"/>
  <c r="Q53" i="15"/>
  <c r="Q67" i="15"/>
  <c r="Q58" i="15"/>
  <c r="AE6" i="1"/>
  <c r="C16" i="70"/>
  <c r="C7" i="66"/>
  <c r="C6" i="66"/>
  <c r="M13" i="44"/>
  <c r="J12" i="44"/>
  <c r="J7" i="44"/>
  <c r="J26" i="44"/>
  <c r="C48" i="70"/>
  <c r="C48" i="71"/>
  <c r="Q53" i="71"/>
  <c r="Q61" i="71"/>
  <c r="Q74" i="71"/>
  <c r="Q53" i="70"/>
  <c r="F1" i="70"/>
  <c r="Q67" i="70"/>
  <c r="Q58" i="70"/>
  <c r="Q75" i="70"/>
  <c r="Q62" i="70"/>
  <c r="Q67" i="71"/>
  <c r="Q58" i="71"/>
  <c r="Q62" i="71"/>
  <c r="Q75" i="71"/>
  <c r="Q61" i="70"/>
  <c r="Q74" i="70"/>
  <c r="F13" i="44"/>
  <c r="C12" i="44"/>
  <c r="C7" i="44"/>
  <c r="C40" i="44"/>
  <c r="K24" i="6"/>
  <c r="M24" i="6"/>
  <c r="I24" i="6"/>
  <c r="S24" i="6"/>
  <c r="K23" i="6"/>
  <c r="M23" i="6"/>
  <c r="I23" i="6"/>
  <c r="S23" i="6"/>
  <c r="K20" i="6"/>
  <c r="M20" i="6"/>
  <c r="I20" i="6"/>
  <c r="S20" i="6"/>
  <c r="E31" i="6"/>
  <c r="K22" i="6"/>
  <c r="M22" i="6"/>
  <c r="I22" i="6"/>
  <c r="S22" i="6"/>
  <c r="K21" i="6"/>
  <c r="M21" i="6"/>
  <c r="I21" i="6"/>
  <c r="S21" i="6"/>
  <c r="K26" i="6"/>
  <c r="M26" i="6"/>
  <c r="I26" i="6"/>
  <c r="S26" i="6"/>
  <c r="K19" i="6"/>
  <c r="K25" i="6"/>
  <c r="M25" i="6"/>
  <c r="I25" i="6"/>
  <c r="S25" i="6"/>
  <c r="H6" i="3"/>
  <c r="E6" i="3"/>
  <c r="C52" i="15"/>
  <c r="C47" i="15"/>
  <c r="S2" i="46"/>
  <c r="S3" i="46"/>
  <c r="S4" i="46"/>
  <c r="S7" i="46"/>
  <c r="S6" i="46"/>
  <c r="S5" i="46"/>
  <c r="F7" i="36"/>
  <c r="F7" i="33"/>
  <c r="F7" i="37"/>
  <c r="H7" i="37"/>
  <c r="H7" i="35"/>
  <c r="F7" i="35"/>
  <c r="D3" i="6"/>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7" i="43"/>
  <c r="C14" i="4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F21" i="43"/>
  <c r="F26" i="44"/>
  <c r="C26" i="44"/>
  <c r="F46" i="44"/>
  <c r="L52" i="44"/>
  <c r="AE7" i="1"/>
  <c r="J31" i="44"/>
  <c r="Q58" i="44"/>
  <c r="C34" i="44"/>
  <c r="J20" i="44"/>
  <c r="F68" i="15"/>
  <c r="F68" i="71"/>
  <c r="C52" i="71"/>
  <c r="C47" i="71"/>
  <c r="J24" i="71"/>
  <c r="J18" i="71"/>
  <c r="C52" i="70"/>
  <c r="C47" i="70"/>
  <c r="J24" i="70"/>
  <c r="J18" i="70"/>
  <c r="S12" i="1"/>
  <c r="S11" i="1"/>
  <c r="S9" i="1"/>
  <c r="M19" i="6"/>
  <c r="S6" i="1"/>
  <c r="S13" i="1"/>
  <c r="S8" i="1"/>
  <c r="S10" i="1"/>
  <c r="K27" i="6"/>
  <c r="S7" i="1"/>
  <c r="C18" i="43"/>
  <c r="C19" i="43"/>
  <c r="C25" i="43"/>
  <c r="C24" i="43"/>
  <c r="E63" i="40"/>
  <c r="D22" i="6"/>
  <c r="D9" i="6"/>
  <c r="D21" i="6"/>
  <c r="D23" i="6"/>
  <c r="F46" i="9"/>
  <c r="F44" i="9"/>
  <c r="D26" i="6"/>
  <c r="D5" i="6"/>
  <c r="D19" i="6"/>
  <c r="D13" i="6"/>
  <c r="D14" i="6"/>
  <c r="E44" i="9"/>
  <c r="F45" i="9"/>
  <c r="D24" i="6"/>
  <c r="D12" i="6"/>
  <c r="D29" i="6"/>
  <c r="D10" i="6"/>
  <c r="D28" i="6"/>
  <c r="D30" i="6"/>
  <c r="D8" i="6"/>
  <c r="D15" i="6"/>
  <c r="K38" i="9"/>
  <c r="C14" i="66"/>
  <c r="B2" i="66"/>
  <c r="C22" i="4"/>
  <c r="D11" i="6"/>
  <c r="E45" i="9"/>
  <c r="D25" i="6"/>
  <c r="D6" i="6"/>
  <c r="D20" i="6"/>
  <c r="E46" i="9"/>
  <c r="H26" i="6"/>
  <c r="R26" i="6"/>
  <c r="H23" i="6"/>
  <c r="H21" i="6"/>
  <c r="R21" i="6"/>
  <c r="H24" i="6"/>
  <c r="R24" i="6"/>
  <c r="H25" i="6"/>
  <c r="R25" i="6"/>
  <c r="H20"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B3" i="11"/>
  <c r="B4" i="11"/>
  <c r="B5" i="11"/>
  <c r="C23" i="43"/>
  <c r="D21" i="43"/>
  <c r="F7" i="67"/>
  <c r="C19" i="44"/>
  <c r="C17" i="70"/>
  <c r="C17" i="15"/>
  <c r="Q67" i="44"/>
  <c r="F68" i="70"/>
  <c r="C59" i="71"/>
  <c r="C65" i="71"/>
  <c r="C60" i="71"/>
  <c r="C59" i="70"/>
  <c r="C65" i="70"/>
  <c r="C60" i="70"/>
  <c r="C22" i="43"/>
  <c r="C21" i="43"/>
  <c r="C28" i="43"/>
  <c r="C30" i="43"/>
  <c r="C32" i="43"/>
  <c r="B2" i="43"/>
  <c r="B4" i="43"/>
  <c r="R20" i="6"/>
  <c r="M27" i="6"/>
  <c r="I19" i="6"/>
  <c r="S16" i="1"/>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59" i="44"/>
  <c r="Q64" i="44"/>
  <c r="E7" i="67"/>
  <c r="Q77" i="44"/>
  <c r="S19" i="6"/>
  <c r="S27" i="6"/>
  <c r="I27" i="6"/>
  <c r="H19" i="6"/>
  <c r="T11" i="1"/>
  <c r="T10" i="1"/>
  <c r="T13" i="1"/>
  <c r="T7" i="1"/>
  <c r="T6" i="1"/>
  <c r="T8" i="1"/>
  <c r="T9" i="1"/>
  <c r="I6" i="6"/>
  <c r="I5" i="6"/>
  <c r="B5" i="43"/>
  <c r="E3" i="67"/>
  <c r="E53" i="21"/>
  <c r="F53" i="21"/>
  <c r="E52" i="21"/>
  <c r="F52" i="21"/>
  <c r="H70" i="39"/>
  <c r="G72" i="39"/>
  <c r="G67" i="40"/>
  <c r="H65" i="40"/>
  <c r="B3" i="43"/>
  <c r="C49" i="21"/>
  <c r="B3" i="21"/>
  <c r="C48" i="21"/>
  <c r="B2" i="46"/>
  <c r="I53" i="21"/>
  <c r="J53" i="21"/>
  <c r="C16" i="44"/>
  <c r="B7" i="67"/>
  <c r="C18" i="70"/>
  <c r="C15" i="70"/>
  <c r="C18" i="15"/>
  <c r="C15" i="15"/>
  <c r="C17" i="44"/>
  <c r="C20" i="44"/>
  <c r="T16" i="1"/>
  <c r="R19" i="6"/>
  <c r="H27" i="6"/>
  <c r="B2" i="67"/>
  <c r="B2" i="21"/>
  <c r="H67" i="40"/>
  <c r="I65" i="40"/>
  <c r="B4" i="46"/>
  <c r="D4" i="46"/>
  <c r="B3" i="46"/>
  <c r="H72" i="39"/>
  <c r="I70" i="39"/>
  <c r="C21" i="44"/>
  <c r="C22" i="44"/>
  <c r="C25" i="44"/>
  <c r="R9" i="1"/>
  <c r="R7" i="1"/>
  <c r="R11" i="1"/>
  <c r="R8" i="1"/>
  <c r="R12" i="1"/>
  <c r="R10" i="1"/>
  <c r="R6" i="1"/>
  <c r="R27" i="6"/>
  <c r="R13" i="1"/>
  <c r="J70" i="39"/>
  <c r="I72" i="39"/>
  <c r="J65" i="40"/>
  <c r="I67" i="40"/>
  <c r="B3" i="67"/>
  <c r="B4" i="67"/>
  <c r="M21" i="71"/>
  <c r="M21" i="15"/>
  <c r="M23" i="44"/>
  <c r="F37" i="44"/>
  <c r="M21" i="70"/>
  <c r="C28" i="44"/>
  <c r="C31" i="44"/>
  <c r="J19" i="70"/>
  <c r="J20" i="71"/>
  <c r="F62" i="71"/>
  <c r="C61" i="71"/>
  <c r="C58" i="71"/>
  <c r="F62" i="70"/>
  <c r="C61" i="70"/>
  <c r="C58" i="70"/>
  <c r="J20" i="70"/>
  <c r="J20" i="15"/>
  <c r="F62" i="15"/>
  <c r="C61" i="15"/>
  <c r="C58" i="15"/>
  <c r="C36" i="44"/>
  <c r="J22" i="44"/>
  <c r="R16" i="1"/>
  <c r="K65" i="40"/>
  <c r="J67" i="40"/>
  <c r="K70" i="39"/>
  <c r="J72" i="39"/>
  <c r="C15" i="44"/>
  <c r="Q72" i="44"/>
  <c r="J16" i="44"/>
  <c r="J15" i="44"/>
  <c r="J25" i="44"/>
  <c r="C39" i="44"/>
  <c r="J21" i="44"/>
  <c r="J19" i="44"/>
  <c r="Q51"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43" i="44"/>
  <c r="J24" i="44"/>
  <c r="J18" i="44"/>
  <c r="J27" i="44"/>
  <c r="C32" i="44"/>
  <c r="C42" i="44"/>
  <c r="Q71" i="44"/>
  <c r="Q70" i="44"/>
  <c r="J13" i="70"/>
  <c r="J23" i="70"/>
  <c r="J16" i="70"/>
  <c r="J25" i="70"/>
  <c r="Q71" i="70"/>
  <c r="J35" i="70"/>
  <c r="Q70" i="70"/>
  <c r="Q69" i="70"/>
  <c r="C70"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15"/>
  <c r="L51" i="70"/>
  <c r="L51" i="71"/>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C46" i="70"/>
  <c r="J42" i="70"/>
  <c r="J43" i="70"/>
  <c r="Q57" i="70"/>
  <c r="Q63" i="70"/>
  <c r="Q48" i="70"/>
  <c r="Q54"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I49" i="39"/>
  <c r="I53" i="39"/>
  <c r="J53" i="39"/>
  <c r="W9" i="39"/>
  <c r="U9" i="39"/>
  <c r="AB9" i="39"/>
  <c r="G49" i="39"/>
  <c r="G53" i="39"/>
  <c r="H53" i="39"/>
  <c r="G54" i="39"/>
  <c r="H54" i="39"/>
  <c r="E49" i="39"/>
  <c r="G49" i="40"/>
  <c r="H49" i="40"/>
  <c r="G48" i="40"/>
  <c r="H48" i="40"/>
  <c r="I48" i="40"/>
  <c r="J48" i="40"/>
  <c r="E44" i="40"/>
  <c r="I49" i="40"/>
  <c r="J49" i="40"/>
  <c r="R45" i="40"/>
  <c r="C45" i="40"/>
  <c r="C44" i="40"/>
  <c r="C49" i="39"/>
  <c r="E48" i="40"/>
  <c r="F48" i="40"/>
  <c r="E49" i="40"/>
  <c r="F49" i="40"/>
  <c r="I54" i="39"/>
  <c r="J54" i="39"/>
  <c r="E54" i="39"/>
  <c r="F54" i="39"/>
  <c r="E53" i="39"/>
  <c r="F53" i="39"/>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B3" i="12"/>
  <c r="L43" i="9"/>
  <c r="D22" i="9"/>
  <c r="B5" i="39"/>
  <c r="B4" i="39"/>
  <c r="B3" i="39"/>
  <c r="D20" i="9"/>
  <c r="C20" i="9"/>
  <c r="C21" i="9"/>
  <c r="G20" i="9"/>
  <c r="G21" i="9"/>
  <c r="G22" i="9"/>
  <c r="N43" i="9"/>
  <c r="O38" i="9"/>
  <c r="C42" i="9"/>
  <c r="C35" i="9"/>
  <c r="F42" i="9"/>
  <c r="O43" i="9"/>
  <c r="C34" i="9"/>
  <c r="M38" i="9"/>
  <c r="K27" i="9"/>
  <c r="E42" i="9"/>
  <c r="P5" i="54"/>
  <c r="B46" i="63"/>
  <c r="D63" i="9"/>
  <c r="N68" i="9"/>
  <c r="D14" i="66"/>
  <c r="R5" i="54"/>
  <c r="B48" i="63"/>
  <c r="D42" i="9"/>
  <c r="Q5" i="54"/>
  <c r="B47" i="63"/>
  <c r="N38" i="9"/>
  <c r="K28" i="9"/>
  <c r="K25" i="9"/>
  <c r="K26" i="9"/>
  <c r="E14" i="66"/>
  <c r="B5" i="66"/>
  <c r="F14" i="66"/>
  <c r="C90" i="9"/>
  <c r="D71" i="9"/>
  <c r="D66" i="9"/>
  <c r="N72" i="9"/>
  <c r="C111" i="9"/>
  <c r="C104" i="9"/>
  <c r="C82" i="9"/>
  <c r="C81" i="9"/>
  <c r="C85" i="9"/>
  <c r="C86" i="9"/>
  <c r="D72" i="9"/>
  <c r="C96" i="9"/>
  <c r="C91" i="9"/>
  <c r="D70" i="9"/>
  <c r="D77" i="9"/>
  <c r="N75" i="9"/>
  <c r="C103" i="9"/>
  <c r="C113" i="9"/>
  <c r="C97" i="9"/>
  <c r="D5" i="66"/>
  <c r="C5" i="66"/>
  <c r="C114" i="9"/>
  <c r="E114" i="9"/>
  <c r="E115" i="9"/>
  <c r="C98" i="9"/>
  <c r="E98" i="9"/>
  <c r="E99" i="9"/>
  <c r="C99" i="9"/>
  <c r="C115" i="9"/>
  <c r="D76" i="9"/>
  <c r="D74" i="9"/>
  <c r="N74" i="9"/>
  <c r="O77" i="9"/>
  <c r="O79" i="9"/>
  <c r="O81" i="9"/>
  <c r="O80" i="9"/>
  <c r="Q77" i="9"/>
  <c r="O78" i="9"/>
  <c r="D113" i="46"/>
  <c r="J22" i="4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<sst xmlns="http://schemas.openxmlformats.org/spreadsheetml/2006/main" count="8303" uniqueCount="3255">
  <si>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</si>
  <si>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</si>
  <si>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</si>
  <si>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</si>
  <si>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</si>
  <si>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</si>
  <si>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</si>
  <si>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</si>
  <si>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</si>
  <si>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</si>
  <si>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</si>
  <si>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</si>
  <si>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</si>
  <si>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</si>
  <si>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</si>
  <si>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</si>
  <si>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</si>
  <si>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</si>
  <si>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</si>
  <si>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</si>
  <si>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</si>
  <si>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</si>
  <si>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</si>
  <si>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</si>
  <si>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</si>
  <si>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</si>
  <si>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</si>
  <si>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</si>
  <si>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</si>
  <si>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</si>
  <si>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</si>
  <si>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</si>
  <si>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</si>
  <si>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</si>
  <si>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</si>
  <si>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</si>
  <si>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</si>
  <si>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</si>
  <si>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</si>
  <si>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</si>
  <si>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</si>
  <si>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</si>
  <si>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</si>
  <si>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</si>
  <si>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</si>
  <si>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</si>
  <si>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</si>
  <si>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</si>
  <si>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</si>
  <si>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</si>
  <si>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</si>
  <si>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</si>
  <si>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</si>
  <si>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</si>
  <si>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</si>
  <si>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</si>
  <si>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</si>
  <si>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</si>
  <si>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</si>
  <si>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</si>
  <si>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</si>
  <si>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</si>
  <si>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</si>
  <si>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</si>
  <si>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</si>
  <si>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</si>
  <si>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</si>
  <si>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</si>
  <si>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</si>
  <si>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</si>
  <si>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</si>
  <si>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</si>
  <si>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</si>
  <si>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</si>
  <si>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</si>
  <si>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</si>
  <si>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</si>
  <si>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</si>
  <si>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</si>
  <si>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</si>
  <si>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</si>
  <si>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</si>
  <si>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</si>
  <si>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</si>
  <si>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</si>
  <si>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</si>
  <si>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</si>
  <si>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</si>
  <si>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</si>
  <si>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</si>
  <si>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</si>
  <si>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</si>
  <si>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</si>
  <si>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</si>
  <si>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</si>
  <si>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</si>
  <si>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</si>
  <si>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</si>
  <si>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</si>
  <si>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</si>
  <si>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</si>
  <si>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</si>
  <si>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</si>
  <si>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</si>
  <si>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</si>
  <si>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</si>
  <si>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</si>
  <si>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</si>
  <si>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</si>
  <si>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</si>
  <si>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</si>
  <si>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</si>
  <si>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</si>
  <si>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</si>
  <si>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</si>
  <si>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</si>
  <si>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</si>
  <si>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</si>
  <si>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</si>
  <si>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</si>
  <si>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</si>
  <si>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</si>
  <si>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</si>
  <si>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</si>
  <si>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</si>
  <si>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</si>
  <si>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</si>
  <si>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</si>
  <si>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</si>
  <si>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</si>
  <si>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</si>
  <si>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</si>
  <si>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</si>
  <si>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</si>
  <si>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</si>
  <si>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</si>
  <si>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</si>
  <si>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</si>
  <si>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</si>
  <si>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</si>
  <si>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</si>
  <si>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</si>
  <si>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</si>
  <si>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</si>
  <si>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</si>
  <si>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</si>
  <si>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</si>
  <si>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</si>
  <si>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</si>
  <si>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</si>
  <si>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</si>
  <si>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</si>
  <si>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</si>
  <si>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</si>
  <si>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</si>
  <si>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</si>
  <si>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</si>
  <si>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</si>
  <si>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</si>
  <si>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</si>
  <si>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</si>
  <si>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</si>
  <si>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</si>
  <si>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</si>
  <si>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</si>
  <si>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</si>
  <si>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</si>
  <si>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</si>
  <si>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</si>
  <si>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</si>
  <si>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</si>
  <si>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</si>
  <si>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</si>
  <si>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</si>
  <si>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</si>
  <si>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</si>
  <si>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</si>
  <si>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</si>
  <si>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</si>
  <si>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</si>
  <si>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</si>
  <si>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</si>
  <si>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</si>
  <si>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</si>
  <si>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</si>
  <si>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</si>
  <si>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</si>
  <si>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</si>
  <si>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</si>
  <si>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</si>
  <si>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</si>
  <si>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</si>
  <si>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</si>
  <si>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</si>
  <si>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</si>
  <si>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</si>
  <si>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</si>
  <si>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</si>
  <si>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</si>
  <si>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</si>
  <si>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</si>
  <si>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</si>
  <si>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</si>
  <si>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</si>
  <si>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</si>
  <si>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</si>
  <si>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</si>
  <si>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</si>
  <si>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</si>
  <si>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</si>
  <si>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</si>
  <si>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</si>
  <si>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</si>
  <si>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</si>
  <si>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</si>
  <si>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</si>
  <si>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</si>
  <si>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</si>
  <si>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</si>
  <si>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</si>
  <si>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</si>
  <si>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</si>
  <si>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</si>
  <si>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</si>
  <si>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</si>
  <si>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</si>
  <si>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</si>
  <si>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</si>
  <si>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</si>
  <si>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</si>
  <si>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</si>
  <si>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</si>
  <si>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</si>
  <si>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</si>
  <si>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</si>
  <si>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</si>
  <si>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</si>
  <si>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</si>
  <si>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</si>
  <si>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</si>
  <si>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</si>
  <si>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</si>
  <si>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</si>
  <si>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</si>
  <si>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</si>
  <si>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</si>
  <si>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</si>
  <si>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</si>
  <si>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</si>
  <si>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</si>
  <si>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</si>
  <si>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</si>
  <si>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</si>
  <si>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</si>
  <si>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</si>
  <si>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</si>
  <si>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</si>
  <si>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</si>
  <si>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</si>
  <si>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</si>
  <si>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</si>
  <si>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</si>
  <si>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</si>
  <si>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</si>
  <si>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</si>
  <si>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</si>
  <si>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</si>
  <si>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</si>
  <si>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</si>
  <si>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</si>
  <si>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</si>
  <si>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</si>
  <si>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</si>
  <si>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</si>
  <si>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</si>
  <si>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</si>
  <si>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</si>
  <si>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</si>
  <si>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</si>
  <si>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</si>
  <si>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</si>
  <si>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</si>
  <si>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</si>
  <si>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</si>
  <si>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</si>
  <si>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</si>
  <si>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</si>
  <si>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</si>
  <si>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</si>
  <si>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</si>
  <si>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</si>
  <si>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</si>
  <si>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</si>
  <si>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</si>
  <si>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</si>
  <si>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</si>
  <si>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</si>
  <si>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</si>
  <si>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</si>
  <si>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</si>
  <si>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</si>
  <si>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</si>
  <si>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</si>
  <si>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</si>
  <si>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</si>
  <si>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</si>
  <si>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</si>
  <si>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</si>
  <si>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</si>
  <si>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</si>
  <si>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</si>
  <si>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</si>
  <si>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</si>
  <si>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</si>
  <si>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</si>
  <si>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</si>
  <si>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</si>
  <si>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</si>
  <si>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</si>
  <si>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</si>
  <si>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</si>
  <si>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</si>
  <si>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</si>
  <si>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</si>
  <si>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</si>
  <si>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</si>
  <si>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</si>
  <si>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</si>
  <si>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</si>
  <si>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</si>
  <si>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</si>
  <si>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</si>
  <si>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</si>
  <si>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</si>
  <si>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</si>
  <si>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</si>
  <si>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</si>
  <si>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</si>
  <si>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</si>
  <si>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</si>
  <si>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</si>
  <si>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</si>
  <si>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</si>
  <si>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</si>
  <si>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</si>
  <si>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</si>
  <si>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</si>
  <si>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</si>
  <si>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</si>
  <si>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</si>
  <si>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</si>
  <si>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</si>
  <si>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</si>
  <si>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</si>
  <si>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</si>
  <si>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</si>
  <si>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</si>
  <si>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</si>
  <si>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</si>
  <si>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</si>
  <si>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</si>
  <si>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</si>
  <si>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</si>
  <si>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</si>
  <si>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</si>
  <si>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</si>
  <si>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</si>
  <si>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</si>
  <si>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</si>
  <si>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</si>
  <si>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</si>
  <si>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</si>
  <si>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</si>
  <si>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</si>
  <si>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</si>
  <si>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</si>
  <si>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</si>
  <si>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</si>
  <si>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</si>
  <si>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</si>
  <si>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</si>
  <si>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</si>
  <si>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</si>
  <si>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</si>
  <si>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</si>
  <si>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</si>
  <si>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</si>
  <si>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</si>
  <si>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</si>
  <si>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</si>
  <si>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</si>
  <si>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</si>
  <si>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</si>
  <si>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</si>
  <si>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</si>
  <si>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</si>
  <si>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</si>
  <si>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</si>
  <si>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</si>
  <si>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</si>
  <si>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</si>
  <si>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</si>
  <si>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</si>
  <si>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</si>
  <si>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</si>
  <si>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</si>
  <si>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</si>
  <si>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</si>
  <si>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</si>
  <si>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</si>
  <si>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</si>
  <si>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</si>
  <si>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</si>
  <si>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</si>
  <si>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</si>
  <si>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</si>
  <si>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</si>
  <si>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</si>
  <si>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</si>
  <si>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</si>
  <si>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</si>
  <si>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</si>
  <si>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</si>
  <si>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</si>
  <si>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</si>
  <si>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</si>
  <si>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</si>
  <si>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</si>
  <si>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</si>
  <si>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</si>
  <si>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</si>
  <si>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</si>
  <si>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</si>
  <si>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</si>
  <si>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</si>
  <si>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</si>
  <si>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</si>
  <si>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</si>
  <si>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</si>
  <si>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</si>
  <si>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</si>
  <si>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</si>
  <si>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</si>
  <si>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</si>
  <si>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</si>
  <si>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</si>
  <si>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</si>
  <si>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</si>
  <si>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</si>
  <si>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</si>
  <si>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</si>
  <si>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</si>
  <si>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</si>
  <si>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</si>
  <si>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</si>
  <si>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</si>
  <si>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</si>
  <si>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</si>
  <si>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</si>
  <si>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</si>
  <si>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</si>
  <si>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</si>
  <si>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</si>
  <si>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</si>
  <si>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</si>
  <si>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</si>
  <si>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</si>
  <si>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</si>
  <si>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</si>
  <si>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</si>
  <si>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</si>
  <si>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</si>
  <si>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</si>
  <si>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</si>
  <si>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</si>
  <si>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</si>
  <si>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</si>
  <si>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</si>
  <si>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</si>
  <si>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</si>
  <si>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</si>
  <si>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</si>
  <si>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</si>
  <si>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</si>
  <si>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</si>
  <si>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</si>
  <si>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</si>
  <si>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</si>
  <si>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</si>
  <si>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</si>
  <si>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</si>
  <si>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</si>
  <si>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</si>
  <si>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</si>
  <si>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</si>
  <si>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</si>
  <si>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</si>
  <si>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</si>
  <si>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</si>
  <si>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</si>
  <si>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</si>
  <si>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</si>
  <si>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</si>
  <si>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</si>
  <si>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</si>
  <si>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</si>
  <si>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</si>
  <si>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</si>
  <si>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</si>
  <si>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</si>
  <si>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</si>
  <si>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</si>
  <si>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</si>
  <si>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</si>
  <si>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</si>
  <si>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</si>
  <si>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</si>
  <si>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</si>
  <si>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</si>
  <si>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</si>
  <si>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</si>
  <si>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</si>
  <si>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</si>
  <si>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</si>
  <si>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</si>
  <si>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</si>
  <si>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</si>
  <si>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</si>
  <si>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</si>
  <si>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</si>
  <si>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</si>
  <si>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</si>
  <si>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</si>
  <si>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</si>
  <si>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</si>
  <si>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</si>
  <si>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</si>
  <si>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</si>
  <si>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</si>
  <si>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</si>
  <si>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</si>
  <si>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</si>
  <si>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</si>
  <si>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</si>
  <si>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</si>
  <si>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</si>
  <si>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</si>
  <si>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</si>
  <si>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</si>
  <si>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</si>
  <si>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</si>
  <si>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</si>
  <si>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</si>
  <si>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</si>
  <si>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</si>
  <si>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</si>
  <si>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</si>
  <si>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</si>
  <si>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</si>
  <si>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</si>
  <si>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</si>
  <si>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</si>
  <si>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</si>
  <si>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</si>
  <si>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</si>
  <si>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</si>
  <si>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</si>
  <si>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</si>
  <si>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</si>
  <si>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</si>
  <si>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</si>
  <si>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</si>
  <si>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</si>
  <si>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</si>
  <si>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</si>
  <si>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</si>
  <si>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</si>
  <si>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</si>
  <si>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</si>
  <si>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</si>
  <si>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</si>
  <si>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</si>
  <si>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</si>
  <si>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</si>
  <si>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</si>
  <si>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</si>
  <si>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</si>
  <si>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</si>
  <si>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</si>
  <si>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</si>
  <si>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</si>
  <si>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</si>
  <si>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</si>
  <si>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</si>
  <si>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</si>
  <si>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</si>
  <si>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</si>
  <si>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</si>
  <si>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</si>
  <si>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</si>
  <si>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</si>
  <si>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</si>
  <si>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</si>
  <si>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</si>
  <si>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</si>
  <si>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</si>
  <si>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</si>
  <si>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</si>
  <si>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</si>
  <si>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</si>
  <si>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</si>
  <si>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</si>
  <si>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</si>
  <si>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</si>
  <si>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</si>
  <si>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</si>
  <si>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</si>
  <si>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</si>
  <si>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</si>
  <si>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</si>
  <si>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</si>
  <si>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</si>
  <si>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</si>
  <si>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</si>
  <si>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</si>
  <si>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</si>
  <si>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</si>
  <si>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</si>
  <si>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</si>
  <si>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</si>
  <si>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</si>
  <si>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</si>
  <si>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</si>
  <si>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</si>
  <si>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</si>
  <si>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</si>
  <si>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</si>
  <si>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</si>
  <si>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</si>
  <si>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</si>
  <si>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</si>
  <si>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</si>
  <si>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</si>
  <si>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</si>
  <si>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</si>
  <si>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</si>
  <si>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</si>
  <si>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</si>
  <si>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</si>
  <si>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</si>
  <si>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</si>
  <si>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</si>
  <si>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</si>
  <si>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</si>
  <si>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</si>
  <si>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</si>
  <si>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</si>
  <si>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</si>
  <si>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</si>
  <si>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</si>
  <si>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</si>
  <si>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</si>
  <si>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</si>
  <si>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</si>
  <si>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</si>
  <si>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</si>
  <si>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</si>
  <si>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</si>
  <si>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</si>
  <si>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</si>
  <si>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</si>
  <si>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</si>
  <si>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</si>
  <si>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</si>
  <si>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</si>
  <si>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</si>
  <si>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</si>
  <si>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</si>
  <si>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</si>
  <si>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</si>
  <si>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</si>
  <si>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</si>
  <si>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</si>
  <si>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</si>
  <si>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</si>
  <si>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</si>
  <si>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</si>
  <si>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</si>
  <si>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</si>
  <si>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</si>
  <si>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</si>
  <si>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</si>
  <si>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</si>
  <si>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</si>
  <si>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</si>
  <si>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</si>
  <si>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</si>
  <si>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</si>
  <si>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</si>
  <si>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</si>
  <si>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</si>
  <si>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</si>
  <si>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</si>
  <si>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</si>
  <si>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</si>
  <si>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</si>
  <si>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</si>
  <si>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</si>
  <si>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</si>
  <si>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</si>
  <si>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</si>
  <si>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</si>
  <si>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</si>
  <si>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</si>
  <si>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</si>
  <si>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</si>
  <si>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</si>
  <si>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</si>
  <si>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</si>
  <si>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</si>
  <si>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</si>
  <si>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</si>
  <si>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</si>
  <si>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</si>
  <si>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</si>
  <si>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</si>
  <si>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</si>
  <si>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</si>
  <si>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</si>
  <si>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</si>
  <si>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</si>
  <si>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</si>
  <si>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</si>
  <si>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</si>
  <si>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</si>
  <si>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</si>
  <si>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</si>
  <si>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</si>
  <si>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</si>
  <si>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</si>
  <si>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</si>
  <si>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</si>
  <si>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</si>
  <si>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</si>
  <si>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</si>
  <si>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</si>
  <si>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</si>
  <si>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</si>
  <si>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</si>
  <si>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</si>
  <si>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</si>
  <si>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</si>
  <si>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</si>
  <si>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</si>
  <si>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</si>
  <si>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</si>
  <si>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</si>
  <si>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</si>
  <si>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</si>
  <si>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</si>
  <si>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</si>
  <si>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</si>
  <si>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</si>
  <si>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</si>
  <si>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</si>
  <si>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</si>
  <si>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</si>
  <si>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</si>
  <si>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</si>
  <si>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</si>
  <si>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</si>
  <si>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</si>
  <si>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</si>
  <si>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</si>
  <si>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</si>
  <si>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</si>
  <si>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</si>
  <si>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</si>
  <si>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</si>
  <si>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</si>
  <si>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</si>
  <si>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</si>
  <si>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</si>
  <si>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</si>
  <si>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</si>
  <si>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</si>
  <si>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</si>
  <si>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</si>
  <si>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</si>
  <si>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</si>
  <si>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</si>
  <si>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</si>
  <si>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</si>
  <si>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</si>
  <si>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</si>
  <si>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</si>
  <si>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</si>
  <si>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</si>
  <si>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</si>
  <si>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</si>
  <si>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</si>
  <si>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</si>
  <si>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</si>
  <si>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</si>
  <si>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</si>
  <si>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</si>
  <si>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</si>
  <si>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</si>
  <si>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</si>
  <si>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</si>
  <si>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</si>
  <si>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</si>
  <si>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</si>
  <si>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</si>
  <si>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</si>
  <si>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</si>
  <si>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</si>
  <si>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</si>
  <si>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</si>
  <si>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</si>
  <si>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</si>
  <si>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</si>
  <si>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</si>
  <si>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</si>
  <si>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</si>
  <si>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</si>
  <si>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</si>
  <si>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</si>
  <si>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</si>
  <si>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</si>
  <si>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</si>
  <si>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</si>
  <si>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</si>
  <si>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</si>
  <si>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</si>
  <si>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</si>
  <si>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</si>
  <si>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</si>
  <si>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</si>
  <si>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</si>
  <si>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</si>
  <si>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</si>
  <si>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</si>
  <si>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</si>
  <si>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</si>
  <si>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</si>
  <si>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</si>
  <si>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</si>
  <si>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</si>
  <si>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</si>
  <si>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</si>
  <si>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</si>
  <si>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</si>
  <si>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</si>
  <si>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</si>
  <si>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</si>
  <si>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</si>
  <si>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</si>
  <si>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</si>
  <si>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</si>
  <si>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</si>
  <si>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</si>
  <si>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</si>
  <si>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</si>
  <si>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</si>
  <si>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</si>
  <si>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</si>
  <si>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</si>
  <si>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</si>
  <si>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</si>
  <si>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</si>
  <si>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</si>
  <si>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</si>
  <si>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</si>
  <si>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</si>
  <si>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</si>
  <si>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</si>
  <si>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</si>
  <si>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</si>
  <si>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</si>
  <si>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</si>
  <si>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</si>
  <si>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</si>
  <si>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</si>
  <si>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</si>
  <si>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</si>
  <si>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</si>
  <si>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</si>
  <si>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</si>
  <si>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</si>
  <si>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</si>
  <si>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</si>
  <si>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</si>
  <si>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</si>
  <si>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</si>
  <si>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</si>
  <si>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</si>
  <si>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</si>
  <si>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</si>
  <si>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</si>
  <si>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</si>
  <si>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</si>
  <si>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</si>
  <si>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</si>
  <si>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</si>
  <si>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</si>
  <si>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</si>
  <si>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</si>
  <si>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</si>
  <si>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</si>
  <si>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</si>
  <si>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</si>
  <si>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</si>
  <si>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</si>
  <si>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</si>
  <si>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</si>
  <si>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</si>
  <si>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</si>
  <si>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</si>
  <si>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</si>
  <si>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</si>
  <si>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</si>
  <si>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</si>
  <si>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</si>
  <si>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</si>
  <si>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</si>
  <si>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</si>
  <si>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</si>
  <si>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</si>
  <si>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</si>
  <si>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</si>
  <si>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</si>
  <si>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</si>
  <si>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</si>
  <si>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</si>
  <si>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</si>
  <si>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</si>
  <si>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</si>
  <si>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</si>
  <si>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</si>
  <si>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</si>
  <si>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</si>
  <si>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</si>
  <si>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</si>
  <si>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</si>
  <si>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</si>
  <si>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</si>
  <si>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</si>
  <si>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</si>
  <si>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</si>
  <si>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</si>
  <si>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</si>
  <si>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</si>
  <si>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</si>
  <si>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</si>
  <si>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</si>
  <si>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</si>
  <si>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</si>
  <si>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</si>
  <si>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</si>
  <si>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</si>
  <si>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</si>
  <si>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</si>
  <si>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</si>
  <si>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</si>
  <si>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</si>
  <si>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</si>
  <si>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</si>
  <si>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</si>
  <si>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</si>
  <si>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</si>
  <si>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</si>
  <si>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</si>
  <si>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</si>
  <si>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</si>
  <si>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</si>
  <si>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</si>
  <si>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</si>
  <si>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</si>
  <si>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</si>
  <si>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</si>
  <si>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</si>
  <si>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</si>
  <si>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</si>
  <si>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</si>
  <si>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</si>
  <si>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</si>
  <si>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</si>
  <si>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</si>
  <si>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</si>
  <si>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</si>
  <si>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</si>
  <si>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</si>
  <si>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</si>
  <si>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</si>
  <si>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</si>
  <si>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</si>
  <si>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</si>
  <si>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</si>
  <si>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</si>
  <si>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</si>
  <si>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</si>
  <si>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</si>
  <si>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</si>
  <si>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</si>
  <si>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</si>
  <si>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</si>
  <si>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</si>
  <si>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</si>
  <si>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</si>
  <si>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</si>
  <si>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</si>
  <si>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</si>
  <si>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</si>
  <si>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</si>
  <si>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</si>
  <si>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</si>
  <si>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</si>
  <si>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</si>
  <si>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</si>
  <si>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</si>
  <si>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</si>
  <si>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</si>
  <si>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</si>
  <si>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</si>
  <si>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</si>
  <si>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</si>
  <si>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</si>
  <si>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</si>
  <si>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</si>
  <si>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</si>
  <si>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</si>
  <si>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</si>
  <si>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</si>
  <si>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</si>
  <si>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</si>
  <si>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</si>
  <si>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</si>
  <si>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</si>
  <si>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</si>
  <si>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</si>
  <si>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</si>
  <si>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</si>
  <si>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</si>
  <si>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</si>
  <si>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</si>
  <si>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</si>
  <si>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</si>
  <si>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</si>
  <si>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</si>
  <si>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</si>
  <si>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</si>
  <si>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</si>
  <si>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</si>
  <si>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</si>
  <si>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</si>
  <si>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</si>
  <si>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</si>
  <si>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</si>
  <si>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</si>
  <si>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</si>
  <si>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</si>
  <si>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</si>
  <si>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</si>
  <si>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</si>
  <si>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</si>
  <si>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</si>
  <si>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</si>
  <si>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</si>
  <si>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</si>
  <si>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</si>
  <si>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</si>
  <si>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</si>
  <si>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</si>
  <si>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</si>
  <si>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</si>
  <si>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</si>
  <si>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</si>
  <si>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</si>
  <si>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</si>
  <si>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</si>
  <si>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</si>
  <si>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</si>
  <si>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</si>
  <si>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</si>
  <si>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</si>
  <si>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</si>
  <si>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</si>
  <si>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</si>
  <si>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</si>
  <si>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</si>
  <si>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</si>
  <si>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</si>
  <si>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</si>
  <si>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</si>
  <si>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</si>
  <si>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</si>
  <si>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</si>
  <si>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</si>
  <si>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</si>
  <si>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</si>
  <si>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</si>
  <si>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</si>
  <si>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</si>
  <si>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</si>
  <si>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</si>
  <si>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</si>
  <si>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</si>
  <si>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</si>
  <si>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</si>
  <si>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</si>
  <si>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</si>
  <si>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</si>
  <si>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</si>
  <si>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</si>
  <si>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</si>
  <si>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</si>
  <si>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</si>
  <si>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</si>
  <si>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</si>
  <si>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</si>
  <si>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</si>
  <si>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</si>
  <si>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</si>
  <si>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</si>
  <si>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</si>
  <si>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</si>
  <si>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</si>
  <si>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</si>
  <si>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</si>
  <si>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</si>
  <si>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</si>
  <si>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</si>
  <si>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</si>
  <si>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</si>
  <si>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</si>
  <si>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</si>
  <si>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</si>
  <si>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</si>
  <si>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</si>
  <si>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</si>
  <si>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</si>
  <si>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</si>
  <si>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</si>
  <si>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</si>
  <si>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</si>
  <si>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</si>
  <si>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</si>
  <si>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</si>
  <si>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</si>
  <si>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</si>
  <si>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</si>
  <si>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</si>
  <si>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</si>
  <si>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</si>
  <si>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</si>
  <si>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</si>
  <si>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</si>
  <si>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</si>
  <si>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</si>
  <si>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</si>
  <si>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</si>
  <si>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</si>
  <si>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</si>
  <si>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</si>
  <si>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</si>
  <si>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</si>
  <si>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</si>
  <si>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</si>
  <si>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</si>
  <si>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</si>
  <si>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</si>
  <si>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</si>
  <si>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</si>
  <si>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</si>
  <si>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</si>
  <si>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</si>
  <si>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</si>
  <si>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</si>
  <si>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</si>
  <si>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</si>
  <si>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</si>
  <si>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</si>
  <si>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</si>
  <si>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</si>
  <si>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</si>
  <si>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</si>
  <si>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</si>
  <si>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</si>
  <si>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</si>
  <si>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</si>
  <si>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</si>
  <si>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</si>
  <si>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</si>
  <si>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</si>
  <si>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</si>
  <si>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</si>
  <si>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</si>
  <si>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</si>
  <si>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</si>
  <si>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</si>
  <si>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</si>
  <si>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</si>
  <si>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</si>
  <si>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</si>
  <si>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</si>
  <si>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</si>
  <si>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</si>
  <si>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</si>
  <si>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</si>
  <si>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</si>
  <si>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</si>
  <si>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</si>
  <si>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</si>
  <si>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</si>
  <si>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</si>
  <si>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</si>
  <si>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</si>
  <si>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</si>
  <si>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</si>
  <si>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</si>
  <si>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</si>
  <si>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</si>
  <si>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</si>
  <si>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</si>
  <si>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</si>
  <si>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</si>
  <si>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</si>
  <si>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</si>
  <si>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</si>
  <si>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</si>
  <si>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</si>
  <si>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</si>
  <si>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</si>
  <si>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</si>
  <si>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</si>
  <si>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</si>
  <si>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</si>
  <si>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</si>
  <si>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</si>
  <si>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</si>
  <si>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</si>
  <si>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</si>
  <si>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</si>
  <si>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</si>
  <si>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</si>
  <si>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</si>
  <si>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</si>
  <si>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</si>
  <si>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</si>
  <si>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</si>
  <si>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</si>
  <si>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</si>
  <si>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</si>
  <si>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</si>
  <si>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</si>
  <si>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</si>
  <si>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</si>
  <si>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</si>
  <si>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</si>
  <si>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</si>
  <si>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</si>
  <si>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</si>
  <si>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</si>
  <si>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</si>
  <si>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</si>
  <si>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</si>
  <si>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</si>
  <si>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</si>
  <si>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</si>
  <si>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</si>
  <si>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</si>
  <si>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</si>
  <si>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</si>
  <si>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</si>
  <si>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</si>
  <si>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</si>
  <si>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</si>
  <si>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</si>
  <si>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</si>
  <si>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</si>
  <si>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</si>
  <si>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</si>
  <si>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</si>
  <si>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</si>
  <si>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</si>
  <si>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</si>
  <si>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</si>
  <si>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</si>
  <si>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</si>
  <si>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</si>
  <si>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</si>
  <si>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</si>
  <si>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</si>
  <si>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</si>
  <si>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</si>
  <si>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</si>
  <si>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</si>
  <si>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</si>
  <si>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</si>
  <si>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</si>
  <si>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</si>
  <si>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</si>
  <si>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</si>
  <si>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</si>
  <si>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</si>
  <si>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</si>
  <si>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</si>
  <si>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</si>
  <si>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</si>
  <si>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</si>
  <si>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</si>
  <si>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</si>
  <si>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</si>
  <si>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</si>
  <si>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</si>
  <si>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</si>
  <si>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</si>
  <si>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</si>
  <si>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</si>
  <si>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</si>
  <si>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</si>
  <si>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</si>
  <si>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</si>
  <si>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</si>
  <si>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</si>
  <si>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</si>
  <si>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</si>
  <si>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</si>
  <si>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</si>
  <si>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</si>
  <si>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</si>
  <si>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</si>
  <si>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</si>
  <si>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</si>
  <si>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</si>
  <si>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</si>
  <si>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</si>
  <si>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</si>
  <si>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</si>
  <si>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</si>
  <si>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</si>
  <si>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</si>
  <si>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</si>
  <si>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</si>
  <si>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</si>
  <si>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</si>
  <si>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</si>
  <si>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</si>
  <si>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</si>
  <si>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</si>
  <si>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</si>
  <si>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</si>
  <si>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</si>
  <si>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</si>
  <si>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</si>
  <si>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</si>
  <si>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</si>
  <si>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</si>
  <si>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</si>
  <si>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</si>
  <si>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</si>
  <si>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</si>
  <si>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</si>
  <si>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</si>
  <si>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</si>
  <si>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</si>
  <si>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</si>
  <si>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</si>
  <si>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</si>
  <si>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</si>
  <si>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</si>
  <si>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</si>
  <si>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</si>
  <si>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</si>
  <si>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</si>
  <si>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</si>
  <si>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</si>
  <si>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</si>
  <si>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</si>
  <si>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</si>
  <si>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</si>
  <si>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</si>
  <si>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</si>
  <si>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</si>
  <si>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</si>
  <si>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</si>
  <si>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</si>
  <si>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</si>
  <si>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</si>
  <si>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</si>
  <si>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</si>
  <si>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</si>
  <si>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</si>
  <si>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</si>
  <si>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</si>
  <si>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</si>
  <si>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</si>
  <si>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</si>
  <si>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</si>
  <si>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</si>
  <si>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</si>
  <si>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</si>
  <si>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</si>
  <si>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</si>
  <si>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</si>
  <si>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</si>
  <si>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</si>
  <si>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</si>
  <si>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</si>
  <si>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</si>
  <si>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</si>
  <si>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</si>
  <si>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</si>
  <si>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</si>
  <si>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</si>
  <si>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</si>
  <si>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</si>
  <si>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</si>
  <si>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</si>
  <si>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</si>
  <si>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</si>
  <si>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</si>
  <si>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</si>
  <si>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</si>
  <si>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</si>
  <si>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</si>
  <si>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</si>
  <si>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</si>
  <si>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</si>
  <si>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</si>
  <si>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</si>
  <si>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</si>
  <si>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</si>
  <si>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</si>
  <si>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</si>
  <si>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</si>
  <si>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</si>
  <si>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</si>
  <si>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</si>
  <si>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</si>
  <si>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</si>
  <si>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</si>
  <si>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</si>
  <si>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</si>
  <si>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</si>
  <si>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</si>
  <si>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</si>
  <si>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</si>
  <si>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</si>
  <si>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</si>
  <si>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</si>
  <si>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</si>
  <si>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</si>
  <si>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</si>
  <si>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</si>
  <si>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</si>
  <si>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</si>
  <si>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</si>
  <si>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</si>
  <si>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</si>
  <si>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</si>
  <si>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</si>
  <si>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</si>
  <si>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</si>
  <si>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</si>
  <si>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</si>
  <si>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</si>
  <si>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</si>
  <si>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</si>
  <si>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</si>
  <si>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</si>
  <si>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</si>
  <si>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</si>
  <si>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</si>
  <si>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</si>
  <si>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</si>
  <si>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</si>
  <si>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</si>
  <si>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</si>
  <si>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</si>
  <si>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</si>
  <si>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</si>
  <si>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</si>
  <si>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</si>
  <si>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</si>
  <si>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</si>
  <si>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</si>
  <si>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</si>
  <si>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</si>
  <si>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</si>
  <si>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</si>
  <si>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</si>
  <si>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</si>
  <si>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</si>
  <si>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</si>
  <si>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</si>
  <si>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</si>
  <si>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</si>
  <si>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</si>
  <si>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</si>
  <si>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</si>
  <si>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</si>
  <si>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</si>
  <si>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</si>
  <si>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</si>
  <si>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</si>
  <si>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</si>
  <si>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</si>
  <si>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</si>
  <si>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</si>
  <si>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</si>
  <si>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</si>
  <si>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</si>
  <si>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</si>
  <si>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</si>
  <si>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</si>
  <si>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</si>
  <si>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</si>
  <si>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</si>
  <si>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</si>
  <si>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</si>
  <si>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</si>
  <si>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</si>
  <si>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</si>
  <si>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</si>
  <si>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</si>
  <si>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</si>
  <si>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</si>
  <si>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</si>
  <si>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</si>
  <si>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</si>
  <si>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</si>
  <si>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</si>
  <si>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</si>
  <si>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</si>
  <si>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</si>
  <si>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</si>
  <si>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</si>
  <si>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</si>
  <si>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</si>
  <si>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</si>
  <si>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</si>
  <si>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</si>
  <si>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</si>
  <si>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</si>
  <si>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</si>
  <si>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</si>
  <si>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</si>
  <si>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</si>
  <si>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</si>
  <si>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</si>
  <si>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</si>
  <si>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</si>
  <si>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</si>
  <si>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</si>
  <si>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</si>
  <si>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</si>
  <si>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</si>
  <si>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</si>
  <si>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</si>
  <si>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</si>
  <si>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</si>
  <si>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</si>
  <si>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</si>
  <si>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</si>
  <si>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</si>
  <si>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</si>
  <si>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</si>
  <si>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</si>
  <si>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</si>
  <si>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</si>
  <si>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</si>
  <si>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</si>
  <si>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</si>
  <si>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</si>
  <si>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</si>
  <si>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</si>
  <si>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</si>
  <si>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</si>
  <si>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</si>
  <si>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</si>
  <si>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</si>
  <si>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</si>
  <si>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</si>
  <si>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</si>
  <si>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</si>
  <si>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</si>
  <si>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</si>
  <si>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</si>
  <si>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</si>
  <si>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</si>
  <si>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</si>
  <si>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</si>
  <si>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</si>
  <si>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</si>
  <si>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</si>
  <si>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</si>
  <si>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</si>
  <si>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</si>
  <si>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</si>
  <si>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</si>
  <si>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</si>
  <si>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</si>
  <si>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</si>
  <si>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</si>
  <si>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</si>
  <si>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</si>
  <si>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</si>
  <si>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</si>
  <si>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</si>
  <si>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</si>
  <si>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</si>
  <si>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</si>
  <si>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</si>
  <si>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</si>
  <si>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</si>
  <si>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</si>
  <si>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</si>
  <si>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</si>
  <si>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</si>
  <si>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</si>
  <si>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</si>
  <si>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</si>
  <si>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</si>
  <si>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</si>
  <si>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</si>
  <si>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</si>
  <si>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</si>
  <si>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</si>
  <si>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</si>
  <si>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</si>
  <si>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</si>
  <si>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</si>
  <si>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</si>
  <si>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</si>
  <si>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</si>
  <si>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</si>
  <si>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</si>
  <si>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</si>
  <si>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</si>
  <si>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</si>
  <si>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</si>
  <si>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</si>
  <si>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</si>
  <si>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</si>
  <si>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</si>
  <si>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</si>
  <si>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</si>
  <si>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</si>
  <si>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</si>
  <si>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</si>
  <si>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</si>
  <si>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</si>
  <si>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</si>
  <si>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</si>
  <si>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</si>
  <si>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</si>
  <si>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</si>
  <si>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</si>
  <si>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</si>
  <si>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</si>
  <si>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</si>
  <si>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</si>
  <si>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</si>
  <si>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</si>
  <si>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</si>
  <si>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</si>
  <si>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</si>
  <si>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</si>
  <si>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</si>
  <si>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</si>
  <si>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</si>
  <si>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</si>
  <si>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</si>
  <si>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</si>
  <si>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</si>
  <si>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</si>
  <si>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</si>
  <si>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</si>
  <si>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</si>
  <si>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</si>
  <si>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</si>
  <si>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</si>
  <si>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</si>
  <si>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</si>
  <si>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</si>
  <si>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</si>
  <si>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</si>
  <si>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</si>
  <si>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</si>
  <si>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</si>
  <si>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</si>
  <si>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</si>
  <si>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</si>
  <si>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</si>
  <si>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</si>
  <si>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</si>
  <si>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</si>
  <si>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</si>
  <si>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</si>
  <si>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</si>
  <si>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</si>
  <si>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</si>
  <si>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</si>
  <si>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</si>
  <si>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</si>
  <si>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</si>
  <si>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</si>
  <si>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</si>
  <si>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</si>
  <si>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</si>
  <si>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</si>
  <si>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</si>
  <si>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</si>
  <si>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</si>
  <si>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</si>
  <si>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</si>
  <si>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</si>
  <si>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</si>
  <si>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</si>
  <si>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</si>
  <si>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</si>
  <si>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</si>
  <si>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</si>
  <si>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</si>
  <si>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</si>
  <si>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</si>
  <si>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</si>
  <si>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</si>
  <si>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</si>
  <si>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</si>
  <si>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</si>
  <si>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</si>
  <si>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</si>
  <si>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</si>
  <si>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</si>
  <si>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</si>
  <si>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</si>
  <si>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</si>
  <si>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</si>
  <si>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</si>
  <si>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</si>
  <si>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</si>
  <si>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</si>
  <si>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</si>
  <si>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</si>
  <si>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</si>
  <si>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</si>
  <si>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</si>
  <si>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</si>
  <si>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</si>
  <si>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</si>
  <si>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</si>
  <si>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</si>
  <si>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</si>
  <si>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</si>
  <si>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</si>
  <si>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</si>
  <si>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</si>
  <si>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</si>
  <si>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</si>
  <si>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</si>
  <si>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</si>
  <si>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</si>
  <si>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</si>
  <si>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</si>
  <si>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</si>
  <si>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</si>
  <si>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</si>
  <si>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</si>
  <si>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</si>
  <si>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</si>
  <si>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</si>
  <si>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</si>
  <si>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</si>
  <si>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</si>
  <si>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</si>
  <si>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</si>
  <si>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</si>
  <si>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</si>
  <si>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</si>
  <si>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</si>
  <si>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</si>
  <si>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</si>
  <si>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</si>
  <si>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</si>
  <si>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</si>
  <si>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</si>
  <si>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</si>
  <si>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</si>
  <si>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</si>
  <si>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</si>
  <si>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</si>
  <si>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</si>
  <si>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</si>
  <si>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</si>
  <si>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</si>
  <si>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</si>
  <si>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</si>
  <si>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</si>
  <si>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</si>
  <si>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</si>
  <si>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</si>
  <si>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</si>
  <si>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</si>
  <si>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</si>
  <si>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</si>
  <si>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</si>
  <si>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</si>
  <si>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</si>
  <si>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</si>
  <si>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</si>
  <si>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</si>
  <si>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</si>
  <si>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</si>
  <si>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</si>
  <si>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</si>
  <si>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</si>
  <si>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</si>
  <si>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</si>
  <si>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</si>
  <si>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</si>
  <si>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</si>
  <si>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</si>
  <si>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</si>
  <si>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</si>
  <si>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</si>
  <si>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</si>
  <si>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</si>
  <si>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</si>
  <si>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</si>
  <si>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</si>
  <si>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</si>
  <si>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</si>
  <si>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</si>
  <si>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</si>
  <si>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</si>
  <si>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</si>
  <si>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</si>
  <si>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</si>
  <si>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</si>
  <si>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</si>
  <si>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</si>
  <si>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</si>
  <si>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</si>
  <si>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</si>
  <si>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</si>
  <si>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</si>
  <si>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</si>
  <si>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</si>
  <si>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</si>
  <si>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</si>
  <si>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</si>
  <si>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</si>
  <si>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</si>
  <si>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</si>
  <si>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</si>
  <si>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</si>
  <si>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</si>
  <si>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</si>
  <si>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</si>
  <si>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</si>
  <si>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</si>
  <si>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</si>
  <si>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</si>
  <si>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</si>
  <si>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</si>
  <si>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</si>
  <si>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</si>
  <si>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</si>
  <si>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</si>
  <si>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</si>
  <si>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</si>
  <si>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</si>
  <si>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</si>
  <si>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</si>
  <si>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</si>
  <si>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</si>
  <si>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</si>
  <si>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</si>
  <si>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</si>
  <si>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</si>
  <si>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</si>
  <si>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</si>
  <si>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</si>
  <si>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</si>
  <si>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</si>
  <si>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</si>
  <si>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</si>
  <si>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</si>
  <si>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</si>
  <si>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</si>
  <si>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</si>
  <si>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</si>
  <si>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</si>
  <si>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</si>
  <si>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</si>
  <si>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</si>
  <si>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</si>
  <si>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</si>
  <si>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</si>
  <si>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</si>
  <si>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</si>
  <si>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</si>
  <si>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</si>
  <si>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</si>
  <si>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</si>
  <si>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</si>
  <si>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</si>
  <si>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</si>
  <si>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</si>
  <si>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</si>
  <si>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</si>
  <si>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</si>
  <si>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</si>
  <si>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</si>
  <si>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</si>
  <si>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</si>
  <si>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</si>
  <si>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</si>
  <si>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</si>
  <si>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</si>
  <si>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</si>
  <si>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</si>
  <si>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</si>
  <si>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</si>
  <si>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</si>
  <si>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</si>
  <si>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</si>
  <si>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</si>
  <si>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</si>
  <si>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</si>
  <si>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</si>
  <si>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</si>
  <si>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</si>
  <si>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</si>
  <si>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</si>
  <si>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</si>
  <si>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</si>
  <si>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</si>
  <si>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</si>
  <si>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</si>
  <si>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</si>
  <si>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</si>
  <si>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</si>
  <si>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</si>
  <si>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</si>
  <si>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</si>
  <si>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</si>
  <si>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</si>
  <si>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</si>
  <si>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</si>
  <si>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</si>
  <si>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</si>
  <si>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</si>
  <si>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</si>
  <si>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</si>
  <si>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</si>
  <si>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</si>
  <si>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</si>
  <si>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</si>
  <si>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</si>
  <si>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</si>
  <si>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</si>
  <si>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</si>
  <si>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</si>
  <si>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</si>
  <si>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</si>
  <si>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</si>
  <si>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</si>
  <si>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</si>
  <si>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</si>
  <si>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</si>
  <si>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</si>
  <si>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</si>
  <si>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</si>
  <si>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</si>
  <si>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</si>
  <si>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</si>
  <si>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</si>
  <si>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</si>
  <si>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</si>
  <si>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</si>
  <si>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</si>
  <si>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</si>
  <si>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</si>
  <si>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</si>
  <si>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</si>
  <si>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</si>
  <si>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</si>
  <si>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</si>
  <si>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</si>
  <si>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</si>
  <si>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</si>
  <si>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</si>
  <si>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</si>
  <si>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</si>
  <si>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</si>
  <si>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</si>
  <si>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</si>
  <si>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</si>
  <si>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</si>
  <si>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</si>
  <si>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</si>
  <si>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</si>
  <si>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</si>
  <si>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</si>
  <si>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</si>
  <si>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</si>
  <si>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</si>
  <si>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</si>
  <si>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</si>
  <si>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</si>
  <si>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</si>
  <si>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</si>
  <si>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</si>
  <si>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</si>
  <si>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</si>
  <si>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</si>
  <si>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</si>
  <si>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</si>
  <si>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</si>
  <si>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</si>
  <si>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</si>
  <si>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</si>
  <si>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</si>
  <si>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</si>
  <si>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</si>
  <si>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</si>
  <si>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</si>
  <si>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</si>
  <si>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</si>
  <si>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</si>
  <si>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</si>
  <si>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</si>
  <si>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</si>
  <si>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</si>
  <si>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</si>
  <si>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</si>
  <si>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</si>
  <si>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</si>
  <si>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</si>
  <si>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</si>
  <si>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</si>
  <si>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</si>
  <si>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</si>
  <si>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</si>
  <si>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</si>
  <si>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</si>
  <si>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</si>
  <si>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</si>
  <si>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</si>
  <si>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</si>
  <si>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</si>
  <si>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</si>
  <si>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</si>
  <si>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</si>
  <si>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</si>
  <si>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</si>
  <si>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</si>
  <si>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</si>
  <si>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</si>
  <si>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</si>
  <si>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</si>
  <si>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</si>
  <si>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</si>
  <si>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</si>
  <si>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</si>
  <si>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</si>
  <si>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</si>
  <si>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</si>
  <si>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</si>
  <si>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</si>
  <si>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</si>
  <si>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</si>
  <si>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</si>
  <si>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</si>
  <si>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</si>
  <si>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</si>
  <si>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</si>
  <si>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</si>
  <si>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</si>
  <si>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</si>
  <si>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</si>
  <si>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</si>
  <si>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</si>
  <si>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</si>
  <si>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</si>
  <si>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</si>
  <si>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</si>
  <si>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</si>
  <si>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</si>
  <si>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</si>
  <si>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</si>
  <si>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</si>
  <si>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</si>
  <si>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</si>
  <si>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</si>
  <si>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</si>
  <si>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</si>
  <si>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</si>
  <si>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</si>
  <si>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</si>
  <si>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</si>
  <si>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</si>
  <si>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</si>
  <si>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</si>
  <si>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</si>
  <si>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</si>
  <si>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</si>
  <si>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</si>
  <si>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</si>
  <si>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</si>
  <si>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</si>
  <si>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</si>
  <si>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</si>
  <si>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</si>
  <si>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</si>
  <si>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</si>
  <si>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</si>
  <si>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</si>
  <si>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</si>
  <si>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</si>
  <si>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</si>
  <si>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</si>
  <si>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</si>
  <si>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</si>
  <si>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</si>
  <si>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</si>
  <si>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</si>
  <si>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</si>
  <si>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</si>
  <si>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</si>
  <si>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</si>
  <si>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</si>
  <si>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</si>
  <si>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</si>
  <si>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</si>
  <si>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</si>
  <si>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</si>
  <si>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</si>
  <si>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</si>
  <si>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</si>
  <si>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</si>
  <si>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</si>
  <si>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</si>
  <si>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</si>
  <si>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</si>
  <si>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</si>
  <si>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</si>
  <si>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</si>
  <si>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</si>
  <si>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</si>
  <si>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</si>
  <si>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</si>
  <si>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</si>
  <si>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</si>
  <si>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</si>
  <si>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</si>
  <si>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</si>
  <si>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</si>
  <si>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</si>
  <si>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</si>
  <si>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</si>
  <si>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</si>
  <si>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</si>
  <si>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</si>
  <si>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</si>
  <si>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</si>
  <si>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</si>
  <si>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</si>
  <si>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</si>
  <si>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</si>
  <si>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</si>
  <si>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</si>
  <si>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</si>
  <si>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</si>
  <si>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</si>
  <si>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</si>
  <si>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</si>
  <si>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</si>
  <si>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</si>
  <si>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</si>
  <si>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</si>
  <si>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</si>
  <si>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</si>
  <si>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</si>
  <si>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</si>
  <si>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</si>
  <si>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</si>
  <si>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</si>
  <si>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</si>
  <si>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</si>
  <si>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</si>
  <si>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</si>
  <si>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</si>
  <si>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</si>
  <si>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</si>
  <si>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</si>
  <si>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</si>
  <si>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</si>
  <si>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</si>
  <si>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</si>
  <si>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</si>
  <si>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</si>
  <si>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</si>
  <si>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</si>
  <si>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</si>
  <si>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</si>
  <si>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</si>
  <si>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</si>
  <si>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</si>
  <si>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</si>
  <si>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</si>
  <si>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</si>
  <si>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</si>
  <si>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</si>
  <si>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</si>
  <si>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</si>
  <si>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</si>
  <si>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</si>
  <si>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</si>
  <si>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</si>
  <si>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</si>
  <si>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</si>
  <si>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</si>
  <si>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</si>
  <si>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</si>
  <si>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</si>
  <si>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</si>
  <si>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</si>
  <si>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</si>
  <si>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</si>
  <si>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</si>
  <si>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</si>
  <si>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</si>
  <si>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</si>
  <si>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</si>
  <si>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</si>
  <si>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</si>
  <si>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</si>
  <si>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</si>
  <si>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</si>
  <si>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</si>
  <si>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</si>
  <si>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</si>
  <si>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</si>
  <si>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</si>
  <si>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</si>
  <si>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</si>
  <si>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</si>
  <si>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</si>
  <si>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</si>
  <si>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</si>
  <si>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</si>
  <si>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</si>
  <si>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</si>
  <si>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</si>
  <si>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</si>
  <si>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</si>
  <si>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</si>
  <si>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</si>
  <si>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</si>
  <si>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</si>
  <si>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</si>
  <si>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</si>
  <si>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</si>
  <si>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</si>
  <si>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</si>
  <si>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</si>
  <si>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</si>
  <si>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</si>
  <si>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</si>
  <si>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</si>
  <si>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</si>
  <si>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</si>
  <si>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</si>
  <si>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</si>
  <si>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</si>
  <si>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</si>
  <si>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</si>
  <si>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</si>
  <si>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</si>
  <si>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</si>
  <si>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</si>
  <si>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</si>
  <si>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</si>
  <si>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</si>
  <si>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</si>
  <si>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</si>
  <si>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</si>
  <si>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</si>
  <si>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</si>
  <si>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</si>
  <si>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</si>
  <si>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</si>
  <si>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</si>
  <si>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</si>
  <si>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</si>
  <si>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</si>
  <si>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</si>
  <si>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</si>
  <si>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</si>
  <si>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</si>
  <si>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</si>
  <si>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</si>
  <si>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</si>
  <si>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</si>
  <si>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</si>
  <si>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</si>
  <si>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</si>
  <si>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</si>
  <si>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</si>
  <si>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</si>
  <si>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</si>
  <si>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</si>
  <si>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</si>
  <si>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</si>
  <si>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</si>
  <si>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</si>
  <si>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</si>
  <si>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</si>
  <si>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</si>
  <si>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</si>
  <si>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</si>
  <si>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</si>
  <si>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</si>
  <si>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</si>
  <si>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</si>
  <si>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</si>
  <si>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</si>
  <si>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</si>
  <si>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</si>
  <si>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</si>
  <si>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</si>
  <si>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</si>
  <si>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</si>
  <si>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</si>
  <si>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</si>
  <si>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</si>
  <si>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</si>
  <si>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</si>
  <si>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</si>
  <si>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</si>
  <si>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</si>
  <si>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</si>
  <si>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</si>
  <si>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</si>
  <si>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</si>
  <si>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</si>
  <si>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</si>
  <si>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</si>
  <si>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</si>
  <si>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</si>
  <si>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</si>
  <si>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</si>
  <si>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</si>
  <si>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</si>
  <si>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</si>
  <si>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</si>
  <si>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</si>
  <si>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</si>
  <si>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</si>
  <si>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</si>
  <si>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</si>
  <si>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</si>
  <si>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</si>
  <si>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</si>
  <si>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</si>
  <si>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</si>
  <si>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</si>
  <si>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</si>
  <si>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</si>
  <si>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</si>
  <si>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</si>
  <si>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</si>
  <si>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</si>
  <si>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</si>
  <si>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</si>
  <si>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</si>
  <si>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</si>
  <si>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</si>
  <si>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</si>
  <si>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</si>
  <si>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</si>
  <si>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</si>
  <si>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</si>
  <si>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</si>
  <si>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</si>
  <si>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</si>
  <si>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</si>
  <si>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</si>
  <si>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</si>
  <si>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</si>
  <si>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</si>
  <si>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</si>
  <si>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</si>
  <si>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</si>
  <si>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</si>
  <si>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</si>
  <si>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</si>
  <si>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</si>
  <si>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</si>
  <si>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</si>
  <si>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</si>
  <si>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</si>
  <si>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</si>
  <si>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</si>
  <si>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</si>
  <si>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</si>
  <si>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</si>
  <si>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</si>
  <si>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</si>
  <si>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</si>
  <si>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</si>
  <si>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</si>
  <si>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</si>
  <si>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</si>
  <si>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</si>
  <si>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</si>
  <si>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</si>
  <si>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</si>
  <si>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</si>
  <si>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</si>
  <si>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</si>
  <si>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</si>
  <si>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</si>
  <si>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</si>
  <si>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</si>
  <si>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</si>
  <si>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</si>
  <si>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</si>
  <si>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</si>
  <si>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</si>
  <si>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</si>
  <si>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</si>
  <si>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</si>
  <si>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</si>
  <si>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</si>
  <si>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</si>
  <si>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</si>
  <si>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</si>
  <si>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</si>
  <si>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</si>
  <si>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</si>
  <si>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</si>
  <si>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</si>
  <si>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</si>
  <si>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</si>
  <si>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</si>
  <si>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</si>
  <si>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</si>
  <si>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</si>
  <si>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</si>
  <si>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</si>
  <si>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</si>
  <si>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</si>
  <si>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</si>
  <si>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</si>
  <si>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</si>
  <si>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</si>
  <si>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</si>
  <si>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</si>
  <si>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</si>
  <si>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</si>
  <si>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</si>
  <si>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</si>
  <si>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</si>
  <si>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</si>
  <si>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</si>
  <si>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</si>
  <si>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</si>
  <si>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</si>
  <si>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</si>
  <si>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</si>
  <si>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</si>
  <si>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</si>
  <si>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</si>
  <si>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</si>
  <si>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</si>
  <si>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</si>
  <si>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</si>
  <si>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</si>
  <si>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</si>
  <si>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</si>
  <si>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</si>
  <si>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</si>
  <si>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</si>
  <si>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</si>
  <si>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</si>
  <si>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</si>
  <si>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</si>
  <si>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</si>
  <si>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</si>
  <si>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</si>
  <si>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</si>
  <si>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</si>
  <si>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</si>
  <si>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</si>
  <si>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</si>
  <si>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</si>
  <si>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</si>
  <si>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</si>
  <si>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</si>
  <si>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</si>
  <si>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</si>
  <si>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</si>
  <si>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</si>
  <si>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</si>
  <si>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</si>
  <si>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</si>
  <si>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</si>
  <si>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</si>
  <si>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</si>
  <si>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</si>
  <si>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</si>
  <si>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</si>
  <si>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</si>
  <si>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</si>
  <si>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</si>
  <si>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</si>
  <si>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</si>
  <si>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</si>
  <si>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</si>
  <si>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</si>
  <si>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</si>
  <si>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</si>
  <si>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</si>
  <si>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</si>
  <si>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</si>
  <si>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</si>
  <si>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</si>
  <si>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</si>
  <si>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</si>
  <si>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</si>
  <si>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</si>
  <si>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</si>
  <si>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</si>
  <si>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</si>
  <si>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</si>
  <si>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</si>
  <si>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</si>
  <si>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</si>
  <si>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</si>
  <si>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</si>
  <si>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</si>
  <si>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</si>
  <si>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</si>
  <si>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</si>
  <si>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</si>
  <si>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</si>
  <si>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</si>
  <si>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</si>
  <si>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</si>
  <si>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</si>
  <si>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</si>
  <si>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</si>
  <si>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</si>
  <si>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</si>
  <si>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</si>
  <si>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</si>
  <si>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</si>
  <si>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</si>
  <si>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</si>
  <si>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</si>
  <si>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</si>
  <si>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</si>
  <si>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</si>
  <si>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</si>
  <si>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</si>
  <si>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</si>
  <si>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</si>
  <si>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</si>
  <si>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</si>
  <si>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</si>
  <si>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</si>
  <si>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</si>
  <si>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</si>
  <si>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</si>
  <si>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</si>
  <si>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</si>
  <si>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</si>
  <si>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</si>
  <si>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</si>
  <si>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</si>
  <si>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</si>
  <si>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</si>
  <si>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</si>
  <si>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</si>
  <si>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</si>
  <si>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</si>
  <si>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</si>
  <si>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</si>
  <si>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</si>
  <si>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</si>
  <si>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</si>
  <si>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</si>
  <si>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</si>
  <si>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</si>
  <si>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</si>
  <si>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</si>
  <si>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</si>
  <si>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</si>
  <si>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</si>
  <si>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</si>
  <si>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</si>
  <si>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</si>
  <si>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</si>
  <si>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</si>
  <si>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</si>
  <si>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</si>
  <si>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</si>
  <si>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</si>
  <si>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</si>
  <si>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</si>
  <si>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</si>
  <si>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</si>
  <si>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</si>
  <si>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</si>
  <si>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</si>
  <si>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</si>
  <si>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</si>
  <si>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</si>
  <si>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</si>
  <si>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</si>
  <si>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</si>
  <si>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</si>
  <si>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</si>
  <si>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</si>
  <si>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</si>
  <si>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</si>
  <si>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</si>
  <si>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</si>
  <si>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</si>
  <si>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</si>
  <si>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</si>
  <si>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</si>
  <si>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</si>
  <si>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</si>
  <si>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</si>
  <si>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</si>
  <si>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</si>
  <si>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</si>
  <si>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</si>
  <si>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</si>
  <si>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</si>
  <si>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</si>
  <si>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</si>
  <si>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</si>
  <si>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</si>
  <si>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</si>
  <si>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</si>
  <si>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</si>
  <si>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</si>
  <si>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</si>
  <si>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</si>
  <si>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</si>
  <si>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</si>
  <si>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</si>
  <si>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</si>
  <si>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</si>
  <si>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</si>
  <si>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</si>
  <si>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</si>
  <si>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</si>
  <si>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</si>
  <si>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</si>
  <si>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</si>
  <si>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</si>
  <si>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</si>
  <si>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</si>
  <si>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</si>
  <si>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</si>
  <si>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</si>
  <si>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</si>
  <si>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</si>
  <si>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</si>
  <si>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</si>
  <si>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</si>
  <si>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</si>
  <si>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</si>
  <si>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</si>
  <si>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</si>
  <si>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</si>
  <si>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</si>
  <si>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</si>
  <si>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</si>
  <si>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</si>
  <si>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</si>
  <si>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</si>
  <si>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</si>
  <si>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</si>
  <si>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</si>
  <si>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</si>
  <si>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</si>
  <si>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</si>
  <si>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</si>
  <si>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</si>
  <si>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</si>
  <si>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</si>
  <si>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</si>
  <si>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</si>
  <si>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</si>
  <si>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</si>
  <si>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</si>
  <si>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</si>
  <si>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</si>
  <si>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</si>
  <si>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</si>
  <si>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</si>
  <si>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</si>
  <si>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</si>
  <si>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</si>
  <si>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</si>
  <si>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</si>
  <si>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</si>
  <si>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</si>
  <si>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</si>
  <si>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</si>
  <si>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</si>
  <si>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</si>
  <si>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</si>
  <si>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</si>
  <si>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</si>
  <si>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</si>
  <si>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</si>
  <si>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</si>
  <si>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</si>
  <si>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</si>
  <si>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</si>
  <si>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</si>
  <si>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</si>
  <si>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</si>
  <si>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</si>
  <si>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</si>
  <si>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</si>
  <si>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</si>
  <si>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</si>
  <si>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</si>
  <si>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</si>
  <si>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</si>
  <si>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</si>
  <si>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</si>
  <si>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</si>
  <si>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</si>
  <si>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</si>
  <si>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</si>
  <si>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</si>
  <si>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</si>
  <si>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</si>
  <si>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</si>
  <si>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</si>
  <si>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</si>
  <si>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</si>
  <si>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</si>
  <si>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</si>
  <si>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</si>
  <si>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</si>
  <si>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</si>
  <si>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</si>
  <si>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</si>
  <si>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</si>
  <si>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</si>
  <si>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</si>
  <si>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</si>
  <si>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</si>
  <si>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</si>
  <si>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</si>
  <si>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</si>
  <si>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</si>
  <si>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</si>
  <si>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</si>
  <si>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</si>
  <si>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</si>
  <si>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</si>
  <si>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</si>
  <si>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</si>
  <si>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</si>
  <si>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</si>
  <si>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</si>
  <si>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</si>
  <si>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</si>
  <si>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</si>
  <si>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</si>
  <si>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</si>
  <si>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</si>
  <si>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</si>
  <si>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</si>
  <si>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</si>
  <si>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</si>
  <si>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</si>
  <si>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</si>
  <si>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</si>
  <si>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</si>
  <si>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</si>
  <si>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</si>
  <si>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</si>
  <si>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</si>
  <si>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</si>
  <si>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</si>
  <si>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</si>
  <si>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</si>
  <si>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</si>
  <si>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</si>
  <si>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</si>
  <si>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</si>
  <si>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</si>
  <si>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</si>
  <si>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</si>
  <si>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</si>
  <si>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</si>
  <si>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</si>
  <si>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</si>
  <si>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</si>
  <si>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</si>
  <si>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</si>
  <si>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</si>
  <si>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</si>
  <si>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</si>
  <si>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</si>
  <si>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</si>
  <si>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</si>
  <si>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</si>
  <si>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</si>
  <si>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</si>
  <si>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</si>
  <si>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</si>
  <si>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</si>
  <si>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</si>
  <si>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</si>
  <si>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</si>
  <si>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</si>
  <si>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</si>
  <si>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</si>
  <si>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</si>
  <si>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</si>
  <si>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</si>
  <si>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</si>
  <si>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</si>
  <si>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</si>
  <si>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</si>
  <si>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</si>
  <si>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</si>
  <si>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</si>
  <si>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</si>
  <si>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</si>
  <si>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</si>
  <si>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</si>
  <si>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</si>
  <si>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</si>
  <si>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</si>
  <si>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</si>
  <si>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</si>
  <si>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</si>
  <si>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</si>
  <si>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</si>
  <si>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</si>
  <si>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</si>
  <si>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</si>
  <si>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</si>
  <si>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</si>
  <si>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</si>
  <si>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</si>
  <si>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</si>
  <si>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</si>
  <si>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</si>
  <si>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</si>
  <si>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</si>
  <si>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</si>
  <si>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</si>
  <si>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</si>
  <si>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</si>
  <si>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</si>
  <si>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</si>
  <si>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</si>
  <si>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</si>
  <si>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</si>
  <si>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</si>
  <si>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</si>
  <si>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</si>
  <si>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</si>
  <si>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</si>
  <si>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</si>
  <si>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</si>
  <si>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</si>
  <si>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</si>
  <si>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</si>
  <si>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</si>
  <si>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</si>
  <si>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</si>
  <si>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</si>
  <si>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</si>
  <si>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</si>
  <si>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</si>
  <si>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</si>
  <si>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</si>
  <si>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</si>
  <si>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</si>
  <si>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</si>
  <si>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</si>
  <si>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</si>
  <si>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</si>
  <si>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</si>
  <si>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</si>
  <si>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</si>
  <si>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</si>
  <si>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</si>
  <si>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</si>
  <si>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</si>
  <si>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</si>
  <si>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</si>
  <si>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</si>
  <si>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</si>
  <si>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</si>
  <si>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</si>
  <si>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</si>
  <si>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</si>
  <si>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</si>
  <si>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</si>
  <si>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</si>
  <si>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</si>
  <si>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</si>
  <si>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</si>
  <si>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</si>
  <si>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</si>
  <si>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</si>
  <si>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</si>
  <si>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</si>
  <si>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</si>
  <si>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</si>
  <si>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</si>
  <si>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</si>
  <si>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</si>
  <si>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</si>
  <si>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</si>
  <si>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</si>
  <si>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</si>
  <si>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</si>
  <si>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</si>
  <si>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</si>
  <si>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</si>
  <si>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</si>
  <si>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</si>
  <si>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</si>
  <si>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</si>
  <si>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</si>
  <si>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</si>
  <si>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</si>
  <si>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</si>
  <si>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</si>
  <si>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</si>
  <si>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</si>
  <si>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</si>
  <si>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</si>
  <si>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</si>
  <si>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</si>
  <si>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</si>
  <si>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</si>
  <si>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</si>
  <si>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</si>
  <si>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</si>
  <si>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</si>
  <si>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</si>
  <si>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</si>
  <si>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</si>
  <si>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</si>
  <si>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</si>
  <si>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</si>
  <si>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</si>
  <si>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</si>
  <si>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</si>
  <si>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</si>
  <si>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</si>
  <si>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</si>
  <si>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</si>
  <si>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</si>
  <si>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</si>
  <si>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</si>
  <si>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</si>
  <si>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</si>
  <si>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</si>
  <si>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</si>
  <si>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</si>
  <si>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</si>
  <si>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</si>
  <si>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</si>
  <si>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</si>
  <si>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</si>
  <si>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</si>
  <si>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</si>
  <si>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</si>
  <si>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</si>
  <si>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</si>
  <si>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</si>
  <si>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</si>
  <si>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</si>
  <si>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</si>
  <si>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</si>
  <si>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</si>
  <si>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</si>
  <si>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</si>
  <si>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</si>
  <si>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</si>
  <si>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</si>
  <si>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</si>
  <si>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</si>
  <si>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</si>
  <si>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</si>
  <si>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</si>
  <si>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</si>
  <si>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</si>
  <si>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</si>
  <si>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</si>
  <si>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</si>
  <si>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</si>
  <si>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</si>
  <si>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</si>
  <si>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</si>
  <si>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</si>
  <si>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</si>
  <si>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</si>
  <si>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</si>
  <si>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</si>
  <si>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</si>
  <si>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</si>
  <si>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</si>
  <si>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</si>
  <si>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</si>
  <si>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</si>
  <si>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</si>
  <si>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</si>
  <si>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</si>
  <si>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</si>
  <si>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</si>
  <si>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</si>
  <si>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</si>
  <si>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</si>
  <si>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</si>
  <si>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</si>
  <si>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</si>
  <si>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</si>
  <si>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</si>
  <si>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</si>
  <si>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</si>
  <si>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</si>
  <si>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</si>
  <si>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</si>
  <si>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</si>
  <si>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</si>
  <si>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</si>
  <si>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</si>
  <si>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</si>
  <si>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</si>
  <si>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</si>
  <si>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</si>
  <si>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</si>
  <si>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</si>
  <si>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住宅</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</si>
  <si>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</si>
  <si>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</si>
  <si>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</si>
  <si>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</si>
  <si>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</si>
  <si>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</si>
  <si>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单位面积地价</t>
  </si>
  <si>
    <t>按租金收入计税</t>
  </si>
  <si>
    <t>次干道</t>
  </si>
  <si>
    <t>支路</t>
    <phoneticPr fontId="21" type="noConversion"/>
  </si>
  <si>
    <t>次干道</t>
    <phoneticPr fontId="21"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</si>
  <si>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</si>
  <si>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</si>
  <si>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</si>
  <si>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</si>
  <si>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</si>
  <si>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</si>
  <si>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</si>
  <si>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</si>
  <si>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</si>
  <si>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</si>
  <si>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</si>
  <si>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</si>
  <si>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</si>
  <si>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</si>
  <si>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</si>
  <si>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3"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</si>
  <si>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</si>
  <si>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</si>
  <si>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</si>
  <si>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</si>
  <si>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</si>
  <si>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</si>
  <si>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</si>
  <si>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</si>
  <si>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</si>
  <si>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</si>
  <si>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</si>
  <si>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</si>
  <si>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</si>
  <si>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</si>
  <si>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</si>
  <si>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</si>
  <si>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</si>
  <si>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</si>
  <si>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</si>
  <si>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</si>
  <si>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</si>
  <si>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</si>
  <si>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</si>
  <si>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</si>
  <si>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</si>
  <si>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</si>
  <si>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</si>
  <si>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</si>
  <si>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</si>
  <si>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</si>
  <si>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</si>
  <si>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</si>
  <si>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</si>
  <si>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</si>
  <si>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</si>
  <si>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</si>
  <si>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</si>
  <si>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</si>
  <si>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</si>
  <si>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</si>
  <si>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</si>
  <si>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</si>
  <si>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</si>
  <si>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</si>
  <si>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</si>
  <si>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</si>
  <si>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</si>
  <si>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</si>
  <si>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</si>
  <si>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</si>
  <si>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</si>
  <si>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</si>
  <si>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</si>
  <si>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</si>
  <si>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3" type="noConversion"/>
  </si>
  <si>
    <t>附表:</t>
    <phoneticPr fontId="3" type="noConversion"/>
  </si>
  <si>
    <t>数据更新日期：2018.9.29</t>
    <phoneticPr fontId="3" type="noConversion"/>
  </si>
  <si>
    <t>序号</t>
    <phoneticPr fontId="3" type="noConversion"/>
  </si>
  <si>
    <t>宗地位置</t>
    <phoneticPr fontId="3" type="noConversion"/>
  </si>
  <si>
    <t>宗地编号</t>
    <phoneticPr fontId="3" type="noConversion"/>
  </si>
  <si>
    <t>土地证号</t>
    <phoneticPr fontId="3" type="noConversion"/>
  </si>
  <si>
    <t>出让面积(㎡)</t>
    <phoneticPr fontId="3" type="noConversion"/>
  </si>
  <si>
    <t>出让面积(亩)</t>
    <phoneticPr fontId="3" type="noConversion"/>
  </si>
  <si>
    <t>建筑面积</t>
    <phoneticPr fontId="233" type="noConversion"/>
  </si>
  <si>
    <t>江油市青莲镇太华村六组</t>
    <phoneticPr fontId="3" type="noConversion"/>
  </si>
  <si>
    <t>C-05-02地块</t>
    <phoneticPr fontId="3" type="noConversion"/>
  </si>
  <si>
    <t>川（2016）江油市不动产权第0005206</t>
  </si>
  <si>
    <t>江油市青莲镇太华村三组</t>
    <phoneticPr fontId="3" type="noConversion"/>
  </si>
  <si>
    <t>C-02-01地块</t>
    <phoneticPr fontId="3" type="noConversion"/>
  </si>
  <si>
    <t>川（2016）江油市不动产权第0005204</t>
  </si>
  <si>
    <t>江油市青莲镇裕光村七组</t>
    <phoneticPr fontId="3" type="noConversion"/>
  </si>
  <si>
    <t>B-01-05地块</t>
    <phoneticPr fontId="3" type="noConversion"/>
  </si>
  <si>
    <t>川（2016)江油市不动产权第0005205</t>
  </si>
  <si>
    <t>江油市青莲镇太华村六组、月圆村五组</t>
    <phoneticPr fontId="3" type="noConversion"/>
  </si>
  <si>
    <t>C-05-03地块</t>
    <phoneticPr fontId="3" type="noConversion"/>
  </si>
  <si>
    <t>川（2016)江油市不动产权第0005389</t>
  </si>
  <si>
    <t>江油市青莲镇裕光村七组、太华村三、四组</t>
    <phoneticPr fontId="3" type="noConversion"/>
  </si>
  <si>
    <t>C-01-05地块</t>
    <phoneticPr fontId="3" type="noConversion"/>
  </si>
  <si>
    <t>川（2016）江油市不动产权第0005379</t>
  </si>
  <si>
    <t>C-05-08地块</t>
    <phoneticPr fontId="3" type="noConversion"/>
  </si>
  <si>
    <t>川（2016）江油市不动产权第0005374</t>
  </si>
  <si>
    <t>江油市青莲镇诗仙村二、三组</t>
    <phoneticPr fontId="3" type="noConversion"/>
  </si>
  <si>
    <t>D-01-02地块</t>
    <phoneticPr fontId="3" type="noConversion"/>
  </si>
  <si>
    <t>川（2016）江油市不动产权第0005198</t>
  </si>
  <si>
    <t>江油市青莲镇诗仙村三、四组</t>
    <phoneticPr fontId="3" type="noConversion"/>
  </si>
  <si>
    <t>D-02-04地块</t>
    <phoneticPr fontId="3" type="noConversion"/>
  </si>
  <si>
    <t>川（2016)江油市不动产权第0005199</t>
  </si>
  <si>
    <t>江油市青莲镇文丰村二、三、五组</t>
    <phoneticPr fontId="3" type="noConversion"/>
  </si>
  <si>
    <t>A-09-01地块</t>
    <phoneticPr fontId="3" type="noConversion"/>
  </si>
  <si>
    <t>川（2016)江油市不动产权第0005375</t>
  </si>
  <si>
    <t>江油市青莲镇太华村四组</t>
    <phoneticPr fontId="3" type="noConversion"/>
  </si>
  <si>
    <t>A-28-04地块</t>
    <phoneticPr fontId="3" type="noConversion"/>
  </si>
  <si>
    <t>川（2016）江油市不动产权第0005200</t>
  </si>
  <si>
    <t>江油市青莲镇太华村四、五组</t>
    <phoneticPr fontId="3" type="noConversion"/>
  </si>
  <si>
    <t>A-28-02地块</t>
    <phoneticPr fontId="3" type="noConversion"/>
  </si>
  <si>
    <t>川（2016）江油市不动产权第0005201</t>
  </si>
  <si>
    <t>A-28-01地块</t>
    <phoneticPr fontId="3" type="noConversion"/>
  </si>
  <si>
    <t>川（2016）江油市不动产权第0005202</t>
  </si>
  <si>
    <t>江油市青莲镇文丰村二、三组</t>
    <phoneticPr fontId="3" type="noConversion"/>
  </si>
  <si>
    <t>A-08-02地块</t>
    <phoneticPr fontId="3" type="noConversion"/>
  </si>
  <si>
    <t>川（2016）江油市不动产权第0005203</t>
  </si>
  <si>
    <t>江油市青莲镇文丰村二组、三组、太华村五组</t>
    <phoneticPr fontId="3" type="noConversion"/>
  </si>
  <si>
    <t>A-08-03地块</t>
    <phoneticPr fontId="3" type="noConversion"/>
  </si>
  <si>
    <t>川（2016）江油市不动产权第0005378</t>
  </si>
  <si>
    <t>A-12-01地块</t>
    <phoneticPr fontId="3" type="noConversion"/>
  </si>
  <si>
    <t>川（2016）江油市不动产权第0005380</t>
  </si>
  <si>
    <t>江油市青莲月圆村二、八组</t>
    <phoneticPr fontId="3" type="noConversion"/>
  </si>
  <si>
    <t>A-16-01地块</t>
    <phoneticPr fontId="3" type="noConversion"/>
  </si>
  <si>
    <t>川（2016）江油市不动产权第0005381</t>
  </si>
  <si>
    <t>江油市青莲文丰村二组</t>
    <phoneticPr fontId="3" type="noConversion"/>
  </si>
  <si>
    <t>A-14-05地块</t>
    <phoneticPr fontId="3" type="noConversion"/>
  </si>
  <si>
    <t>川（2016）江油市不动产权第0005382</t>
  </si>
  <si>
    <t>A-14-04地块</t>
    <phoneticPr fontId="3" type="noConversion"/>
  </si>
  <si>
    <t>川（2016）江油市不动产权第0005383</t>
  </si>
  <si>
    <t>江油市青莲月圆村二、七组</t>
    <phoneticPr fontId="3" type="noConversion"/>
  </si>
  <si>
    <t>A-15-02地块</t>
    <phoneticPr fontId="3" type="noConversion"/>
  </si>
  <si>
    <t>川（2016）江油市不动产权第0005377</t>
  </si>
  <si>
    <t>江油市青莲文丰村一组</t>
    <phoneticPr fontId="3" type="noConversion"/>
  </si>
  <si>
    <t>A-14-11地块</t>
    <phoneticPr fontId="3" type="noConversion"/>
  </si>
  <si>
    <t>川（2016）江油市不动产权第0005376</t>
  </si>
  <si>
    <t>江油市青莲文丰村一、二组</t>
    <phoneticPr fontId="3" type="noConversion"/>
  </si>
  <si>
    <t>A-14-13地块</t>
    <phoneticPr fontId="3" type="noConversion"/>
  </si>
  <si>
    <t>川（2016）江油市不动产权第0005384</t>
  </si>
  <si>
    <t>江油市青莲月圆村七、八组</t>
    <phoneticPr fontId="3" type="noConversion"/>
  </si>
  <si>
    <t>A-17-01地块</t>
    <phoneticPr fontId="3" type="noConversion"/>
  </si>
  <si>
    <t>川（2016）江油市不动产权第0005387</t>
  </si>
  <si>
    <t>江油市青莲文丰村一组</t>
    <phoneticPr fontId="3" type="noConversion"/>
  </si>
  <si>
    <t>A-14-12地块</t>
    <phoneticPr fontId="3" type="noConversion"/>
  </si>
  <si>
    <t>川（2016）江油市不动产权第0005372</t>
  </si>
  <si>
    <t>江油市青莲镇文丰村一、二组</t>
    <phoneticPr fontId="3" type="noConversion"/>
  </si>
  <si>
    <t>A-01-04地块</t>
    <phoneticPr fontId="3" type="noConversion"/>
  </si>
  <si>
    <t>川（2016）江油市不动产权第0005386</t>
  </si>
  <si>
    <t>江油市青莲镇文丰村一组</t>
    <phoneticPr fontId="3" type="noConversion"/>
  </si>
  <si>
    <t>A-01-05地块</t>
    <phoneticPr fontId="3" type="noConversion"/>
  </si>
  <si>
    <t>川（2016）江油市不动产权第0005385</t>
  </si>
  <si>
    <t>江油市青莲镇月园村二组</t>
    <phoneticPr fontId="3" type="noConversion"/>
  </si>
  <si>
    <t>A-01-06地块</t>
    <phoneticPr fontId="3" type="noConversion"/>
  </si>
  <si>
    <t>川（2016）江油市不动产权第0005388</t>
  </si>
  <si>
    <t>江油市青莲镇月园村二、八组</t>
    <phoneticPr fontId="3" type="noConversion"/>
  </si>
  <si>
    <t>A-01-07地块</t>
    <phoneticPr fontId="3" type="noConversion"/>
  </si>
  <si>
    <t>川（2016）江油市不动产权第0005373</t>
  </si>
  <si>
    <t>合计</t>
    <phoneticPr fontId="3" type="noConversion"/>
  </si>
  <si>
    <t>16-27</t>
  </si>
  <si>
    <t>16-27</t>
    <phoneticPr fontId="3" type="noConversion"/>
  </si>
  <si>
    <t>2/3/5/7-15</t>
  </si>
  <si>
    <t>2/3/5/7-15</t>
    <phoneticPr fontId="3" type="noConversion"/>
  </si>
  <si>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</si>
  <si>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</si>
  <si>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</si>
  <si>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</si>
  <si>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3" type="noConversion"/>
  </si>
  <si>
    <t>六通</t>
  </si>
  <si>
    <t>五通</t>
    <phoneticPr fontId="26" type="noConversion"/>
  </si>
  <si>
    <t>四通</t>
    <phoneticPr fontId="26" type="noConversion"/>
  </si>
  <si>
    <t>综合租金</t>
    <phoneticPr fontId="15" type="noConversion"/>
  </si>
  <si>
    <t>租金</t>
    <phoneticPr fontId="15" type="noConversion"/>
  </si>
  <si>
    <t>面积</t>
    <phoneticPr fontId="15" type="noConversion"/>
  </si>
  <si>
    <t>面积占比</t>
    <phoneticPr fontId="15" type="noConversion"/>
  </si>
  <si>
    <t>基地面积</t>
    <phoneticPr fontId="233" type="noConversion"/>
  </si>
  <si>
    <t>估算楼层</t>
    <phoneticPr fontId="233" type="noConversion"/>
  </si>
  <si>
    <t>一层</t>
    <phoneticPr fontId="233" type="noConversion"/>
  </si>
  <si>
    <t>二层</t>
    <phoneticPr fontId="233" type="noConversion"/>
  </si>
  <si>
    <t>3层</t>
    <phoneticPr fontId="233" type="noConversion"/>
  </si>
  <si>
    <r>
      <t>4层</t>
    </r>
    <r>
      <rPr>
        <sz val="11"/>
        <color theme="1"/>
        <rFont val="宋体"/>
        <family val="3"/>
        <charset val="134"/>
        <scheme val="minor"/>
      </rPr>
      <t>-8层</t>
    </r>
    <phoneticPr fontId="233" type="noConversion"/>
  </si>
  <si>
    <t>综合租金</t>
    <phoneticPr fontId="233" type="noConversion"/>
  </si>
  <si>
    <t>共计</t>
    <phoneticPr fontId="233" type="noConversion"/>
  </si>
  <si>
    <t>根据谨慎原则按密度40%算</t>
    <phoneticPr fontId="233" type="noConversion"/>
  </si>
  <si>
    <t>商业</t>
    <phoneticPr fontId="26" type="noConversion"/>
  </si>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</sst>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6"/>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2" fillId="8" borderId="0" xfId="0" applyFont="1" applyFill="1" applyAlignment="1"/>
    <xf numFmtId="0" fontId="0" fillId="6" borderId="0" xfId="0"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0" borderId="0" xfId="15"/>
    <xf numFmtId="0" fontId="127" fillId="6" borderId="0" xfId="15" applyFont="1" applyFill="1"/>
    <xf numFmtId="0" fontId="86" fillId="6" borderId="0" xfId="15" applyFill="1"/>
    <xf numFmtId="0" fontId="0" fillId="6" borderId="0" xfId="0" applyFill="1">
      <alignment vertical="center"/>
    </xf>
    <xf numFmtId="0" fontId="127" fillId="6" borderId="0" xfId="0" applyFont="1" applyFill="1" applyAlignment="1"/>
    <xf numFmtId="0" fontId="277" fillId="0" borderId="0" xfId="2" applyFont="1">
      <alignment vertical="center"/>
    </xf>
    <xf numFmtId="0" fontId="145" fillId="0" borderId="0" xfId="2">
      <alignment vertical="center"/>
    </xf>
    <xf numFmtId="0" fontId="180" fillId="0" borderId="2" xfId="2" applyFont="1" applyBorder="1" applyAlignment="1">
      <alignment horizontal="center" vertical="center"/>
    </xf>
    <xf numFmtId="0" fontId="164" fillId="0" borderId="2" xfId="2" applyFont="1" applyBorder="1">
      <alignment vertical="center"/>
    </xf>
    <xf numFmtId="0" fontId="164" fillId="0" borderId="2" xfId="2" applyFont="1" applyBorder="1" applyAlignment="1">
      <alignment horizontal="center" vertical="center"/>
    </xf>
    <xf numFmtId="0" fontId="81" fillId="0" borderId="5" xfId="2" applyFont="1" applyFill="1" applyBorder="1" applyAlignment="1">
      <alignment horizontal="center" vertical="center" wrapText="1"/>
    </xf>
    <xf numFmtId="185" fontId="146" fillId="0" borderId="2" xfId="2" applyNumberFormat="1" applyFont="1" applyBorder="1">
      <alignment vertical="center"/>
    </xf>
    <xf numFmtId="0" fontId="164" fillId="8" borderId="2" xfId="2" applyFont="1" applyFill="1" applyBorder="1" applyAlignment="1">
      <alignment horizontal="center" vertical="center"/>
    </xf>
    <xf numFmtId="0" fontId="81" fillId="8" borderId="5" xfId="2" applyFont="1" applyFill="1" applyBorder="1" applyAlignment="1">
      <alignment horizontal="center" vertical="center" wrapText="1"/>
    </xf>
    <xf numFmtId="185" fontId="146" fillId="8" borderId="2" xfId="2" applyNumberFormat="1" applyFont="1" applyFill="1" applyBorder="1">
      <alignment vertical="center"/>
    </xf>
    <xf numFmtId="0" fontId="81" fillId="8" borderId="4" xfId="2" applyFont="1" applyFill="1" applyBorder="1" applyAlignment="1">
      <alignment horizontal="center" vertical="center" wrapText="1"/>
    </xf>
    <xf numFmtId="0" fontId="81" fillId="8" borderId="2" xfId="2" applyFont="1" applyFill="1" applyBorder="1" applyAlignment="1">
      <alignment horizontal="center" vertical="center" wrapText="1"/>
    </xf>
    <xf numFmtId="0" fontId="180" fillId="0" borderId="2" xfId="2" applyFont="1" applyBorder="1">
      <alignment vertical="center"/>
    </xf>
    <xf numFmtId="0" fontId="164" fillId="8" borderId="2" xfId="2" applyFont="1" applyFill="1" applyBorder="1">
      <alignment vertical="center"/>
    </xf>
    <xf numFmtId="0" fontId="145" fillId="0" borderId="0" xfId="2" applyFont="1">
      <alignment vertical="center"/>
    </xf>
    <xf numFmtId="14" fontId="11" fillId="0" borderId="2" xfId="0" applyNumberFormat="1" applyFont="1" applyBorder="1" applyAlignment="1" applyProtection="1">
      <alignment horizontal="center" vertical="center" wrapText="1"/>
      <protection locked="0"/>
    </xf>
    <xf numFmtId="179" fontId="145" fillId="0" borderId="0" xfId="2" applyNumberFormat="1">
      <alignment vertical="center"/>
    </xf>
    <xf numFmtId="179" fontId="180" fillId="0" borderId="2" xfId="2" applyNumberFormat="1" applyFont="1" applyBorder="1" applyAlignment="1">
      <alignment horizontal="center" vertical="center"/>
    </xf>
    <xf numFmtId="179" fontId="146" fillId="0" borderId="2" xfId="2" applyNumberFormat="1" applyFont="1" applyBorder="1">
      <alignment vertical="center"/>
    </xf>
    <xf numFmtId="179" fontId="146" fillId="8" borderId="2" xfId="2" applyNumberFormat="1" applyFont="1" applyFill="1" applyBorder="1">
      <alignment vertical="center"/>
    </xf>
    <xf numFmtId="179" fontId="0" fillId="0" borderId="0" xfId="0" applyNumberFormat="1">
      <alignment vertical="center"/>
    </xf>
    <xf numFmtId="176" fontId="76" fillId="8" borderId="0" xfId="0" applyNumberFormat="1" applyFont="1" applyFill="1" applyAlignment="1" applyProtection="1">
      <protection locked="0"/>
    </xf>
    <xf numFmtId="176" fontId="99" fillId="8" borderId="0" xfId="0" applyNumberFormat="1" applyFont="1" applyFill="1" applyAlignment="1" applyProtection="1">
      <protection locked="0"/>
    </xf>
    <xf numFmtId="176" fontId="71" fillId="8" borderId="0" xfId="0" applyNumberFormat="1" applyFont="1" applyFill="1" applyAlignment="1" applyProtection="1">
      <protection locked="0"/>
    </xf>
    <xf numFmtId="0" fontId="82" fillId="8" borderId="0" xfId="0" applyFont="1" applyFill="1" applyAlignment="1" applyProtection="1">
      <protection locked="0"/>
    </xf>
    <xf numFmtId="0" fontId="145" fillId="0" borderId="0" xfId="0" applyFont="1">
      <alignment vertical="center"/>
    </xf>
    <xf numFmtId="58" fontId="145" fillId="0" borderId="0" xfId="0" applyNumberFormat="1" applyFont="1">
      <alignment vertical="center"/>
    </xf>
    <xf numFmtId="0" fontId="164" fillId="0" borderId="2" xfId="2" applyFont="1" applyBorder="1" applyAlignment="1" applyProtection="1">
      <alignment horizontal="center" vertical="center"/>
      <protection locked="0"/>
    </xf>
    <xf numFmtId="0" fontId="164" fillId="8" borderId="2" xfId="2"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19" xfId="2" applyFont="1" applyBorder="1" applyAlignment="1">
      <alignment horizontal="left" vertical="center"/>
    </xf>
    <xf numFmtId="0" fontId="0" fillId="18" borderId="0" xfId="0" applyFill="1" applyAlignment="1"/>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140.74平方米。根据《建设工程规划许可证》[]、《出让合同》[]，估价对象规划建筑面积为21338.8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根据《国有土地使用证》[]，估价对象（分摊）出让国有建设用地使用权面积为140.74平方米。根据《建设工程规划许可证》[]、《出让合同》[]，估价对象规划建筑面积为21338.8平方米。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140.74</v>
      </c>
    </row>
    <row r="44" spans="1:2">
      <c r="A44" s="2877" t="s">
        <v>2742</v>
      </c>
      <c r="B44" s="2878" t="str">
        <f>'预评函-2'!O3</f>
        <v>规划建筑面积/㎡</v>
      </c>
    </row>
    <row r="45" spans="1:2">
      <c r="A45" s="2877" t="s">
        <v>2724</v>
      </c>
      <c r="B45" s="2878">
        <f>'预评函-2'!O5</f>
        <v>21338.799999999999</v>
      </c>
    </row>
    <row r="46" spans="1:2">
      <c r="A46" s="2877" t="s">
        <v>2725</v>
      </c>
      <c r="B46" s="2878">
        <f ca="1">'预评函-2'!P5</f>
        <v>70769</v>
      </c>
    </row>
    <row r="47" spans="1:2">
      <c r="A47" s="2877" t="s">
        <v>2726</v>
      </c>
      <c r="B47" s="2878">
        <f ca="1">'预评函-2'!Q5</f>
        <v>467</v>
      </c>
    </row>
    <row r="48" spans="1:2">
      <c r="A48" s="2877" t="s">
        <v>2727</v>
      </c>
      <c r="B48" s="2878">
        <f ca="1">'预评函-2'!R5</f>
        <v>996</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33" t="str">
        <f>项目基本情况!B1</f>
        <v>出让国有建设用地使用权抵押价格预评估</v>
      </c>
      <c r="C37" s="3233"/>
      <c r="D37" s="3233"/>
      <c r="E37" s="3233"/>
      <c r="F37" s="3233"/>
      <c r="G37" s="3233"/>
      <c r="H37" s="3233"/>
      <c r="I37" s="3233"/>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140.74平方米。根据《建设工程规划许可证》[]、《出让合同》[]，估价对象规划建筑面积为21338.8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根据《国有土地使用证》[]，估价对象（分摊）出让国有建设用地使用权面积为140.74平方米。根据《建设工程规划许可证》[]、《出让合同》[]，估价对象规划建筑面积为21338.8平方米。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140.74平方米。根据《建设工程规划许可证》[]、《出让合同》[]，估价对象规划建筑面积为21338.8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根据《国有土地使用证》[]，估价对象（分摊）出让国有建设用地使用权面积为140.74平方米。根据《建设工程规划许可证》[]、《出让合同》[]，估价对象规划建筑面积为21338.8平方米。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7" t="s">
        <v>2040</v>
      </c>
      <c r="B1" s="3237"/>
      <c r="C1" s="3237"/>
      <c r="D1" s="3237"/>
      <c r="E1" s="3237"/>
      <c r="F1" s="3237"/>
      <c r="G1" s="3237"/>
      <c r="H1" s="3237"/>
      <c r="I1" s="3237"/>
      <c r="J1" s="3237"/>
      <c r="K1" s="3237"/>
      <c r="L1" s="3237"/>
      <c r="M1" s="3237"/>
      <c r="N1" s="3237"/>
      <c r="O1" s="3237"/>
      <c r="P1" s="3237"/>
      <c r="Q1" s="3237"/>
      <c r="R1" s="3237"/>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8" t="s">
        <v>2031</v>
      </c>
      <c r="B3" s="3238" t="s">
        <v>2733</v>
      </c>
      <c r="C3" s="3239" t="s">
        <v>2032</v>
      </c>
      <c r="D3" s="3238" t="s">
        <v>2737</v>
      </c>
      <c r="E3" s="3241" t="s">
        <v>2033</v>
      </c>
      <c r="F3" s="3241"/>
      <c r="G3" s="3241"/>
      <c r="H3" s="3241" t="s">
        <v>2034</v>
      </c>
      <c r="I3" s="3241"/>
      <c r="J3" s="3241"/>
      <c r="K3" s="3239" t="s">
        <v>2035</v>
      </c>
      <c r="L3" s="3239" t="s">
        <v>2036</v>
      </c>
      <c r="M3" s="3238" t="s">
        <v>2734</v>
      </c>
      <c r="N3" s="3240" t="str">
        <f>"（分摊）"&amp;项目基本情况!B16&amp;"国有建设用地使用权面积/㎡"</f>
        <v>（分摊）出让国有建设用地使用权面积/㎡</v>
      </c>
      <c r="O3" s="3238" t="s">
        <v>2065</v>
      </c>
      <c r="P3" s="3239" t="s">
        <v>2045</v>
      </c>
      <c r="Q3" s="3239" t="s">
        <v>2066</v>
      </c>
      <c r="R3" s="3239" t="s">
        <v>2037</v>
      </c>
    </row>
    <row r="4" spans="1:18" ht="36.75" customHeight="1">
      <c r="A4" s="3238"/>
      <c r="B4" s="3238"/>
      <c r="C4" s="3239"/>
      <c r="D4" s="3238"/>
      <c r="E4" s="2649" t="s">
        <v>2044</v>
      </c>
      <c r="F4" s="2649" t="s">
        <v>2746</v>
      </c>
      <c r="G4" s="2649" t="s">
        <v>2038</v>
      </c>
      <c r="H4" s="2649" t="s">
        <v>2039</v>
      </c>
      <c r="I4" s="2649" t="s">
        <v>2747</v>
      </c>
      <c r="J4" s="2649" t="s">
        <v>2038</v>
      </c>
      <c r="K4" s="3239"/>
      <c r="L4" s="3239"/>
      <c r="M4" s="3238"/>
      <c r="N4" s="3240"/>
      <c r="O4" s="3238"/>
      <c r="P4" s="3239"/>
      <c r="Q4" s="3239"/>
      <c r="R4" s="3239"/>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140.74</v>
      </c>
      <c r="O5" s="1810">
        <f>项目基本情况!C21</f>
        <v>21338.799999999999</v>
      </c>
      <c r="P5" s="1810">
        <f ca="1">结果表!E42</f>
        <v>70769</v>
      </c>
      <c r="Q5" s="1810">
        <f ca="1">结果表!D42</f>
        <v>467</v>
      </c>
      <c r="R5" s="1811">
        <f ca="1">结果表!C42</f>
        <v>996</v>
      </c>
    </row>
    <row r="6" spans="1:18">
      <c r="A6" s="3234" t="str">
        <f>IF(项目基本情况!B9="市场价格","——","抵押价格")</f>
        <v>抵押价格</v>
      </c>
      <c r="B6" s="3235"/>
      <c r="C6" s="3235"/>
      <c r="D6" s="3235"/>
      <c r="E6" s="3235"/>
      <c r="F6" s="3235"/>
      <c r="G6" s="3235"/>
      <c r="H6" s="3235"/>
      <c r="I6" s="3235"/>
      <c r="J6" s="3235"/>
      <c r="K6" s="3235"/>
      <c r="L6" s="3235"/>
      <c r="M6" s="3235"/>
      <c r="N6" s="3235"/>
      <c r="O6" s="3235"/>
      <c r="P6" s="3235"/>
      <c r="Q6" s="3236"/>
      <c r="R6" s="1812" t="str">
        <f>结果表!O39</f>
        <v>——</v>
      </c>
    </row>
    <row r="7" spans="1:18">
      <c r="A7" s="3234" t="str">
        <f>IF(项目基本情况!B9="市场价格","——",IF(项目基本情况!E8="已注销及未注销","抵押担保权已注销时的抵押价格","——"))</f>
        <v>——</v>
      </c>
      <c r="B7" s="3235"/>
      <c r="C7" s="3235"/>
      <c r="D7" s="3235"/>
      <c r="E7" s="3235"/>
      <c r="F7" s="3235"/>
      <c r="G7" s="3235"/>
      <c r="H7" s="3235"/>
      <c r="I7" s="3235"/>
      <c r="J7" s="3235"/>
      <c r="K7" s="3235"/>
      <c r="L7" s="3235"/>
      <c r="M7" s="3235"/>
      <c r="N7" s="3235"/>
      <c r="O7" s="3235"/>
      <c r="P7" s="3235"/>
      <c r="Q7" s="3236"/>
      <c r="R7" s="1812" t="str">
        <f>结果表!O40</f>
        <v>——</v>
      </c>
    </row>
    <row r="8" spans="1:18">
      <c r="A8" s="3234">
        <f>IF(项目基本情况!B9="市场价格","——",项目基本情况!E9)</f>
        <v>0</v>
      </c>
      <c r="B8" s="3235"/>
      <c r="C8" s="3235"/>
      <c r="D8" s="3235"/>
      <c r="E8" s="3235"/>
      <c r="F8" s="3235"/>
      <c r="G8" s="3235"/>
      <c r="H8" s="3235"/>
      <c r="I8" s="3235"/>
      <c r="J8" s="3235"/>
      <c r="K8" s="3235"/>
      <c r="L8" s="3235"/>
      <c r="M8" s="3235"/>
      <c r="N8" s="3235"/>
      <c r="O8" s="3235"/>
      <c r="P8" s="3235"/>
      <c r="Q8" s="3236"/>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42" t="s">
        <v>2067</v>
      </c>
      <c r="B1" s="3242"/>
      <c r="C1" s="3242"/>
      <c r="D1" s="3242"/>
    </row>
    <row r="2" spans="1:4" ht="47.25" customHeight="1">
      <c r="A2" s="3246" t="str">
        <f>"1.权利限制："&amp;项目基本情况!L24&amp;"未设定租赁等其他他项权利。"</f>
        <v>1.权利限制：根据估价对象《不动产权证书》原件、《国有土地使用权》复印件，截至估价期日，估价对象抵押权未见登记。未设定租赁等其他他项权利。</v>
      </c>
      <c r="B2" s="3246"/>
      <c r="C2" s="3246"/>
      <c r="D2" s="3246"/>
    </row>
    <row r="3" spans="1:4" ht="48" customHeight="1">
      <c r="A3" s="324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2"/>
      <c r="C3" s="3242"/>
      <c r="D3" s="3242"/>
    </row>
    <row r="4" spans="1:4" ht="36.75" customHeight="1">
      <c r="A4" s="3242" t="str">
        <f>"3.估价规划限制条件：详见"&amp;项目基本情况!E21&amp;"。"</f>
        <v>3.估价规划限制条件：详见《建设工程规划许可证》[]、《出让合同》[]。</v>
      </c>
      <c r="B4" s="3242"/>
      <c r="C4" s="3242"/>
      <c r="D4" s="3242"/>
    </row>
    <row r="5" spans="1:4">
      <c r="A5" s="3245" t="s">
        <v>2068</v>
      </c>
      <c r="B5" s="3245"/>
      <c r="C5" s="3245"/>
      <c r="D5" s="3245"/>
    </row>
    <row r="6" spans="1:4">
      <c r="A6" s="3242" t="s">
        <v>2046</v>
      </c>
      <c r="B6" s="3242"/>
      <c r="C6" s="3242"/>
      <c r="D6" s="3242"/>
    </row>
    <row r="7" spans="1:4" ht="33" customHeight="1">
      <c r="A7" s="3242" t="s">
        <v>2577</v>
      </c>
      <c r="B7" s="3242"/>
      <c r="C7" s="3242"/>
      <c r="D7" s="3242"/>
    </row>
    <row r="8" spans="1:4" ht="32.25" customHeight="1">
      <c r="A8" s="324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2"/>
      <c r="C8" s="3242"/>
      <c r="D8" s="3242"/>
    </row>
    <row r="9" spans="1:4" ht="33.75" customHeight="1">
      <c r="A9" s="324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2"/>
      <c r="C9" s="3242"/>
      <c r="D9" s="3242"/>
    </row>
    <row r="10" spans="1:4">
      <c r="A10" s="3242" t="str">
        <f>IF(项目基本情况!B8="抵押","4.估价师所知悉的法定优先受偿款情况为：","——")</f>
        <v>4.估价师所知悉的法定优先受偿款情况为：</v>
      </c>
      <c r="B10" s="3242"/>
      <c r="C10" s="3242"/>
      <c r="D10" s="3242"/>
    </row>
    <row r="11" spans="1:4" ht="37.5" customHeight="1">
      <c r="A11" s="324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4"/>
      <c r="C11" s="3244"/>
      <c r="D11" s="3244"/>
    </row>
    <row r="12" spans="1:4" ht="168" customHeight="1">
      <c r="A12" s="3245" t="s">
        <v>2070</v>
      </c>
      <c r="B12" s="3245"/>
      <c r="C12" s="3245"/>
      <c r="D12" s="3245"/>
    </row>
    <row r="13" spans="1:4">
      <c r="A13" s="3243" t="s">
        <v>2748</v>
      </c>
      <c r="B13" s="3243"/>
      <c r="C13" s="3243"/>
      <c r="D13" s="3243"/>
    </row>
    <row r="14" spans="1:4">
      <c r="A14" s="3244" t="str">
        <f>IF(项目基本情况!B8="抵押","综上，"&amp;结果表!K47,"——")</f>
        <v>综上，本次评估不存在估价师知悉的法定优先受偿款</v>
      </c>
      <c r="B14" s="3244"/>
      <c r="C14" s="3244"/>
      <c r="D14" s="3244"/>
    </row>
    <row r="15" spans="1:4" ht="58.5" customHeight="1">
      <c r="A15" s="324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2"/>
      <c r="C15" s="3242"/>
      <c r="D15" s="3242"/>
    </row>
    <row r="16" spans="1:4" ht="70.5" customHeight="1">
      <c r="A16" s="324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2"/>
      <c r="C16" s="3242"/>
      <c r="D16" s="3242"/>
    </row>
    <row r="17" spans="1:4">
      <c r="A17" s="3242" t="s">
        <v>2704</v>
      </c>
      <c r="B17" s="3242"/>
      <c r="C17" s="3242"/>
      <c r="D17" s="3242"/>
    </row>
    <row r="18" spans="1:4">
      <c r="A18" s="3242" t="s">
        <v>2696</v>
      </c>
      <c r="B18" s="3242"/>
      <c r="C18" s="3242"/>
      <c r="D18" s="3242"/>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42" t="s">
        <v>2701</v>
      </c>
      <c r="B23" s="3242"/>
      <c r="C23" s="3242"/>
      <c r="D23" s="3242"/>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54" t="s">
        <v>53</v>
      </c>
      <c r="B15" s="3255" t="s">
        <v>845</v>
      </c>
      <c r="C15" s="3251"/>
    </row>
    <row r="16" spans="1:7" ht="14.25">
      <c r="A16" s="3254"/>
      <c r="B16" s="3252" t="s">
        <v>54</v>
      </c>
      <c r="C16" s="1171" t="s">
        <v>53</v>
      </c>
    </row>
    <row r="17" spans="1:3" ht="14.25">
      <c r="A17" s="3254"/>
      <c r="B17" s="3252"/>
      <c r="C17" s="1171" t="s">
        <v>55</v>
      </c>
    </row>
    <row r="18" spans="1:3" ht="14.25">
      <c r="A18" s="3254"/>
      <c r="B18" s="3252"/>
      <c r="C18" s="1171" t="s">
        <v>56</v>
      </c>
    </row>
    <row r="19" spans="1:3" ht="14.25">
      <c r="A19" s="3254"/>
      <c r="B19" s="3250" t="s">
        <v>57</v>
      </c>
      <c r="C19" s="3251"/>
    </row>
    <row r="20" spans="1:3" ht="14.25">
      <c r="A20" s="1172" t="s">
        <v>58</v>
      </c>
      <c r="B20" s="1173"/>
      <c r="C20" s="1174"/>
    </row>
    <row r="21" spans="1:3" ht="14.25">
      <c r="A21" s="3253" t="s">
        <v>59</v>
      </c>
      <c r="B21" s="3250" t="s">
        <v>60</v>
      </c>
      <c r="C21" s="3251"/>
    </row>
    <row r="22" spans="1:3" ht="14.25">
      <c r="A22" s="3253"/>
      <c r="B22" s="3250" t="s">
        <v>61</v>
      </c>
      <c r="C22" s="3251"/>
    </row>
    <row r="23" spans="1:3" ht="14.25">
      <c r="A23" s="3253"/>
      <c r="B23" s="3250" t="s">
        <v>62</v>
      </c>
      <c r="C23" s="3251"/>
    </row>
    <row r="24" spans="1:3" ht="14.25">
      <c r="A24" s="3253"/>
      <c r="B24" s="3256" t="s">
        <v>63</v>
      </c>
      <c r="C24" s="1175" t="s">
        <v>836</v>
      </c>
    </row>
    <row r="25" spans="1:3" ht="14.25">
      <c r="A25" s="3253"/>
      <c r="B25" s="3257"/>
      <c r="C25" s="1175" t="s">
        <v>837</v>
      </c>
    </row>
    <row r="26" spans="1:3" ht="14.25">
      <c r="A26" s="3253"/>
      <c r="B26" s="3257"/>
      <c r="C26" s="1175" t="s">
        <v>838</v>
      </c>
    </row>
    <row r="27" spans="1:3" ht="14.25">
      <c r="A27" s="3253"/>
      <c r="B27" s="3257"/>
      <c r="C27" s="1175" t="s">
        <v>839</v>
      </c>
    </row>
    <row r="28" spans="1:3" ht="14.25">
      <c r="A28" s="3253"/>
      <c r="B28" s="3257"/>
      <c r="C28" s="1175" t="s">
        <v>840</v>
      </c>
    </row>
    <row r="29" spans="1:3" ht="14.25">
      <c r="A29" s="3253"/>
      <c r="B29" s="3257"/>
      <c r="C29" s="1175" t="s">
        <v>841</v>
      </c>
    </row>
    <row r="30" spans="1:3" ht="14.25">
      <c r="A30" s="3253"/>
      <c r="B30" s="3257"/>
      <c r="C30" s="1175" t="s">
        <v>842</v>
      </c>
    </row>
    <row r="31" spans="1:3" ht="14.25">
      <c r="A31" s="3253"/>
      <c r="B31" s="3257"/>
      <c r="C31" s="1175" t="s">
        <v>843</v>
      </c>
    </row>
    <row r="32" spans="1:3" ht="14.25">
      <c r="A32" s="3253"/>
      <c r="B32" s="3257"/>
      <c r="C32" s="1175" t="s">
        <v>1646</v>
      </c>
    </row>
    <row r="33" spans="1:3" ht="14.25">
      <c r="A33" s="3253"/>
      <c r="B33" s="3247" t="s">
        <v>1652</v>
      </c>
      <c r="C33" s="1175" t="s">
        <v>1647</v>
      </c>
    </row>
    <row r="34" spans="1:3" ht="14.25">
      <c r="A34" s="3253"/>
      <c r="B34" s="3248"/>
      <c r="C34" s="1180" t="s">
        <v>1648</v>
      </c>
    </row>
    <row r="35" spans="1:3" ht="14.25">
      <c r="A35" s="3253"/>
      <c r="B35" s="3248"/>
      <c r="C35" s="1181" t="s">
        <v>1649</v>
      </c>
    </row>
    <row r="36" spans="1:3" ht="14.25">
      <c r="A36" s="3253"/>
      <c r="B36" s="3248"/>
      <c r="C36" s="1181" t="s">
        <v>1650</v>
      </c>
    </row>
    <row r="37" spans="1:3" ht="14.25">
      <c r="A37" s="3253"/>
      <c r="B37" s="3249"/>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43409</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58" t="s">
        <v>1928</v>
      </c>
      <c r="B25" s="3258"/>
      <c r="C25" s="3258"/>
      <c r="D25" s="3258"/>
      <c r="E25" s="3258"/>
      <c r="F25" s="3258"/>
      <c r="G25" s="3258"/>
    </row>
    <row r="26" spans="1:7" ht="20.25" customHeight="1">
      <c r="A26" s="3259" t="s">
        <v>1929</v>
      </c>
      <c r="B26" s="3259"/>
      <c r="C26" s="3259"/>
      <c r="D26" s="3259" t="s">
        <v>1930</v>
      </c>
      <c r="E26" s="3259"/>
      <c r="F26" s="3259"/>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3233</v>
      </c>
      <c r="C20" s="1553"/>
    </row>
    <row r="21" spans="1:3">
      <c r="A21" s="8" t="s">
        <v>122</v>
      </c>
      <c r="B21" s="3113" t="s">
        <v>3235</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60"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60"/>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60"/>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60"/>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60"/>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63" t="str">
        <f>IF(B10="北京市","北京市",C10)&amp;F10&amp;B16&amp;"国有建设用地使用权"&amp;B9&amp;"预评估"</f>
        <v>出让国有建设用地使用权抵押价格预评估</v>
      </c>
      <c r="C1" s="3264"/>
      <c r="D1" s="3264"/>
      <c r="E1" s="3264"/>
      <c r="F1" s="3264"/>
      <c r="G1" s="3264"/>
      <c r="H1" s="3264"/>
      <c r="I1" s="3265"/>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69"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70"/>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66"/>
      <c r="C12" s="3267"/>
      <c r="D12" s="3268"/>
      <c r="E12" s="1697" t="s">
        <v>2063</v>
      </c>
      <c r="F12" s="3284" t="s">
        <v>2892</v>
      </c>
      <c r="G12" s="3285"/>
      <c r="H12" s="3285"/>
      <c r="I12" s="3286"/>
      <c r="J12" s="1692"/>
      <c r="K12" s="1772"/>
      <c r="L12" s="1721"/>
      <c r="M12" s="1721"/>
      <c r="N12" s="1692"/>
      <c r="O12" s="1693"/>
      <c r="P12" s="1692"/>
      <c r="Q12" s="1692"/>
      <c r="R12" s="1692"/>
      <c r="S12" s="1692"/>
      <c r="T12" s="1692"/>
      <c r="U12" s="1692"/>
    </row>
    <row r="13" spans="1:21">
      <c r="A13" s="1685" t="s">
        <v>2061</v>
      </c>
      <c r="B13" s="3266"/>
      <c r="C13" s="3267"/>
      <c r="D13" s="3268"/>
      <c r="E13" s="1697" t="s">
        <v>2063</v>
      </c>
      <c r="F13" s="3284" t="s">
        <v>2893</v>
      </c>
      <c r="G13" s="3285"/>
      <c r="H13" s="3285"/>
      <c r="I13" s="3286"/>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81"/>
      <c r="E20" s="3282"/>
      <c r="F20" s="3282"/>
      <c r="G20" s="3282"/>
      <c r="H20" s="3282"/>
      <c r="I20" s="3283"/>
      <c r="J20" s="1692"/>
      <c r="K20" s="1772"/>
      <c r="L20" s="1721"/>
      <c r="M20" s="1721"/>
      <c r="N20" s="1692"/>
      <c r="O20" s="1693"/>
      <c r="P20" s="1692"/>
      <c r="Q20" s="1692"/>
      <c r="R20" s="1692"/>
      <c r="S20" s="1692"/>
      <c r="T20" s="1692"/>
      <c r="U20" s="1692"/>
    </row>
    <row r="21" spans="1:21">
      <c r="A21" s="1761" t="s">
        <v>1960</v>
      </c>
      <c r="B21" s="1762" t="s">
        <v>1961</v>
      </c>
      <c r="C21" s="1757">
        <f>'数据-汇总表'!E3</f>
        <v>21338.799999999999</v>
      </c>
      <c r="D21" s="1758" t="s">
        <v>1962</v>
      </c>
      <c r="E21" s="3271" t="s">
        <v>2000</v>
      </c>
      <c r="F21" s="3272"/>
      <c r="G21" s="3272"/>
      <c r="H21" s="3272"/>
      <c r="I21" s="3273"/>
      <c r="J21" s="1692"/>
      <c r="K21" s="1772"/>
      <c r="L21" s="1721"/>
      <c r="M21" s="1721"/>
      <c r="N21" s="1692"/>
      <c r="O21" s="1693"/>
      <c r="P21" s="1692"/>
      <c r="Q21" s="1692"/>
      <c r="R21" s="1692"/>
      <c r="S21" s="1692"/>
      <c r="T21" s="1692"/>
      <c r="U21" s="1692"/>
    </row>
    <row r="22" spans="1:21">
      <c r="A22" s="3148" t="s">
        <v>951</v>
      </c>
      <c r="B22" s="1659" t="s">
        <v>1963</v>
      </c>
      <c r="C22" s="1684">
        <f>'数据-汇总表'!D3</f>
        <v>140.74</v>
      </c>
      <c r="D22" s="1685" t="s">
        <v>1962</v>
      </c>
      <c r="E22" s="3271" t="s">
        <v>2894</v>
      </c>
      <c r="F22" s="3272"/>
      <c r="G22" s="3272"/>
      <c r="H22" s="3272"/>
      <c r="I22" s="3273"/>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74" t="s">
        <v>1968</v>
      </c>
      <c r="C24" s="3275"/>
      <c r="D24" s="3276" t="s">
        <v>1969</v>
      </c>
      <c r="E24" s="3277"/>
      <c r="F24" s="1706" t="s">
        <v>1970</v>
      </c>
      <c r="G24" s="1692"/>
      <c r="H24" s="1692"/>
      <c r="I24" s="1705"/>
      <c r="J24" s="1692"/>
      <c r="K24" s="3262"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62"/>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62"/>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89" t="s">
        <v>2003</v>
      </c>
      <c r="B31" s="1762" t="s">
        <v>2004</v>
      </c>
      <c r="C31" s="3287" t="s">
        <v>2995</v>
      </c>
      <c r="D31" s="3288"/>
      <c r="E31" s="1692"/>
      <c r="F31" s="1692"/>
      <c r="G31" s="1692"/>
      <c r="H31" s="1692"/>
      <c r="I31" s="1705"/>
      <c r="J31" s="1692"/>
      <c r="K31" s="2457"/>
      <c r="L31" s="1692"/>
      <c r="M31" s="1692"/>
      <c r="N31" s="1692"/>
      <c r="O31" s="1692"/>
      <c r="P31" s="1692"/>
      <c r="Q31" s="1692"/>
      <c r="R31" s="1692"/>
      <c r="S31" s="1692"/>
      <c r="T31" s="1692"/>
      <c r="U31" s="1692"/>
    </row>
    <row r="32" spans="1:21">
      <c r="A32" s="3289"/>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89"/>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90"/>
      <c r="B34" s="1659" t="s">
        <v>2007</v>
      </c>
      <c r="C34" s="3291"/>
      <c r="D34" s="3292"/>
      <c r="E34" s="1692"/>
      <c r="F34" s="1692"/>
      <c r="G34" s="1692"/>
      <c r="H34" s="1692"/>
      <c r="I34" s="1705"/>
      <c r="J34" s="1692"/>
      <c r="K34" s="2457"/>
      <c r="L34" s="1692"/>
      <c r="M34" s="1692"/>
      <c r="N34" s="1692"/>
      <c r="O34" s="1692"/>
      <c r="P34" s="1692"/>
      <c r="Q34" s="1692"/>
      <c r="R34" s="1692"/>
      <c r="S34" s="1692"/>
      <c r="T34" s="1692"/>
      <c r="U34" s="1692"/>
    </row>
    <row r="35" spans="1:21">
      <c r="A35" s="3293" t="s">
        <v>846</v>
      </c>
      <c r="B35" s="1720"/>
      <c r="C35" s="1774" t="str">
        <f>IF(B35="场地平整","——","具体情况：")</f>
        <v>具体情况：</v>
      </c>
      <c r="D35" s="3295"/>
      <c r="E35" s="3296"/>
      <c r="F35" s="3296"/>
      <c r="G35" s="3296"/>
      <c r="H35" s="3296"/>
      <c r="I35" s="3297"/>
      <c r="J35" s="1692"/>
      <c r="K35" s="1773"/>
      <c r="L35" s="1721"/>
      <c r="M35" s="1721"/>
      <c r="N35" s="1692"/>
      <c r="O35" s="1693"/>
      <c r="P35" s="1692"/>
      <c r="Q35" s="1692"/>
      <c r="R35" s="1692"/>
      <c r="S35" s="1692"/>
      <c r="T35" s="1692"/>
      <c r="U35" s="1692"/>
    </row>
    <row r="36" spans="1:21">
      <c r="A36" s="3289"/>
      <c r="B36" s="3298" t="s">
        <v>2056</v>
      </c>
      <c r="C36" s="3299"/>
      <c r="D36" s="1790"/>
      <c r="E36" s="3300"/>
      <c r="F36" s="3300"/>
      <c r="G36" s="1685" t="str">
        <f>IF(B35="场地未平整","估价结果处理","")</f>
        <v/>
      </c>
      <c r="H36" s="3301"/>
      <c r="I36" s="3301"/>
      <c r="J36" s="1692"/>
      <c r="K36" s="1773"/>
      <c r="L36" s="1721"/>
      <c r="M36" s="1721"/>
      <c r="N36" s="1692"/>
      <c r="O36" s="1693"/>
      <c r="P36" s="1692"/>
      <c r="Q36" s="1692"/>
      <c r="R36" s="1692"/>
      <c r="S36" s="1692"/>
      <c r="T36" s="1692"/>
      <c r="U36" s="1692"/>
    </row>
    <row r="37" spans="1:21" ht="28.5">
      <c r="A37" s="3289"/>
      <c r="B37" s="3278"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89"/>
      <c r="B38" s="3279"/>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290"/>
      <c r="B39" s="3280"/>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61" t="s">
        <v>1987</v>
      </c>
      <c r="T40" s="1729" t="str">
        <f>NUMBERSTRING(7-K40,1)&amp;"通"</f>
        <v>七通</v>
      </c>
      <c r="U40" s="1692"/>
    </row>
    <row r="41" spans="1:21">
      <c r="A41" s="1661"/>
      <c r="B41" s="3294" t="s">
        <v>1721</v>
      </c>
      <c r="C41" s="3294"/>
      <c r="D41" s="3294"/>
      <c r="E41" s="3294"/>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1"/>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6" sqref="I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面积表!E8</f>
        <v>6096.8</v>
      </c>
      <c r="B3" s="22">
        <f>IF(C3="否",G5-AT5,G5)</f>
        <v>924409.85000000009</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924409.85000000009</v>
      </c>
      <c r="H5" s="27">
        <f t="shared" ref="H5:AT5" si="0">SUM(H13:H641)</f>
        <v>924409.85000000009</v>
      </c>
      <c r="I5" s="27">
        <f t="shared" si="0"/>
        <v>924409.85000000009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21338.799999999999</v>
      </c>
      <c r="BA5" s="29">
        <f t="shared" si="1"/>
        <v>21338.799999999999</v>
      </c>
      <c r="BB5" s="29">
        <f t="shared" si="1"/>
        <v>21338.799999999999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6096.8</v>
      </c>
      <c r="F6" s="27" t="s">
        <v>1</v>
      </c>
      <c r="G6" s="27" t="s">
        <v>2</v>
      </c>
      <c r="H6" s="33">
        <f>SUMIF(I$12:AB$12,"总值",I6:AB6)</f>
        <v>6096.8</v>
      </c>
      <c r="I6" s="27">
        <f t="shared" ref="I6:AB6" si="2">ROUND($A$3*I5/$B$3,2)</f>
        <v>6096.8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140.74</v>
      </c>
      <c r="AZ6" s="27" t="s">
        <v>3</v>
      </c>
      <c r="BA6" s="27">
        <f>ROUND($AY$6*BA5/$AZ$5,2)</f>
        <v>140.74</v>
      </c>
      <c r="BB6" s="27">
        <f>ROUND($AY$6*BB5/$AZ$5,2)</f>
        <v>140.74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3057</v>
      </c>
      <c r="J11" s="71"/>
      <c r="K11" s="3019" t="s">
        <v>3057</v>
      </c>
      <c r="L11" s="71"/>
      <c r="M11" s="70" t="s">
        <v>3057</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v>36987</v>
      </c>
      <c r="D13" s="3014" t="s">
        <v>3056</v>
      </c>
      <c r="E13" s="27">
        <f t="shared" ref="E13:E20" si="6">IF($C$3="是",ROUND($A$3*G13/$B$3,2),ROUND($A$3*(G13-AT13)/$B$3,2))</f>
        <v>987.14</v>
      </c>
      <c r="F13" s="81"/>
      <c r="G13" s="82">
        <f t="shared" ref="G13:G20" si="7">H13+AC13+AT13</f>
        <v>149672.77500000002</v>
      </c>
      <c r="H13" s="33">
        <f t="shared" ref="H13:H20" si="8">SUMIF(I$12:AB$12,"总值",I13:AB13)</f>
        <v>149672.77500000002</v>
      </c>
      <c r="I13" s="3017">
        <f>面积表!G39</f>
        <v>149672.77500000002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36987</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3229</v>
      </c>
      <c r="D14" s="3014" t="s">
        <v>3056</v>
      </c>
      <c r="E14" s="27">
        <f t="shared" si="6"/>
        <v>4968.92</v>
      </c>
      <c r="F14" s="81"/>
      <c r="G14" s="82">
        <f t="shared" si="7"/>
        <v>753398.27500000002</v>
      </c>
      <c r="H14" s="33">
        <f t="shared" si="8"/>
        <v>753398.27500000002</v>
      </c>
      <c r="I14" s="3017">
        <f>面积表!G40</f>
        <v>753398.27500000002</v>
      </c>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16-27</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3231</v>
      </c>
      <c r="D15" s="3014" t="s">
        <v>1678</v>
      </c>
      <c r="E15" s="27">
        <f t="shared" si="6"/>
        <v>140.74</v>
      </c>
      <c r="F15" s="81"/>
      <c r="G15" s="82">
        <f t="shared" si="7"/>
        <v>21338.799999999999</v>
      </c>
      <c r="H15" s="33">
        <f t="shared" si="8"/>
        <v>21338.799999999999</v>
      </c>
      <c r="I15" s="3017">
        <f>面积表!G8</f>
        <v>21338.799999999999</v>
      </c>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2/3/5/7-15</v>
      </c>
      <c r="AY15" s="995">
        <f t="shared" si="11"/>
        <v>140.74</v>
      </c>
      <c r="AZ15" s="27">
        <f t="shared" si="12"/>
        <v>21338.799999999999</v>
      </c>
      <c r="BA15" s="27">
        <f t="shared" si="13"/>
        <v>21338.799999999999</v>
      </c>
      <c r="BB15" s="27">
        <f t="shared" si="14"/>
        <v>21338.799999999999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2" t="s">
        <v>0</v>
      </c>
      <c r="B1" s="3302" t="s">
        <v>4</v>
      </c>
      <c r="C1" s="3302" t="s">
        <v>5</v>
      </c>
      <c r="D1" s="3303" t="s">
        <v>40</v>
      </c>
      <c r="E1" s="3303" t="s">
        <v>41</v>
      </c>
      <c r="F1" s="3303"/>
      <c r="G1" s="3303"/>
      <c r="H1" s="3303"/>
      <c r="I1" s="3303"/>
      <c r="J1" s="3303"/>
      <c r="K1" s="3303"/>
      <c r="L1" s="3303"/>
      <c r="M1" s="3303"/>
    </row>
    <row r="2" spans="1:13" ht="27" customHeight="1">
      <c r="A2" s="3302"/>
      <c r="B2" s="3302"/>
      <c r="C2" s="3302"/>
      <c r="D2" s="3303"/>
      <c r="E2" s="3303" t="s">
        <v>24</v>
      </c>
      <c r="F2" s="3303" t="s">
        <v>25</v>
      </c>
      <c r="G2" s="3303"/>
      <c r="H2" s="3303"/>
      <c r="I2" s="3303"/>
      <c r="J2" s="3303" t="s">
        <v>26</v>
      </c>
      <c r="K2" s="3303"/>
      <c r="L2" s="3303"/>
      <c r="M2" s="3303"/>
    </row>
    <row r="3" spans="1:13" ht="28.5">
      <c r="A3" s="3302"/>
      <c r="B3" s="3302"/>
      <c r="C3" s="3302"/>
      <c r="D3" s="3303"/>
      <c r="E3" s="33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3" t="s">
        <v>42</v>
      </c>
      <c r="B9" s="3303"/>
      <c r="C9" s="33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2" sqref="I32"/>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13" t="s">
        <v>203</v>
      </c>
      <c r="B2" s="3313"/>
      <c r="C2" s="3313"/>
      <c r="D2" s="1974" t="s">
        <v>204</v>
      </c>
      <c r="E2" s="106" t="s">
        <v>205</v>
      </c>
      <c r="F2" s="1983"/>
      <c r="G2" s="1197"/>
      <c r="H2" s="1198"/>
      <c r="I2" s="1199" t="s">
        <v>856</v>
      </c>
      <c r="J2" s="1983"/>
      <c r="K2" s="1983"/>
      <c r="L2" s="1983"/>
    </row>
    <row r="3" spans="1:16" ht="15.75" thickBot="1">
      <c r="A3" s="3314" t="s">
        <v>206</v>
      </c>
      <c r="B3" s="3314"/>
      <c r="C3" s="3314"/>
      <c r="D3" s="107">
        <f>'数据-基础表'!AY6</f>
        <v>140.74</v>
      </c>
      <c r="E3" s="107">
        <f>'数据-基础表'!AZ5</f>
        <v>21338.799999999999</v>
      </c>
      <c r="F3" s="1983"/>
      <c r="G3" s="280" t="s">
        <v>857</v>
      </c>
      <c r="H3" s="275" t="s">
        <v>858</v>
      </c>
      <c r="I3" s="1975">
        <f>ROUND('数据-基础表'!B3/'数据-基础表'!A3,2)</f>
        <v>151.62</v>
      </c>
      <c r="J3" s="1983"/>
      <c r="K3" s="1983"/>
      <c r="L3" s="1983"/>
    </row>
    <row r="4" spans="1:16" ht="15">
      <c r="A4" s="3315"/>
      <c r="B4" s="3316"/>
      <c r="C4" s="3317"/>
      <c r="D4" s="108" t="s">
        <v>204</v>
      </c>
      <c r="E4" s="109" t="s">
        <v>205</v>
      </c>
      <c r="F4" s="1983"/>
      <c r="G4" s="1200"/>
      <c r="H4" s="275" t="s">
        <v>859</v>
      </c>
      <c r="I4" s="1975">
        <f>ROUND(SUMIF('数据-基础表'!I9:AS9,"地上",'数据-基础表'!I5:AS5)/'数据-基础表'!A3,2)</f>
        <v>151.62</v>
      </c>
      <c r="J4" s="1983"/>
      <c r="K4" s="1983"/>
      <c r="L4" s="1983"/>
    </row>
    <row r="5" spans="1:16">
      <c r="A5" s="110" t="s">
        <v>207</v>
      </c>
      <c r="B5" s="3318" t="s">
        <v>230</v>
      </c>
      <c r="C5" s="3318"/>
      <c r="D5" s="111">
        <f>ROUND($D$3*E5/$E$3,2)</f>
        <v>0</v>
      </c>
      <c r="E5" s="112">
        <f>SUMIF('数据-基础表'!$11:$11,"住宅",'数据-基础表'!$5:$5)</f>
        <v>0</v>
      </c>
      <c r="F5" s="1983"/>
      <c r="G5" s="280" t="s">
        <v>860</v>
      </c>
      <c r="H5" s="275" t="s">
        <v>858</v>
      </c>
      <c r="I5" s="1975">
        <f>ROUND(E31/D31,2)</f>
        <v>151.62</v>
      </c>
      <c r="J5" s="1983"/>
      <c r="K5" s="1983"/>
      <c r="L5" s="1983"/>
    </row>
    <row r="6" spans="1:16" ht="15" thickBot="1">
      <c r="A6" s="113"/>
      <c r="B6" s="3318" t="s">
        <v>208</v>
      </c>
      <c r="C6" s="3318"/>
      <c r="D6" s="111">
        <f>ROUND($D$3*E6/$E$3,2)</f>
        <v>140.74</v>
      </c>
      <c r="E6" s="112">
        <f>E3-E5</f>
        <v>21338.799999999999</v>
      </c>
      <c r="F6" s="1983"/>
      <c r="G6" s="1200"/>
      <c r="H6" s="275" t="s">
        <v>859</v>
      </c>
      <c r="I6" s="1975">
        <f>ROUND(F31/D31,2)</f>
        <v>151.62</v>
      </c>
      <c r="J6" s="1983"/>
      <c r="K6" s="1983"/>
      <c r="L6" s="1983"/>
    </row>
    <row r="7" spans="1:16" ht="15">
      <c r="A7" s="3310"/>
      <c r="B7" s="3311"/>
      <c r="C7" s="3312"/>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140.74</v>
      </c>
      <c r="E8" s="116">
        <f>SUMIF('数据-基础表'!BB10:BK10,"地上",'数据-基础表'!BB5:BK5)</f>
        <v>21338.799999999999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140.74</v>
      </c>
      <c r="E16" s="120">
        <f>SUM(E8:E15)</f>
        <v>21338.799999999999</v>
      </c>
      <c r="F16" s="1983"/>
      <c r="G16" s="1985"/>
      <c r="H16" s="968" t="s">
        <v>219</v>
      </c>
      <c r="I16" s="969"/>
      <c r="J16" s="1983"/>
      <c r="K16" s="3304" t="s">
        <v>2568</v>
      </c>
      <c r="L16" s="3305"/>
      <c r="M16" s="3305"/>
      <c r="N16" s="3305"/>
      <c r="O16" s="3305"/>
      <c r="P16" s="3306"/>
    </row>
    <row r="17" spans="1:19" ht="15">
      <c r="A17" s="121" t="s">
        <v>216</v>
      </c>
      <c r="B17" s="122" t="s">
        <v>217</v>
      </c>
      <c r="C17" s="2297" t="s">
        <v>2315</v>
      </c>
      <c r="D17" s="108" t="s">
        <v>204</v>
      </c>
      <c r="E17" s="124" t="s">
        <v>205</v>
      </c>
      <c r="F17" s="125"/>
      <c r="G17" s="1365"/>
      <c r="H17" s="970" t="s">
        <v>218</v>
      </c>
      <c r="I17" s="971" t="s">
        <v>2314</v>
      </c>
      <c r="J17" s="1983"/>
      <c r="K17" s="3307" t="s">
        <v>2569</v>
      </c>
      <c r="L17" s="3308"/>
      <c r="M17" s="3309"/>
      <c r="N17" s="3307" t="s">
        <v>2570</v>
      </c>
      <c r="O17" s="3308"/>
      <c r="P17" s="3309"/>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c r="D20" s="111">
        <f t="shared" si="1"/>
        <v>0</v>
      </c>
      <c r="E20" s="134">
        <f t="shared" si="2"/>
        <v>0</v>
      </c>
      <c r="F20" s="135"/>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226</v>
      </c>
      <c r="C21" s="3024" t="str">
        <f>'数据-基础表'!C15</f>
        <v>2/3/5/7-15</v>
      </c>
      <c r="D21" s="111">
        <f t="shared" si="1"/>
        <v>140.74</v>
      </c>
      <c r="E21" s="134">
        <f t="shared" si="2"/>
        <v>21338.799999999999</v>
      </c>
      <c r="F21" s="135">
        <f>'数据-基础表'!I15</f>
        <v>21338.799999999999</v>
      </c>
      <c r="G21" s="1367"/>
      <c r="H21" s="974">
        <f t="shared" si="6"/>
        <v>0</v>
      </c>
      <c r="I21" s="116">
        <f t="shared" si="7"/>
        <v>0</v>
      </c>
      <c r="J21" s="1983"/>
      <c r="K21" s="2607">
        <f t="shared" si="3"/>
        <v>0</v>
      </c>
      <c r="L21" s="275">
        <f t="shared" si="4"/>
        <v>0</v>
      </c>
      <c r="M21" s="2608">
        <f t="shared" si="8"/>
        <v>0</v>
      </c>
      <c r="N21" s="2609"/>
      <c r="O21" s="2610"/>
      <c r="P21" s="2611">
        <f t="shared" si="9"/>
        <v>0</v>
      </c>
      <c r="R21" s="275">
        <f t="shared" si="5"/>
        <v>140.74</v>
      </c>
      <c r="S21" s="2300">
        <f t="shared" si="5"/>
        <v>21338.799999999999</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140.74</v>
      </c>
      <c r="E27" s="143">
        <f>IF(SUM(E19:E26)='数据-基础表'!BA5,SUM(E19:E26),IF(F27="地上面积有误","面积有误","地下面积有误"))</f>
        <v>21338.799999999999</v>
      </c>
      <c r="F27" s="134">
        <f>IF(SUM(F19:F26)=E8,SUM(F19:F26),"地上面积有误")</f>
        <v>21338.799999999999</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140.74</v>
      </c>
      <c r="S27" s="275">
        <f>IF(SUM(S19:S26)=$E$3,SUM(S19:S26),SUM(S19:S26)&amp;"误差"&amp;ROUND(SUM(S19:S26)-E3,2))</f>
        <v>21338.799999999999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140.74</v>
      </c>
      <c r="E31" s="1371">
        <f>E27+E30</f>
        <v>21338.799999999999</v>
      </c>
      <c r="F31" s="1372">
        <f>F27+F30</f>
        <v>21338.799999999999</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6" sqref="L6:L8"/>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面积表!N39</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3054</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t="s">
        <v>2994</v>
      </c>
      <c r="D7" s="2307">
        <f>SUMIF(项目基本情况!D$15:I$15,C7,项目基本情况!D$18:I$18)</f>
        <v>40</v>
      </c>
      <c r="E7" s="2308" t="str">
        <f>IF(B7="","",SUMIF(项目基本情况!D$15:I$15,C7,项目基本情况!D$17:I$17))</f>
        <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面积表!N40</f>
        <v>1.32</v>
      </c>
      <c r="V7" s="181">
        <v>0.03</v>
      </c>
      <c r="W7" s="181">
        <v>0.15</v>
      </c>
      <c r="X7" s="2320"/>
      <c r="Y7" s="182">
        <v>1</v>
      </c>
      <c r="Z7" s="183"/>
      <c r="AA7" s="176"/>
      <c r="AB7" s="176"/>
      <c r="AC7" s="2323"/>
      <c r="AD7" s="184">
        <v>1</v>
      </c>
      <c r="AE7" s="972" t="e">
        <f t="shared" ref="AE7:AE13" ca="1" si="6">IF(AN7="",0,SUMIF(INDIRECT("'"&amp;AN7&amp;"'"&amp;"!E:E"),$AE$5,INDIRECT("'"&amp;AN7&amp;"'"&amp;"!F:F")))</f>
        <v>#N/A</v>
      </c>
      <c r="AF7" s="141"/>
      <c r="AG7" s="1212">
        <f t="shared" ref="AG7:AG13" si="7">IF(AF7="",0,AE7-AF7)</f>
        <v>0</v>
      </c>
      <c r="AH7" s="141"/>
      <c r="AI7" s="187">
        <v>365</v>
      </c>
      <c r="AJ7" s="188"/>
      <c r="AK7" s="189">
        <v>1.4999999999999999E-2</v>
      </c>
      <c r="AL7" s="190">
        <v>1.5E-3</v>
      </c>
      <c r="AM7" s="3039">
        <v>0.01</v>
      </c>
      <c r="AN7" s="2391" t="s">
        <v>3232</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2/3/5/7-15</v>
      </c>
      <c r="B8" s="2336" t="str">
        <f t="shared" si="1"/>
        <v>经营性</v>
      </c>
      <c r="C8" s="173" t="s">
        <v>2994</v>
      </c>
      <c r="D8" s="2307">
        <f>SUMIF(项目基本情况!D$15:I$15,C8,项目基本情况!D$18:I$18)</f>
        <v>40</v>
      </c>
      <c r="E8" s="2308">
        <f>IF(B8="","",SUMIF(项目基本情况!D$15:I$15,C8,项目基本情况!D$17:I$17))</f>
        <v>57276</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21338.799999999999</v>
      </c>
      <c r="L8" s="3026">
        <v>2800</v>
      </c>
      <c r="M8" s="177">
        <f>ROUND(K8*L8/10000,0)</f>
        <v>5975</v>
      </c>
      <c r="N8" s="3027">
        <v>0</v>
      </c>
      <c r="O8" s="177">
        <f t="shared" si="3"/>
        <v>0</v>
      </c>
      <c r="P8" s="178">
        <f t="shared" si="4"/>
        <v>5975</v>
      </c>
      <c r="Q8" s="3028">
        <v>0.2</v>
      </c>
      <c r="R8" s="179">
        <f>SUMIF('数据-汇总表'!C$19:C$33,A8,'数据-汇总表'!R$19:R$33)</f>
        <v>140.74</v>
      </c>
      <c r="S8" s="132">
        <f>IF('数据-汇总表'!$I$17="按面积比例",SUMIF('数据-汇总表'!C$19:C$33,A8,'数据-汇总表'!K$19:K$33),SUMIF('数据-汇总表'!C$19:C$33,A8,'数据-汇总表'!N$19:N$33))</f>
        <v>0</v>
      </c>
      <c r="T8" s="2233" t="str">
        <f t="shared" si="5"/>
        <v>0</v>
      </c>
      <c r="U8" s="180">
        <f>面积表!N41</f>
        <v>1.2</v>
      </c>
      <c r="V8" s="181">
        <v>0.03</v>
      </c>
      <c r="W8" s="181">
        <v>0.15</v>
      </c>
      <c r="X8" s="2320"/>
      <c r="Y8" s="182">
        <v>1</v>
      </c>
      <c r="Z8" s="183"/>
      <c r="AA8" s="176"/>
      <c r="AB8" s="176"/>
      <c r="AC8" s="2323"/>
      <c r="AD8" s="184">
        <v>1</v>
      </c>
      <c r="AE8" s="972">
        <f t="shared" ca="1" si="6"/>
        <v>36.01</v>
      </c>
      <c r="AF8" s="141"/>
      <c r="AG8" s="1212">
        <f t="shared" si="7"/>
        <v>0</v>
      </c>
      <c r="AH8" s="141"/>
      <c r="AI8" s="187">
        <v>365</v>
      </c>
      <c r="AJ8" s="188"/>
      <c r="AK8" s="189">
        <v>1.4999999999999999E-2</v>
      </c>
      <c r="AL8" s="190">
        <v>1.5E-3</v>
      </c>
      <c r="AM8" s="3039">
        <v>0.01</v>
      </c>
      <c r="AN8" s="2391" t="s">
        <v>3234</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21338.799999999999</v>
      </c>
      <c r="L16" s="206">
        <f>ROUND(M16*10000/SUM(K6:K14),0)</f>
        <v>2800</v>
      </c>
      <c r="M16" s="206">
        <f>SUM(M6:M14)</f>
        <v>5975</v>
      </c>
      <c r="N16" s="207">
        <f>ROUND(SUMPRODUCT(M6:M14,N6:N14)/M16,3)</f>
        <v>0</v>
      </c>
      <c r="O16" s="206">
        <f>SUM(O6:O14)</f>
        <v>0</v>
      </c>
      <c r="P16" s="206">
        <f>SUM(P6:P14)</f>
        <v>5975</v>
      </c>
      <c r="Q16" s="208">
        <f>ROUND(SUMPRODUCT(Q6:Q13,K6:K13)/SUMPRODUCT((Q6:Q13&gt;0)*(K6:K13)),2)</f>
        <v>0.2</v>
      </c>
      <c r="R16" s="2310">
        <f>SUM(R6:R13)</f>
        <v>140.74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3140</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9" t="s">
        <v>1663</v>
      </c>
      <c r="B1" s="3320"/>
      <c r="C1" s="3320"/>
      <c r="D1" s="3320"/>
      <c r="E1" s="3320"/>
      <c r="F1" s="3320"/>
      <c r="G1" s="3320"/>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21338.799999999999</v>
      </c>
      <c r="C1" s="3046"/>
      <c r="D1" s="3046"/>
      <c r="E1" s="3046"/>
      <c r="F1" s="3046"/>
    </row>
    <row r="2" spans="1:9" ht="16.5">
      <c r="A2" s="3045" t="s">
        <v>2847</v>
      </c>
      <c r="B2" s="3045">
        <f>SUM(C14:C23)</f>
        <v>140.74</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996</v>
      </c>
      <c r="C5" s="3045">
        <f ca="1">ROUND(B5*10000/$B$1,0)</f>
        <v>467</v>
      </c>
      <c r="D5" s="3045">
        <f ca="1">ROUND(B5*10000/$B$2,0)</f>
        <v>70769</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21338.799999999999</v>
      </c>
      <c r="C14" s="3049">
        <f>结果表!K38</f>
        <v>140.74</v>
      </c>
      <c r="D14" s="3049">
        <f ca="1">结果表!C42</f>
        <v>996</v>
      </c>
      <c r="E14" s="3049">
        <f ca="1">ROUND(D14*10000/B14,0)</f>
        <v>467</v>
      </c>
      <c r="F14" s="3049">
        <f ca="1">ROUND(D14*10000/C14,0)</f>
        <v>70769</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SheetLayoutView="100" zoomScalePageLayoutView="80" workbookViewId="0">
      <selection activeCell="E26" sqref="E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66" t="str">
        <f>项目基本情况!K2</f>
        <v>出让国有建设用地使用权</v>
      </c>
      <c r="B2" s="3367"/>
      <c r="C2" s="3368"/>
      <c r="D2" s="3368"/>
      <c r="E2" s="3368"/>
      <c r="F2" s="3368"/>
      <c r="G2" s="3367"/>
      <c r="H2" s="3367"/>
      <c r="I2" s="3369"/>
      <c r="J2" s="2029"/>
      <c r="K2" s="2028"/>
      <c r="L2" s="2028"/>
      <c r="M2" s="2028"/>
      <c r="N2" s="2028"/>
      <c r="O2" s="2028"/>
      <c r="P2" s="2028"/>
      <c r="Q2" s="2028"/>
      <c r="R2" s="2028"/>
      <c r="S2" s="2028"/>
      <c r="T2" s="2028"/>
      <c r="U2" s="2028"/>
      <c r="V2" s="2028"/>
    </row>
    <row r="3" spans="1:22" ht="14.25">
      <c r="A3" s="3377" t="s">
        <v>298</v>
      </c>
      <c r="B3" s="3378"/>
      <c r="C3" s="3378"/>
      <c r="D3" s="3378"/>
      <c r="E3" s="3378"/>
      <c r="F3" s="3378"/>
      <c r="G3" s="3378"/>
      <c r="H3" s="3378"/>
      <c r="I3" s="3378"/>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41" t="s">
        <v>301</v>
      </c>
      <c r="F4" s="3383"/>
      <c r="G4" s="3383"/>
      <c r="H4" s="3383"/>
      <c r="I4" s="3342"/>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70" t="s">
        <v>302</v>
      </c>
      <c r="B5" s="3371">
        <v>25</v>
      </c>
      <c r="C5" s="3379"/>
      <c r="D5" s="3382"/>
      <c r="E5" s="261" t="s">
        <v>303</v>
      </c>
      <c r="F5" s="262"/>
      <c r="G5" s="262"/>
      <c r="H5" s="262"/>
      <c r="I5" s="263"/>
      <c r="J5" s="2029"/>
      <c r="K5" s="2028"/>
      <c r="L5" s="2028"/>
      <c r="M5" s="2028"/>
      <c r="N5" s="2028"/>
      <c r="O5" s="2028"/>
      <c r="P5" s="2028"/>
      <c r="Q5" s="2028"/>
      <c r="R5" s="2028"/>
      <c r="S5" s="2028"/>
      <c r="T5" s="2028"/>
      <c r="U5" s="2028"/>
      <c r="V5" s="2028"/>
    </row>
    <row r="6" spans="1:22" ht="14.25">
      <c r="A6" s="3370"/>
      <c r="B6" s="3371"/>
      <c r="C6" s="3380"/>
      <c r="D6" s="3382"/>
      <c r="E6" s="261" t="s">
        <v>304</v>
      </c>
      <c r="F6" s="262"/>
      <c r="G6" s="262"/>
      <c r="H6" s="262"/>
      <c r="I6" s="263"/>
      <c r="J6" s="2029"/>
      <c r="K6" s="2028"/>
      <c r="L6" s="2028"/>
      <c r="M6" s="2028"/>
      <c r="N6" s="2028"/>
      <c r="O6" s="2028"/>
      <c r="P6" s="2028"/>
      <c r="Q6" s="2028"/>
      <c r="R6" s="2028"/>
      <c r="S6" s="2028"/>
      <c r="T6" s="2028"/>
      <c r="U6" s="2028"/>
      <c r="V6" s="2028"/>
    </row>
    <row r="7" spans="1:22" ht="14.25">
      <c r="A7" s="3370"/>
      <c r="B7" s="3371"/>
      <c r="C7" s="3381"/>
      <c r="D7" s="3382"/>
      <c r="E7" s="261" t="s">
        <v>305</v>
      </c>
      <c r="F7" s="262"/>
      <c r="G7" s="262"/>
      <c r="H7" s="262"/>
      <c r="I7" s="263"/>
      <c r="J7" s="2029"/>
      <c r="K7" s="2028"/>
      <c r="L7" s="2028"/>
      <c r="M7" s="2028"/>
      <c r="N7" s="2028"/>
      <c r="O7" s="2028"/>
      <c r="P7" s="2028"/>
      <c r="Q7" s="2028"/>
      <c r="R7" s="2028"/>
      <c r="S7" s="2028"/>
      <c r="T7" s="2028"/>
      <c r="U7" s="2028"/>
      <c r="V7" s="2028"/>
    </row>
    <row r="8" spans="1:22" ht="14.25">
      <c r="A8" s="3370" t="s">
        <v>306</v>
      </c>
      <c r="B8" s="3371">
        <v>15</v>
      </c>
      <c r="C8" s="3379"/>
      <c r="D8" s="3382"/>
      <c r="E8" s="261" t="s">
        <v>307</v>
      </c>
      <c r="F8" s="262"/>
      <c r="G8" s="262"/>
      <c r="H8" s="262"/>
      <c r="I8" s="263"/>
      <c r="J8" s="2029"/>
      <c r="K8" s="2028"/>
      <c r="L8" s="2028"/>
      <c r="M8" s="2028"/>
      <c r="N8" s="2028"/>
      <c r="O8" s="2028"/>
      <c r="P8" s="2028"/>
      <c r="Q8" s="2028"/>
      <c r="R8" s="2028"/>
      <c r="S8" s="2028"/>
      <c r="T8" s="2028"/>
      <c r="U8" s="2028"/>
      <c r="V8" s="2028"/>
    </row>
    <row r="9" spans="1:22" ht="14.25">
      <c r="A9" s="3370"/>
      <c r="B9" s="3371"/>
      <c r="C9" s="3381"/>
      <c r="D9" s="3382"/>
      <c r="E9" s="261" t="s">
        <v>308</v>
      </c>
      <c r="F9" s="262"/>
      <c r="G9" s="262"/>
      <c r="H9" s="262"/>
      <c r="I9" s="263"/>
      <c r="J9" s="2029"/>
      <c r="K9" s="2028"/>
      <c r="L9" s="2028"/>
      <c r="M9" s="2028"/>
      <c r="N9" s="2028"/>
      <c r="O9" s="2028"/>
      <c r="P9" s="2028"/>
      <c r="Q9" s="2028"/>
      <c r="R9" s="2028"/>
      <c r="S9" s="2028"/>
      <c r="T9" s="2028"/>
      <c r="U9" s="2028"/>
      <c r="V9" s="2028"/>
    </row>
    <row r="10" spans="1:22" ht="14.25">
      <c r="A10" s="3370" t="s">
        <v>309</v>
      </c>
      <c r="B10" s="3371">
        <v>15</v>
      </c>
      <c r="C10" s="3379"/>
      <c r="D10" s="3382"/>
      <c r="E10" s="261" t="s">
        <v>310</v>
      </c>
      <c r="F10" s="262"/>
      <c r="G10" s="262"/>
      <c r="H10" s="262"/>
      <c r="I10" s="263"/>
      <c r="J10" s="2029"/>
      <c r="K10" s="2028"/>
      <c r="L10" s="2028"/>
      <c r="M10" s="2028"/>
      <c r="N10" s="2028"/>
      <c r="O10" s="2028"/>
      <c r="P10" s="2028"/>
      <c r="Q10" s="2028"/>
      <c r="R10" s="2028"/>
      <c r="S10" s="2028"/>
      <c r="T10" s="2028"/>
      <c r="U10" s="2028"/>
      <c r="V10" s="2028"/>
    </row>
    <row r="11" spans="1:22" ht="14.25">
      <c r="A11" s="3370"/>
      <c r="B11" s="3371"/>
      <c r="C11" s="3381"/>
      <c r="D11" s="3382"/>
      <c r="E11" s="261" t="s">
        <v>311</v>
      </c>
      <c r="F11" s="262"/>
      <c r="G11" s="262"/>
      <c r="H11" s="262"/>
      <c r="I11" s="263"/>
      <c r="J11" s="2029"/>
      <c r="K11" s="2028"/>
      <c r="L11" s="2028"/>
      <c r="M11" s="2028"/>
      <c r="N11" s="2028"/>
      <c r="O11" s="2028"/>
      <c r="P11" s="2028"/>
      <c r="Q11" s="2028"/>
      <c r="R11" s="2028"/>
      <c r="S11" s="2028"/>
      <c r="T11" s="2028"/>
      <c r="U11" s="2028"/>
      <c r="V11" s="2028"/>
    </row>
    <row r="12" spans="1:22" ht="14.25">
      <c r="A12" s="3370" t="s">
        <v>312</v>
      </c>
      <c r="B12" s="3371">
        <v>15</v>
      </c>
      <c r="C12" s="3379"/>
      <c r="D12" s="3382"/>
      <c r="E12" s="261" t="s">
        <v>313</v>
      </c>
      <c r="F12" s="262"/>
      <c r="G12" s="262"/>
      <c r="H12" s="262"/>
      <c r="I12" s="263"/>
      <c r="J12" s="2029"/>
      <c r="K12" s="2028"/>
      <c r="L12" s="2028"/>
      <c r="M12" s="2028"/>
      <c r="N12" s="2028"/>
      <c r="O12" s="2028"/>
      <c r="P12" s="2028"/>
      <c r="Q12" s="2028"/>
      <c r="R12" s="2028"/>
      <c r="S12" s="2028"/>
      <c r="T12" s="2028"/>
      <c r="U12" s="2028"/>
      <c r="V12" s="2028"/>
    </row>
    <row r="13" spans="1:22" ht="14.25">
      <c r="A13" s="3370"/>
      <c r="B13" s="3371"/>
      <c r="C13" s="3381"/>
      <c r="D13" s="3382"/>
      <c r="E13" s="261" t="s">
        <v>314</v>
      </c>
      <c r="F13" s="262"/>
      <c r="G13" s="262"/>
      <c r="H13" s="262"/>
      <c r="I13" s="263"/>
      <c r="J13" s="2029"/>
      <c r="K13" s="2028"/>
      <c r="L13" s="2028"/>
      <c r="M13" s="2028"/>
      <c r="N13" s="2028"/>
      <c r="O13" s="2028"/>
      <c r="P13" s="2028"/>
      <c r="Q13" s="2028"/>
      <c r="R13" s="2028"/>
      <c r="S13" s="2028"/>
      <c r="T13" s="2028"/>
      <c r="U13" s="2028"/>
      <c r="V13" s="2028"/>
    </row>
    <row r="14" spans="1:22" ht="14.25">
      <c r="A14" s="3370" t="s">
        <v>315</v>
      </c>
      <c r="B14" s="3371">
        <v>30</v>
      </c>
      <c r="C14" s="3379">
        <v>6</v>
      </c>
      <c r="D14" s="3382">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70"/>
      <c r="B15" s="3371"/>
      <c r="C15" s="3380"/>
      <c r="D15" s="3382"/>
      <c r="E15" s="261" t="s">
        <v>317</v>
      </c>
      <c r="F15" s="262"/>
      <c r="G15" s="262"/>
      <c r="H15" s="262"/>
      <c r="I15" s="263"/>
      <c r="J15" s="2029"/>
      <c r="K15" s="2028"/>
      <c r="L15" s="2028"/>
      <c r="M15" s="2028"/>
      <c r="N15" s="2028"/>
      <c r="O15" s="2028"/>
      <c r="P15" s="2028"/>
      <c r="Q15" s="2028"/>
      <c r="R15" s="2028"/>
      <c r="S15" s="2028"/>
      <c r="T15" s="2028"/>
      <c r="U15" s="2028"/>
      <c r="V15" s="2028"/>
    </row>
    <row r="16" spans="1:22" ht="14.25">
      <c r="A16" s="3370"/>
      <c r="B16" s="3371"/>
      <c r="C16" s="3381"/>
      <c r="D16" s="3382"/>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1005</v>
      </c>
      <c r="D19" s="271">
        <f ca="1">SUMIF(INDIRECT("'"&amp;D4&amp;"'"&amp;"!A:A"),结果表!B19,INDIRECT("'"&amp;D4&amp;"'"&amp;"!B:B"))</f>
        <v>1136</v>
      </c>
      <c r="E19" s="268" t="s">
        <v>323</v>
      </c>
      <c r="F19" s="269" t="s">
        <v>322</v>
      </c>
      <c r="G19" s="272">
        <f ca="1">ROUND(C19*$C$18+D19*$D$18,0)</f>
        <v>1057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471</v>
      </c>
      <c r="D20" s="277">
        <f ca="1">SUMIF(INDIRECT("'"&amp;D4&amp;"'"&amp;"!A:A"),结果表!B20,INDIRECT("'"&amp;D4&amp;"'"&amp;"!B:B"))</f>
        <v>532</v>
      </c>
      <c r="E20" s="274"/>
      <c r="F20" s="275" t="s">
        <v>325</v>
      </c>
      <c r="G20" s="278">
        <f ca="1">ROUND(C20*$C$18+D20*$D$18,0)</f>
        <v>495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71408</v>
      </c>
      <c r="D21" s="151">
        <f ca="1">SUMIF(INDIRECT("'"&amp;D4&amp;"'"&amp;"!A:A"),结果表!B21,INDIRECT("'"&amp;D4&amp;"'"&amp;"!B:B"))</f>
        <v>80716</v>
      </c>
      <c r="E21" s="274"/>
      <c r="F21" s="280" t="s">
        <v>327</v>
      </c>
      <c r="G21" s="282">
        <f ca="1">ROUND(C21*$C$18+D21*$D$18,0)</f>
        <v>75131</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0.13034825870646771</v>
      </c>
      <c r="E22" s="284"/>
      <c r="F22" s="285"/>
      <c r="G22" s="286">
        <f ca="1">ROUND(G19/('数据-汇总表'!D3/666.67),0)</f>
        <v>5007</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3" t="s">
        <v>330</v>
      </c>
      <c r="B24" s="269" t="s">
        <v>322</v>
      </c>
      <c r="C24" s="288">
        <f>IF(B30=0,0,D30)</f>
        <v>61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85"/>
      <c r="B25" s="1320" t="s">
        <v>3065</v>
      </c>
      <c r="C25" s="290">
        <f>IF(B30=0,0,C30)</f>
        <v>0</v>
      </c>
      <c r="D25" s="291"/>
      <c r="E25" s="311"/>
      <c r="F25" s="311"/>
      <c r="G25" s="311"/>
      <c r="H25" s="311"/>
      <c r="I25" s="311"/>
      <c r="J25" s="2028"/>
      <c r="K25" s="1254" t="str">
        <f ca="1">项目基本情况!B16&amp;"国有建设用地使用权价格："&amp;O38&amp;"万元"</f>
        <v>出让国有建设用地使用权价格：996万元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大写金额：人民币玖佰玖拾陆万元整</v>
      </c>
      <c r="L26" s="1251"/>
      <c r="M26" s="1251"/>
      <c r="N26" s="1251"/>
      <c r="O26" s="1250"/>
      <c r="P26" s="2028"/>
      <c r="Q26" s="2028"/>
      <c r="R26" s="2028"/>
      <c r="S26" s="2028"/>
      <c r="T26" s="2028"/>
      <c r="U26" s="2028"/>
      <c r="V26" s="2028"/>
      <c r="W26" s="292"/>
      <c r="X26" s="292"/>
      <c r="Y26" s="292"/>
      <c r="Z26" s="292"/>
    </row>
    <row r="27" spans="1:26" ht="18">
      <c r="A27" s="293"/>
      <c r="B27" s="294">
        <f>'数据-基础表'!A3</f>
        <v>6096.8</v>
      </c>
      <c r="C27" s="294">
        <v>100</v>
      </c>
      <c r="D27" s="295">
        <f>ROUND(B27*C27/10000,0)</f>
        <v>61</v>
      </c>
      <c r="E27" s="311"/>
      <c r="F27" s="311"/>
      <c r="G27" s="311"/>
      <c r="H27" s="311"/>
      <c r="I27" s="311"/>
      <c r="J27" s="2028"/>
      <c r="K27" s="1257" t="str">
        <f ca="1">"单位面积地价："&amp;M38&amp;"元/平方米"</f>
        <v>单位面积地价：70769元/平方米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楼面地价：467元/平方米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6096.8</v>
      </c>
      <c r="C30" s="309"/>
      <c r="D30" s="310">
        <f>D27</f>
        <v>61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996</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467</v>
      </c>
      <c r="D33" s="1384" t="s">
        <v>1691</v>
      </c>
      <c r="E33" s="3343"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70769</v>
      </c>
      <c r="D34" s="1386" t="s">
        <v>1691</v>
      </c>
      <c r="E34" s="3344"/>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4718</v>
      </c>
      <c r="D35" s="1389" t="s">
        <v>1693</v>
      </c>
      <c r="E35" s="3345"/>
      <c r="F35" s="301" t="s">
        <v>341</v>
      </c>
      <c r="G35" s="981"/>
      <c r="H35" s="980" t="s">
        <v>342</v>
      </c>
      <c r="I35" s="311"/>
      <c r="J35" s="2028"/>
      <c r="K35" s="3349" t="s">
        <v>349</v>
      </c>
      <c r="L35" s="3349" t="s">
        <v>350</v>
      </c>
      <c r="M35" s="1263" t="s">
        <v>351</v>
      </c>
      <c r="N35" s="3349" t="s">
        <v>352</v>
      </c>
      <c r="O35" s="3349" t="s">
        <v>353</v>
      </c>
      <c r="P35" s="2028"/>
      <c r="V35" s="2028"/>
    </row>
    <row r="36" spans="1:26" ht="16.5" customHeight="1">
      <c r="A36" s="303" t="s">
        <v>343</v>
      </c>
      <c r="B36" s="304" t="s">
        <v>332</v>
      </c>
      <c r="C36" s="305" t="s">
        <v>344</v>
      </c>
      <c r="D36" s="305" t="s">
        <v>345</v>
      </c>
      <c r="E36" s="306" t="s">
        <v>346</v>
      </c>
      <c r="F36" s="311"/>
      <c r="G36" s="311"/>
      <c r="H36" s="311"/>
      <c r="I36" s="311"/>
      <c r="J36" s="2030"/>
      <c r="K36" s="3350"/>
      <c r="L36" s="3350"/>
      <c r="M36" s="1265" t="s">
        <v>354</v>
      </c>
      <c r="N36" s="3350"/>
      <c r="O36" s="3350"/>
      <c r="P36" s="2028"/>
      <c r="V36" s="2028"/>
    </row>
    <row r="37" spans="1:26" ht="16.5" customHeight="1" thickBot="1">
      <c r="A37" s="1259" t="s">
        <v>347</v>
      </c>
      <c r="B37" s="307"/>
      <c r="C37" s="294"/>
      <c r="D37" s="294"/>
      <c r="E37" s="295"/>
      <c r="F37" s="311"/>
      <c r="G37" s="311"/>
      <c r="H37" s="311"/>
      <c r="I37" s="311"/>
      <c r="J37" s="2030"/>
      <c r="K37" s="3351"/>
      <c r="L37" s="3351"/>
      <c r="M37" s="1266"/>
      <c r="N37" s="3351"/>
      <c r="O37" s="3351"/>
      <c r="P37" s="2028"/>
      <c r="V37" s="2028"/>
    </row>
    <row r="38" spans="1:26" ht="16.5" customHeight="1" thickBot="1">
      <c r="A38" s="1259" t="s">
        <v>348</v>
      </c>
      <c r="B38" s="307"/>
      <c r="C38" s="294"/>
      <c r="D38" s="294"/>
      <c r="E38" s="295"/>
      <c r="F38" s="311"/>
      <c r="G38" s="311"/>
      <c r="H38" s="311"/>
      <c r="I38" s="311"/>
      <c r="J38" s="2030"/>
      <c r="K38" s="1267">
        <f>'数据-汇总表'!D3</f>
        <v>140.74</v>
      </c>
      <c r="L38" s="1268">
        <f>'数据-汇总表'!E3</f>
        <v>21338.799999999999</v>
      </c>
      <c r="M38" s="1268">
        <f ca="1">C34</f>
        <v>70769</v>
      </c>
      <c r="N38" s="1268">
        <f ca="1">C33</f>
        <v>467</v>
      </c>
      <c r="O38" s="1269">
        <f ca="1">C32</f>
        <v>996</v>
      </c>
      <c r="P38" s="2028"/>
      <c r="V38" s="2028"/>
    </row>
    <row r="39" spans="1:26" ht="16.5" customHeight="1" thickBot="1">
      <c r="A39" s="1264"/>
      <c r="B39" s="308"/>
      <c r="C39" s="309"/>
      <c r="D39" s="309"/>
      <c r="E39" s="310"/>
      <c r="F39" s="311"/>
      <c r="G39" s="311"/>
      <c r="H39" s="311"/>
      <c r="I39" s="311"/>
      <c r="J39" s="2030"/>
      <c r="K39" s="3326" t="str">
        <f>MID(A44,3,LEN(A44)-2)</f>
        <v/>
      </c>
      <c r="L39" s="3327"/>
      <c r="M39" s="3327"/>
      <c r="N39" s="3328"/>
      <c r="O39" s="1391" t="str">
        <f>C44</f>
        <v>——</v>
      </c>
      <c r="P39" s="2028"/>
      <c r="V39" s="2028"/>
    </row>
    <row r="40" spans="1:26" ht="19.5" thickBot="1">
      <c r="A40" s="104" t="s">
        <v>872</v>
      </c>
      <c r="B40" s="311"/>
      <c r="C40" s="311"/>
      <c r="D40" s="311"/>
      <c r="E40" s="311"/>
      <c r="F40" s="311"/>
      <c r="G40" s="311"/>
      <c r="H40" s="311"/>
      <c r="I40" s="311"/>
      <c r="J40" s="2030"/>
      <c r="K40" s="3326" t="str">
        <f t="shared" ref="K40:K41" si="0">MID(A45,3,LEN(A45)-2)</f>
        <v/>
      </c>
      <c r="L40" s="3327"/>
      <c r="M40" s="3327"/>
      <c r="N40" s="3328"/>
      <c r="O40" s="1391" t="str">
        <f>C45</f>
        <v>——</v>
      </c>
      <c r="P40" s="2028"/>
      <c r="V40" s="2028"/>
    </row>
    <row r="41" spans="1:26" ht="16.5" thickBot="1">
      <c r="A41" s="312" t="s">
        <v>355</v>
      </c>
      <c r="B41" s="313"/>
      <c r="C41" s="314" t="s">
        <v>356</v>
      </c>
      <c r="D41" s="315" t="s">
        <v>357</v>
      </c>
      <c r="E41" s="315" t="s">
        <v>358</v>
      </c>
      <c r="F41" s="316" t="s">
        <v>359</v>
      </c>
      <c r="G41" s="311"/>
      <c r="H41" s="311"/>
      <c r="I41" s="311"/>
      <c r="J41" s="2030"/>
      <c r="K41" s="3326" t="str">
        <f t="shared" si="0"/>
        <v/>
      </c>
      <c r="L41" s="3327"/>
      <c r="M41" s="3327"/>
      <c r="N41" s="3328"/>
      <c r="O41" s="1391" t="str">
        <f>C46</f>
        <v>——</v>
      </c>
      <c r="P41" s="2028"/>
      <c r="V41" s="2028"/>
    </row>
    <row r="42" spans="1:26" ht="29.25">
      <c r="A42" s="3386" t="s">
        <v>2069</v>
      </c>
      <c r="B42" s="3387"/>
      <c r="C42" s="264">
        <f ca="1">C32</f>
        <v>996</v>
      </c>
      <c r="D42" s="317">
        <f ca="1">C33</f>
        <v>467</v>
      </c>
      <c r="E42" s="317">
        <f ca="1">C34</f>
        <v>70769</v>
      </c>
      <c r="F42" s="318">
        <f ca="1">C35</f>
        <v>4718</v>
      </c>
      <c r="G42" s="311"/>
      <c r="H42" s="311"/>
      <c r="I42" s="319"/>
      <c r="J42" s="2030"/>
      <c r="K42" s="1270" t="s">
        <v>360</v>
      </c>
      <c r="L42" s="2047" t="s">
        <v>361</v>
      </c>
      <c r="M42" s="1271" t="s">
        <v>362</v>
      </c>
      <c r="N42" s="2048" t="s">
        <v>363</v>
      </c>
      <c r="O42" s="2049" t="s">
        <v>364</v>
      </c>
      <c r="P42" s="2028"/>
      <c r="V42" s="2028"/>
    </row>
    <row r="43" spans="1:26" ht="30">
      <c r="A43" s="3396" t="s">
        <v>2732</v>
      </c>
      <c r="B43" s="3397"/>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1005</v>
      </c>
      <c r="M43" s="1274">
        <f>C18</f>
        <v>0.6</v>
      </c>
      <c r="N43" s="1275">
        <f ca="1">IF(N42="测算结果/万元",G19,G20)</f>
        <v>1057</v>
      </c>
      <c r="O43" s="1276">
        <f ca="1">IF(O42="最终结果/万元",C32,C33)</f>
        <v>996</v>
      </c>
      <c r="P43" s="2028"/>
      <c r="V43" s="2028"/>
    </row>
    <row r="44" spans="1:26" ht="30.75" thickBot="1">
      <c r="A44" s="3386" t="str">
        <f>IF(OR(项目基本情况!E8="抵押价格",项目基本情况!E8="已注销及未注销"),"3.抵押价格","——")</f>
        <v>——</v>
      </c>
      <c r="B44" s="3387"/>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1136</v>
      </c>
      <c r="M44" s="1279">
        <f>D18</f>
        <v>0.4</v>
      </c>
      <c r="N44" s="1280"/>
      <c r="O44" s="1281"/>
      <c r="P44" s="2028"/>
      <c r="V44" s="2028"/>
    </row>
    <row r="45" spans="1:26" ht="15">
      <c r="A45" s="3391" t="str">
        <f>IF(项目基本情况!E8="已注销及未注销","4.抵押担保权已注销时的抵押价格",IF(项目基本情况!E8="已注销","3.抵押担保权已注销时的抵押价格","——"))</f>
        <v>——</v>
      </c>
      <c r="B45" s="3392"/>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88" t="str">
        <f>IF(项目基本情况!E9="抵押净值",IF(A45="——","4.抵押净值","5.抵押净值"),"——")</f>
        <v>——</v>
      </c>
      <c r="B46" s="3389"/>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54" t="s">
        <v>373</v>
      </c>
      <c r="B63" s="3355"/>
      <c r="C63" s="3356"/>
      <c r="D63" s="341">
        <f ca="1">ROUND(C42*F63,0)</f>
        <v>598</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93" t="s">
        <v>377</v>
      </c>
      <c r="B64" s="3394"/>
      <c r="C64" s="3394"/>
      <c r="D64" s="3394"/>
      <c r="E64" s="3394"/>
      <c r="F64" s="3394"/>
      <c r="G64" s="3395"/>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390" t="s">
        <v>385</v>
      </c>
      <c r="B66" s="3361"/>
      <c r="C66" s="3361"/>
      <c r="D66" s="261">
        <f ca="1">IF(H66="情况1",0,IF(H66="情况2",D70,IF(H66="情况3",D71,IF(H66="情况4",D72))))</f>
        <v>31</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30" t="s">
        <v>384</v>
      </c>
      <c r="M66" s="3331"/>
      <c r="N66" s="2458"/>
      <c r="O66" s="2459"/>
      <c r="P66" s="2460"/>
      <c r="Q66" s="2028"/>
      <c r="R66" s="2028"/>
      <c r="S66" s="2028"/>
      <c r="T66" s="2028"/>
      <c r="U66" s="2028"/>
      <c r="V66" s="2028"/>
    </row>
    <row r="67" spans="1:22" ht="25.5" customHeight="1">
      <c r="A67" s="352" t="s">
        <v>389</v>
      </c>
      <c r="B67" s="3373" t="s">
        <v>390</v>
      </c>
      <c r="C67" s="3373"/>
      <c r="D67" s="353">
        <v>0</v>
      </c>
      <c r="E67" s="41" t="s">
        <v>391</v>
      </c>
      <c r="F67" s="62" t="s">
        <v>21</v>
      </c>
      <c r="G67" s="3357"/>
      <c r="H67" s="311"/>
      <c r="I67" s="1291"/>
      <c r="J67" s="2035"/>
      <c r="K67" s="1976">
        <v>2</v>
      </c>
      <c r="L67" s="3329" t="s">
        <v>388</v>
      </c>
      <c r="M67" s="3329"/>
      <c r="N67" s="1324">
        <f>'数据-取费表'!B2</f>
        <v>43402</v>
      </c>
      <c r="O67" s="1324"/>
      <c r="P67" s="1324"/>
      <c r="Q67" s="2028"/>
      <c r="R67" s="2028"/>
      <c r="S67" s="2028"/>
      <c r="T67" s="2028"/>
      <c r="U67" s="2028"/>
      <c r="V67" s="2028"/>
    </row>
    <row r="68" spans="1:22" ht="25.5" customHeight="1">
      <c r="A68" s="354"/>
      <c r="B68" s="3373" t="s">
        <v>393</v>
      </c>
      <c r="C68" s="3373"/>
      <c r="D68" s="355"/>
      <c r="E68" s="77"/>
      <c r="F68" s="356"/>
      <c r="G68" s="3358"/>
      <c r="H68" s="311"/>
      <c r="I68" s="1291"/>
      <c r="J68" s="2035"/>
      <c r="K68" s="1976">
        <v>3</v>
      </c>
      <c r="L68" s="3329" t="s">
        <v>392</v>
      </c>
      <c r="M68" s="3329"/>
      <c r="N68" s="1292">
        <f ca="1">C42</f>
        <v>996</v>
      </c>
      <c r="O68" s="1292"/>
      <c r="P68" s="1292"/>
      <c r="Q68" s="2028"/>
      <c r="R68" s="2028"/>
      <c r="S68" s="2028"/>
      <c r="T68" s="2028"/>
      <c r="U68" s="2028"/>
      <c r="V68" s="2028"/>
    </row>
    <row r="69" spans="1:22" ht="12" customHeight="1">
      <c r="A69" s="357"/>
      <c r="B69" s="3373" t="s">
        <v>394</v>
      </c>
      <c r="C69" s="3373"/>
      <c r="D69" s="358"/>
      <c r="E69" s="73"/>
      <c r="F69" s="356"/>
      <c r="G69" s="3359"/>
      <c r="H69" s="311"/>
      <c r="I69" s="1291"/>
      <c r="J69" s="2035"/>
      <c r="K69" s="1293">
        <v>4</v>
      </c>
      <c r="L69" s="3335" t="s">
        <v>2885</v>
      </c>
      <c r="M69" s="3336"/>
      <c r="N69" s="1294" t="str">
        <f>C44</f>
        <v>——</v>
      </c>
      <c r="O69" s="1294"/>
      <c r="P69" s="1294"/>
      <c r="Q69" s="2028"/>
      <c r="R69" s="2028"/>
      <c r="S69" s="2028"/>
      <c r="T69" s="2028"/>
      <c r="U69" s="2028"/>
      <c r="V69" s="2028"/>
    </row>
    <row r="70" spans="1:22" ht="24" customHeight="1">
      <c r="A70" s="359" t="s">
        <v>395</v>
      </c>
      <c r="B70" s="3373" t="s">
        <v>396</v>
      </c>
      <c r="C70" s="3373"/>
      <c r="D70" s="358">
        <f ca="1">ROUND(D63*'数据-取费表'!B41/(1+'数据-取费表'!C42),0)</f>
        <v>31</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372" t="s">
        <v>404</v>
      </c>
      <c r="C71" s="3384"/>
      <c r="D71" s="358">
        <f ca="1">ROUND(D63*'数据-取费表'!B41/(1+'数据-取费表'!C42),0)</f>
        <v>31</v>
      </c>
      <c r="E71" s="17" t="s">
        <v>397</v>
      </c>
      <c r="F71" s="360">
        <f>'数据-取费表'!B41</f>
        <v>5.5000000000000007E-2</v>
      </c>
      <c r="G71" s="361"/>
      <c r="H71" s="311"/>
      <c r="I71" s="1291"/>
      <c r="J71" s="2035"/>
      <c r="K71" s="3061" t="s">
        <v>398</v>
      </c>
      <c r="L71" s="3337" t="s">
        <v>399</v>
      </c>
      <c r="M71" s="3337"/>
      <c r="N71" s="3061" t="s">
        <v>400</v>
      </c>
      <c r="O71" s="3061" t="s">
        <v>401</v>
      </c>
      <c r="P71" s="3061" t="s">
        <v>402</v>
      </c>
      <c r="Q71" s="2028"/>
      <c r="R71" s="2028"/>
      <c r="S71" s="2028"/>
      <c r="T71" s="2028"/>
      <c r="U71" s="2028"/>
      <c r="V71" s="2028"/>
    </row>
    <row r="72" spans="1:22" ht="12" customHeight="1">
      <c r="A72" s="359" t="s">
        <v>406</v>
      </c>
      <c r="B72" s="3372" t="s">
        <v>407</v>
      </c>
      <c r="C72" s="3384"/>
      <c r="D72" s="358">
        <f ca="1">C86</f>
        <v>0</v>
      </c>
      <c r="E72" s="73" t="s">
        <v>408</v>
      </c>
      <c r="F72" s="360">
        <f>'数据-取费表'!B41</f>
        <v>5.5000000000000007E-2</v>
      </c>
      <c r="G72" s="361"/>
      <c r="H72" s="1297"/>
      <c r="I72" s="1291"/>
      <c r="J72" s="2035"/>
      <c r="K72" s="1976">
        <v>1</v>
      </c>
      <c r="L72" s="3334" t="s">
        <v>405</v>
      </c>
      <c r="M72" s="3334"/>
      <c r="N72" s="1295">
        <f ca="1">D66</f>
        <v>31</v>
      </c>
      <c r="O72" s="1859" t="str">
        <f>E66</f>
        <v>销售额×税（费）率</v>
      </c>
      <c r="P72" s="1296">
        <f>F66</f>
        <v>5.5000000000000007E-2</v>
      </c>
      <c r="Q72" s="2028"/>
      <c r="R72" s="2028"/>
      <c r="S72" s="2028"/>
      <c r="T72" s="2028"/>
      <c r="U72" s="2028"/>
      <c r="V72" s="2028"/>
    </row>
    <row r="73" spans="1:22" ht="24" customHeight="1">
      <c r="A73" s="3360" t="s">
        <v>410</v>
      </c>
      <c r="B73" s="3361"/>
      <c r="C73" s="3361"/>
      <c r="D73" s="362">
        <f>IF(H73="个人住宅",0,ROUND(D63*I73,0))</f>
        <v>0</v>
      </c>
      <c r="E73" s="17" t="s">
        <v>411</v>
      </c>
      <c r="F73" s="360" t="str">
        <f>IF(H73="正常",I73,"免征")</f>
        <v>免征</v>
      </c>
      <c r="G73" s="361"/>
      <c r="H73" s="191" t="s">
        <v>2457</v>
      </c>
      <c r="I73" s="360">
        <f>'数据-取费表'!B49</f>
        <v>5.0000000000000001E-4</v>
      </c>
      <c r="J73" s="2035"/>
      <c r="K73" s="1976">
        <v>2</v>
      </c>
      <c r="L73" s="3334" t="s">
        <v>409</v>
      </c>
      <c r="M73" s="3334"/>
      <c r="N73" s="1295">
        <f t="shared" ref="N73:P74" si="1">D73</f>
        <v>0</v>
      </c>
      <c r="O73" s="1859" t="str">
        <f t="shared" si="1"/>
        <v>销售额×税（费）率</v>
      </c>
      <c r="P73" s="1296" t="str">
        <f t="shared" si="1"/>
        <v>免征</v>
      </c>
      <c r="Q73" s="2028"/>
      <c r="R73" s="2028"/>
      <c r="S73" s="2028"/>
      <c r="T73" s="2028"/>
      <c r="U73" s="2028"/>
      <c r="V73" s="2028"/>
    </row>
    <row r="74" spans="1:22" ht="24.75">
      <c r="A74" s="3360" t="s">
        <v>414</v>
      </c>
      <c r="B74" s="3361"/>
      <c r="C74" s="3361"/>
      <c r="D74" s="362">
        <f ca="1">IF(H74="个人住宅",D75,D76)</f>
        <v>0</v>
      </c>
      <c r="E74" s="17" t="s">
        <v>415</v>
      </c>
      <c r="F74" s="360" t="str">
        <f>IF(H74="正常",F76,"免征")</f>
        <v>——</v>
      </c>
      <c r="G74" s="982" t="s">
        <v>416</v>
      </c>
      <c r="H74" s="363" t="s">
        <v>412</v>
      </c>
      <c r="I74" s="42"/>
      <c r="J74" s="2035"/>
      <c r="K74" s="1976">
        <v>3</v>
      </c>
      <c r="L74" s="3334" t="s">
        <v>413</v>
      </c>
      <c r="M74" s="3334"/>
      <c r="N74" s="1295">
        <f t="shared" ca="1" si="1"/>
        <v>0</v>
      </c>
      <c r="O74" s="1859" t="str">
        <f t="shared" si="1"/>
        <v>增值额×税（费）率</v>
      </c>
      <c r="P74" s="1298" t="str">
        <f t="shared" si="1"/>
        <v>——</v>
      </c>
      <c r="Q74" s="2028"/>
      <c r="R74" s="2028"/>
      <c r="S74" s="2028"/>
      <c r="T74" s="2028"/>
      <c r="U74" s="2028"/>
      <c r="V74" s="2028"/>
    </row>
    <row r="75" spans="1:22" ht="24">
      <c r="A75" s="359" t="s">
        <v>417</v>
      </c>
      <c r="B75" s="3341" t="s">
        <v>418</v>
      </c>
      <c r="C75" s="3342"/>
      <c r="D75" s="364">
        <v>0</v>
      </c>
      <c r="E75" s="41" t="s">
        <v>419</v>
      </c>
      <c r="F75" s="365"/>
      <c r="G75" s="361"/>
      <c r="H75" s="42"/>
      <c r="I75" s="42"/>
      <c r="J75" s="2035"/>
      <c r="K75" s="3054">
        <f>IF(H77="非个人房产","",4)</f>
        <v>4</v>
      </c>
      <c r="L75" s="3334" t="str">
        <f>IF(H77="非个人房产","——","个人所得税")</f>
        <v>个人所得税</v>
      </c>
      <c r="M75" s="3334"/>
      <c r="N75" s="1299">
        <f ca="1">D77</f>
        <v>6</v>
      </c>
      <c r="O75" s="1872" t="str">
        <f>E77</f>
        <v>销售额×税（费）率</v>
      </c>
      <c r="P75" s="1300">
        <f>F77</f>
        <v>0.01</v>
      </c>
      <c r="Q75" s="2028"/>
      <c r="R75" s="2028"/>
      <c r="S75" s="2028"/>
      <c r="T75" s="2028"/>
      <c r="U75" s="2028"/>
      <c r="V75" s="2028"/>
    </row>
    <row r="76" spans="1:22" ht="24.75">
      <c r="A76" s="359" t="s">
        <v>395</v>
      </c>
      <c r="B76" s="3341" t="s">
        <v>421</v>
      </c>
      <c r="C76" s="3383"/>
      <c r="D76" s="362">
        <f ca="1">IF(H76="转让取得",C99,C115)</f>
        <v>0</v>
      </c>
      <c r="E76" s="17" t="s">
        <v>422</v>
      </c>
      <c r="F76" s="53" t="s">
        <v>21</v>
      </c>
      <c r="G76" s="361"/>
      <c r="H76" s="363" t="s">
        <v>423</v>
      </c>
      <c r="I76" s="42"/>
      <c r="J76" s="2035"/>
      <c r="K76" s="3054" t="str">
        <f>IF(项目基本情况!K6="上海银行",IF(K75="",4,K75+1),"")</f>
        <v/>
      </c>
      <c r="L76" s="3322" t="str">
        <f>IF(项目基本情况!K6="上海银行","其他处置费用","")</f>
        <v/>
      </c>
      <c r="M76" s="3323"/>
      <c r="N76" s="1295" t="str">
        <f>IF(项目基本情况!K6="上海银行",N89,"")</f>
        <v/>
      </c>
      <c r="O76" s="3324" t="str">
        <f>IF(项目基本情况!K6="上海银行","包含处置中涉及的律师、诉讼、拍卖、评估等费用","")</f>
        <v/>
      </c>
      <c r="P76" s="3325"/>
      <c r="Q76" s="2028"/>
      <c r="R76" s="2028"/>
      <c r="S76" s="2028"/>
      <c r="T76" s="2028"/>
      <c r="U76" s="2028"/>
      <c r="V76" s="2028"/>
    </row>
    <row r="77" spans="1:22" ht="26.25" thickBot="1">
      <c r="A77" s="3352" t="s">
        <v>425</v>
      </c>
      <c r="B77" s="3353"/>
      <c r="C77" s="3353"/>
      <c r="D77" s="366">
        <f ca="1">IF(H77="非个人房产","——",IF(H77="个人住宅",0,ROUND(D63*I77,0)))</f>
        <v>6</v>
      </c>
      <c r="E77" s="367" t="str">
        <f>IF(H77="非个人房产","——","销售额×税（费）率")</f>
        <v>销售额×税（费）率</v>
      </c>
      <c r="F77" s="368">
        <f>IF(H77="非个人房产","——",IF(H77="个人住宅","免征",I77))</f>
        <v>0.01</v>
      </c>
      <c r="G77" s="983" t="s">
        <v>416</v>
      </c>
      <c r="H77" s="363" t="s">
        <v>2886</v>
      </c>
      <c r="I77" s="369">
        <v>0.01</v>
      </c>
      <c r="J77" s="2035"/>
      <c r="K77" s="3348">
        <f>IF(AND(K75="",K76=""),4,IF(项目基本情况!K6="上海银行",K76+1,K75+1))</f>
        <v>5</v>
      </c>
      <c r="L77" s="3334" t="s">
        <v>2887</v>
      </c>
      <c r="M77" s="3060" t="s">
        <v>420</v>
      </c>
      <c r="N77" s="1301"/>
      <c r="O77" s="1302">
        <f ca="1">SUMIF(N72:N76,"&lt;9e307")</f>
        <v>37</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48"/>
      <c r="L78" s="3334"/>
      <c r="M78" s="3060" t="s">
        <v>424</v>
      </c>
      <c r="N78" s="1301"/>
      <c r="O78" s="1302" t="str">
        <f ca="1">NUMBERSTRING(INT(O77*10000),2)&amp;"元整"</f>
        <v>叁拾柒万元整</v>
      </c>
      <c r="P78" s="1303"/>
      <c r="Q78" s="2028"/>
      <c r="R78" s="2028"/>
      <c r="S78" s="2028"/>
      <c r="T78" s="2028"/>
      <c r="U78" s="2028"/>
      <c r="V78" s="2028"/>
    </row>
    <row r="79" spans="1:22" ht="13.5" thickBot="1">
      <c r="A79" s="3338" t="s">
        <v>426</v>
      </c>
      <c r="B79" s="3338"/>
      <c r="C79" s="3338"/>
      <c r="D79" s="3338"/>
      <c r="E79" s="3338"/>
      <c r="F79" s="42"/>
      <c r="G79" s="42"/>
      <c r="H79" s="1002"/>
      <c r="I79" s="311"/>
      <c r="J79" s="2035"/>
      <c r="K79" s="3332">
        <f>K77+1</f>
        <v>6</v>
      </c>
      <c r="L79" s="3334" t="s">
        <v>2888</v>
      </c>
      <c r="M79" s="3060" t="s">
        <v>420</v>
      </c>
      <c r="N79" s="1301"/>
      <c r="O79" s="1302" t="e">
        <f ca="1">N69-O77</f>
        <v>#VALUE!</v>
      </c>
      <c r="P79" s="1303"/>
      <c r="Q79" s="2028"/>
      <c r="R79" s="2028"/>
      <c r="S79" s="2028"/>
      <c r="T79" s="2028"/>
      <c r="U79" s="2028"/>
      <c r="V79" s="2028"/>
    </row>
    <row r="80" spans="1:22" ht="12.75">
      <c r="A80" s="3339" t="s">
        <v>427</v>
      </c>
      <c r="B80" s="3340"/>
      <c r="C80" s="993"/>
      <c r="D80" s="993" t="s">
        <v>428</v>
      </c>
      <c r="E80" s="370" t="s">
        <v>429</v>
      </c>
      <c r="F80" s="42"/>
      <c r="G80" s="42"/>
      <c r="H80" s="1002"/>
      <c r="I80" s="311"/>
      <c r="J80" s="2028"/>
      <c r="K80" s="3333"/>
      <c r="L80" s="3334"/>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570</v>
      </c>
      <c r="D81" s="373"/>
      <c r="E81" s="374"/>
      <c r="F81" s="42"/>
      <c r="G81" s="42"/>
      <c r="H81" s="1002"/>
      <c r="I81" s="311"/>
      <c r="J81" s="2028"/>
      <c r="K81" s="3054">
        <f>K79+1</f>
        <v>7</v>
      </c>
      <c r="L81" s="3346" t="s">
        <v>2889</v>
      </c>
      <c r="M81" s="3347"/>
      <c r="N81" s="1305"/>
      <c r="O81" s="1306" t="e">
        <f ca="1">ROUND(O79*10000/'数据-汇总表'!E3,0)</f>
        <v>#VALUE!</v>
      </c>
      <c r="P81" s="1307"/>
      <c r="Q81" s="2028"/>
      <c r="R81" s="2028"/>
      <c r="S81" s="2028"/>
      <c r="T81" s="2028"/>
      <c r="U81" s="2028"/>
      <c r="V81" s="2028"/>
    </row>
    <row r="82" spans="1:26" ht="13.5" thickTop="1">
      <c r="A82" s="375" t="s">
        <v>1824</v>
      </c>
      <c r="B82" s="376" t="s">
        <v>431</v>
      </c>
      <c r="C82" s="377">
        <f ca="1">D63</f>
        <v>598</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21"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21"/>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-1430</v>
      </c>
      <c r="D85" s="378" t="s">
        <v>19</v>
      </c>
      <c r="E85" s="379"/>
      <c r="F85" s="42"/>
      <c r="G85" s="42"/>
      <c r="H85" s="1002"/>
      <c r="I85" s="311"/>
      <c r="J85" s="2028"/>
      <c r="K85" s="3321"/>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5.5000000000000007E-2</v>
      </c>
      <c r="E86" s="390"/>
      <c r="F86" s="42"/>
      <c r="G86" s="42"/>
      <c r="H86" s="1002"/>
      <c r="I86" s="311"/>
      <c r="J86" s="2028"/>
      <c r="K86" s="3321"/>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21"/>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75" t="s">
        <v>436</v>
      </c>
      <c r="B88" s="3376"/>
      <c r="C88" s="3376"/>
      <c r="D88" s="3376"/>
      <c r="E88" s="3376"/>
      <c r="F88" s="3376"/>
      <c r="G88" s="3376"/>
      <c r="H88" s="3376"/>
      <c r="I88" s="1314"/>
      <c r="J88" s="2036"/>
      <c r="K88" s="3321"/>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39" t="s">
        <v>427</v>
      </c>
      <c r="B89" s="3340"/>
      <c r="C89" s="993"/>
      <c r="D89" s="993" t="s">
        <v>428</v>
      </c>
      <c r="E89" s="391" t="s">
        <v>437</v>
      </c>
      <c r="F89" s="392"/>
      <c r="G89" s="392"/>
      <c r="H89" s="393"/>
      <c r="I89" s="1315"/>
      <c r="J89" s="2038"/>
      <c r="K89" s="3321"/>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570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372" t="s">
        <v>446</v>
      </c>
      <c r="F94" s="3373"/>
      <c r="G94" s="3373"/>
      <c r="H94" s="337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3</v>
      </c>
      <c r="D96" s="406">
        <f>'数据-取费表'!B43</f>
        <v>5.000000000000001E-3</v>
      </c>
      <c r="E96" s="3362" t="s">
        <v>2430</v>
      </c>
      <c r="F96" s="3363"/>
      <c r="G96" s="3363"/>
      <c r="H96" s="3364"/>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-1994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5" t="s">
        <v>453</v>
      </c>
      <c r="B101" s="3376"/>
      <c r="C101" s="3376"/>
      <c r="D101" s="3376"/>
      <c r="E101" s="3376"/>
      <c r="F101" s="3376"/>
      <c r="G101" s="3376"/>
      <c r="H101" s="3376"/>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9" t="s">
        <v>427</v>
      </c>
      <c r="B102" s="3340"/>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570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65" t="s">
        <v>461</v>
      </c>
      <c r="F109" s="3363"/>
      <c r="G109" s="3363"/>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65" t="s">
        <v>463</v>
      </c>
      <c r="F110" s="3363"/>
      <c r="G110" s="3363"/>
      <c r="H110" s="3364"/>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3</v>
      </c>
      <c r="D111" s="406">
        <f>'数据-取费表'!B43</f>
        <v>5.000000000000001E-3</v>
      </c>
      <c r="E111" s="3362" t="s">
        <v>2430</v>
      </c>
      <c r="F111" s="3363"/>
      <c r="G111" s="3363"/>
      <c r="H111" s="3364"/>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65" t="s">
        <v>2455</v>
      </c>
      <c r="F112" s="3363"/>
      <c r="G112" s="3363"/>
      <c r="H112" s="3364"/>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-123</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1136</v>
      </c>
      <c r="C2" s="2104"/>
      <c r="D2" s="2104"/>
      <c r="E2" s="2104"/>
      <c r="F2" s="2104"/>
      <c r="G2" s="2104"/>
      <c r="H2" s="2104"/>
      <c r="I2" s="2104"/>
      <c r="J2" s="2104"/>
      <c r="K2" s="2104"/>
    </row>
    <row r="3" spans="1:31" s="2041" customFormat="1" ht="18" customHeight="1">
      <c r="A3" s="2106" t="s">
        <v>1684</v>
      </c>
      <c r="B3" s="2107">
        <f ca="1">ROUND(B2*10000/IF(B1="",'数据-汇总表'!E3,INDIRECT("'数据-取费表'!K"&amp;$K$1)),0)</f>
        <v>532</v>
      </c>
      <c r="C3" s="2104"/>
      <c r="D3" s="2104"/>
      <c r="E3" s="2104"/>
      <c r="F3" s="2104"/>
      <c r="G3" s="2104"/>
      <c r="H3" s="2104"/>
      <c r="I3" s="2104"/>
      <c r="J3" s="2104"/>
      <c r="K3" s="2104"/>
    </row>
    <row r="4" spans="1:31" s="2041" customFormat="1" ht="18" customHeight="1">
      <c r="A4" s="426" t="s">
        <v>467</v>
      </c>
      <c r="B4" s="427">
        <f ca="1">ROUND(B2*10000/IF(B1="",'数据-汇总表'!D3,INDIRECT("'数据-取费表'!R"&amp;$K$1)),0)</f>
        <v>80716</v>
      </c>
      <c r="C4" s="428"/>
      <c r="D4" s="422"/>
      <c r="E4" s="422"/>
      <c r="F4" s="422"/>
      <c r="G4" s="422"/>
      <c r="H4" s="422"/>
      <c r="I4" s="422"/>
      <c r="J4" s="422"/>
      <c r="K4" s="422"/>
    </row>
    <row r="5" spans="1:31" s="2041" customFormat="1" ht="18" customHeight="1" thickBot="1">
      <c r="A5" s="429"/>
      <c r="B5" s="430">
        <f ca="1">ROUND(B2/(IF(B1="",'数据-汇总表'!D3,INDIRECT("'数据-取费表'!R"&amp;$K$1))/666.67),0)</f>
        <v>5381</v>
      </c>
      <c r="C5" s="431" t="s">
        <v>468</v>
      </c>
      <c r="D5" s="422"/>
      <c r="E5" s="422"/>
      <c r="F5" s="422"/>
      <c r="G5" s="422"/>
      <c r="H5" s="422"/>
      <c r="I5" s="422"/>
      <c r="J5" s="422"/>
      <c r="K5" s="422"/>
    </row>
    <row r="6" spans="1:31" s="2111" customFormat="1" ht="16.5" customHeight="1">
      <c r="A6" s="2828" t="s">
        <v>1842</v>
      </c>
      <c r="B6" s="2829"/>
      <c r="C6" s="2830">
        <f ca="1">SUM(C10:K10)</f>
        <v>11382.11592</v>
      </c>
      <c r="D6" s="2829"/>
      <c r="E6" s="2829"/>
      <c r="F6" s="2829"/>
      <c r="G6" s="2829"/>
      <c r="H6" s="2829"/>
      <c r="I6" s="2829"/>
      <c r="J6" s="2829"/>
      <c r="K6" s="2831"/>
    </row>
    <row r="7" spans="1:31" s="2113" customFormat="1" ht="15">
      <c r="A7" s="2832" t="s">
        <v>469</v>
      </c>
      <c r="B7" s="2833" t="s">
        <v>470</v>
      </c>
      <c r="C7" s="436">
        <v>36987</v>
      </c>
      <c r="D7" s="436" t="s">
        <v>3228</v>
      </c>
      <c r="E7" s="436" t="s">
        <v>3230</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0</v>
      </c>
      <c r="E8" s="2834">
        <f ca="1">'不动产收益法 (3)'!B3</f>
        <v>5334</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0</v>
      </c>
      <c r="E9" s="441">
        <f>SUMIF('数据-汇总表'!$C19:$C33,'剩余法-待开发'!E7,'数据-汇总表'!$E19:$E33)</f>
        <v>21338.799999999999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3240</v>
      </c>
      <c r="M9" s="3228" t="s">
        <v>3241</v>
      </c>
      <c r="N9" s="3228" t="s">
        <v>3242</v>
      </c>
      <c r="O9" s="3228" t="s">
        <v>3243</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D8*D9/10000</f>
        <v>0</v>
      </c>
      <c r="E10" s="3029">
        <f ca="1">E8*E9/10000</f>
        <v>11382.11592</v>
      </c>
      <c r="F10" s="2837"/>
      <c r="G10" s="2837"/>
      <c r="H10" s="2837"/>
      <c r="I10" s="2837"/>
      <c r="J10" s="2837"/>
      <c r="K10" s="2838"/>
      <c r="L10" s="2114">
        <f>M10*O10+M11*O11+M12*O12</f>
        <v>1</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0</v>
      </c>
      <c r="O11" s="2111">
        <f>N11/(N10+N11+N12)</f>
        <v>0</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21338.799999999999</v>
      </c>
      <c r="O12" s="2114">
        <f>N12/(N10+N11+N12)</f>
        <v>1</v>
      </c>
    </row>
    <row r="13" spans="1:31" s="2116" customFormat="1" ht="13.5" customHeight="1">
      <c r="A13" s="2842" t="s">
        <v>1848</v>
      </c>
      <c r="B13" s="2843" t="s">
        <v>478</v>
      </c>
      <c r="C13" s="450">
        <f ca="1">IF(B1="",'数据-取费表'!P16,INDIRECT("'数据-取费表'!p"&amp;$K$1)+INDIRECT("'数据-取费表'!t"&amp;$K$1))</f>
        <v>5975</v>
      </c>
      <c r="D13" s="2844"/>
      <c r="E13" s="2845"/>
      <c r="F13" s="2846"/>
      <c r="G13" s="2812"/>
      <c r="H13" s="2813"/>
      <c r="I13" s="2813"/>
      <c r="J13" s="2813"/>
      <c r="K13" s="2814"/>
    </row>
    <row r="14" spans="1:31" s="2116" customFormat="1" ht="13.5" customHeight="1">
      <c r="A14" s="2842" t="s">
        <v>1849</v>
      </c>
      <c r="B14" s="2843" t="s">
        <v>479</v>
      </c>
      <c r="C14" s="53">
        <f ca="1">ROUND(C13*F14,0)</f>
        <v>299</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427</v>
      </c>
      <c r="D16" s="2844">
        <f ca="1">IF(B1="",'数据-汇总表'!E3,INDIRECT("'数据-取费表'!K"&amp;$K$1)+INDIRECT("'数据-取费表'!S"&amp;$K$1))</f>
        <v>21338.799999999999</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90</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6791</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21338.799999999999</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160</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160</v>
      </c>
      <c r="D22" s="2844">
        <f ca="1">IF(B1="",'数据-汇总表'!E6,IF(INDIRECT("'数据-取费表'!c"&amp;$K$1)="住宅",INDIRECT("'数据-取费表'!s"&amp;$K$1),INDIRECT("'数据-取费表'!k"&amp;$K$1)+INDIRECT("'数据-取费表'!s"&amp;$K$1)))</f>
        <v>21338.799999999999</v>
      </c>
      <c r="E22" s="53">
        <f>'数据-取费表'!B28</f>
        <v>75</v>
      </c>
      <c r="F22" s="2847"/>
      <c r="G22" s="26"/>
      <c r="H22" s="51"/>
      <c r="I22" s="51"/>
      <c r="J22" s="51"/>
      <c r="K22" s="2819"/>
    </row>
    <row r="23" spans="1:14" s="2116" customFormat="1" ht="13.5" customHeight="1">
      <c r="A23" s="2850" t="s">
        <v>1858</v>
      </c>
      <c r="B23" s="3035" t="s">
        <v>2836</v>
      </c>
      <c r="C23" s="2852">
        <f ca="1">ROUND((C18+C19+C20)*F23,0)</f>
        <v>139</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341</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353</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353</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596</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8380</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8380</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1486</v>
      </c>
      <c r="D33" s="467">
        <f ca="1">C34</f>
        <v>0.20580000000000001</v>
      </c>
      <c r="E33" s="469" t="s">
        <v>494</v>
      </c>
      <c r="F33" s="479">
        <f ca="1">IF(B1="",'数据-取费表'!Q16,INDIRECT("'数据-取费表'!q"&amp;$K$1))</f>
        <v>0.2</v>
      </c>
      <c r="G33" s="2816"/>
      <c r="H33" s="2817"/>
      <c r="I33" s="2817"/>
      <c r="J33" s="2817"/>
      <c r="K33" s="2818"/>
    </row>
    <row r="34" spans="1:11" s="2123" customFormat="1" ht="13.5" customHeight="1">
      <c r="A34" s="375" t="s">
        <v>1856</v>
      </c>
      <c r="B34" s="2863" t="s">
        <v>500</v>
      </c>
      <c r="C34" s="472">
        <f ca="1">ROUND((1+C25)*F33,4)</f>
        <v>0.20580000000000001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1486</v>
      </c>
      <c r="D35" s="1628"/>
      <c r="E35" s="2864"/>
      <c r="F35" s="1629"/>
      <c r="G35" s="2822"/>
      <c r="H35" s="2823"/>
      <c r="I35" s="2823"/>
      <c r="J35" s="2823"/>
      <c r="K35" s="2824"/>
    </row>
    <row r="36" spans="1:11" s="2085" customFormat="1" ht="13.5" customHeight="1" thickBot="1">
      <c r="A36" s="284" t="s">
        <v>1844</v>
      </c>
      <c r="B36" s="2826"/>
      <c r="C36" s="2865">
        <f ca="1">ROUND((C6-C30-C33)/(1+D30+D33),0)</f>
        <v>1136</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5975</v>
      </c>
      <c r="D13" s="451"/>
      <c r="E13" s="365"/>
      <c r="F13" s="452"/>
      <c r="G13" s="444"/>
      <c r="H13" s="447"/>
      <c r="I13" s="447"/>
      <c r="J13" s="447"/>
      <c r="K13" s="448"/>
    </row>
    <row r="14" spans="1:41" s="2116" customFormat="1" ht="13.5" customHeight="1">
      <c r="A14" s="1632" t="s">
        <v>1849</v>
      </c>
      <c r="B14" s="449" t="s">
        <v>479</v>
      </c>
      <c r="C14" s="53">
        <f ca="1">ROUND(C13*F14,0)</f>
        <v>299</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427</v>
      </c>
      <c r="D16" s="451">
        <f ca="1">IF(B1="",'数据-汇总表'!E3,INDIRECT("'数据-取费表'!K"&amp;$K$1)+INDIRECT("'数据-取费表'!S"&amp;$K$1))</f>
        <v>21338.799999999999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90</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6791</v>
      </c>
      <c r="D18" s="461"/>
      <c r="E18" s="462"/>
      <c r="F18" s="462"/>
      <c r="G18" s="1326" t="s">
        <v>2434</v>
      </c>
      <c r="H18" s="447"/>
      <c r="I18" s="447"/>
      <c r="J18" s="447"/>
      <c r="K18" s="448"/>
    </row>
    <row r="19" spans="1:14" s="2119" customFormat="1" ht="13.5" customHeight="1">
      <c r="A19" s="1633" t="s">
        <v>1854</v>
      </c>
      <c r="B19" s="459" t="s">
        <v>492</v>
      </c>
      <c r="C19" s="460">
        <f ca="1">ROUND(C18*F19,0)</f>
        <v>136</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329</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329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1385</v>
      </c>
      <c r="D24" s="489">
        <f ca="1">C26</f>
        <v>6.0000000000000001E-3</v>
      </c>
      <c r="E24" s="469" t="s">
        <v>506</v>
      </c>
      <c r="F24" s="479">
        <f ca="1">IF(B1="",'数据-取费表'!Q16,INDIRECT("'数据-取费表'!q"&amp;$K$1))</f>
        <v>0.2</v>
      </c>
      <c r="G24" s="444"/>
      <c r="H24" s="447"/>
      <c r="I24" s="447"/>
      <c r="J24" s="447"/>
      <c r="K24" s="448"/>
    </row>
    <row r="25" spans="1:14" s="2120" customFormat="1" ht="13.5" customHeight="1">
      <c r="A25" s="1632" t="s">
        <v>1848</v>
      </c>
      <c r="B25" s="1327" t="s">
        <v>2438</v>
      </c>
      <c r="C25" s="490">
        <f ca="1">ROUND((C18+C19)*F24,0)</f>
        <v>1385</v>
      </c>
      <c r="D25" s="472"/>
      <c r="E25" s="473"/>
      <c r="F25" s="480"/>
      <c r="G25" s="1325" t="s">
        <v>2435</v>
      </c>
      <c r="H25" s="457"/>
      <c r="I25" s="457"/>
      <c r="J25" s="457"/>
      <c r="K25" s="458"/>
    </row>
    <row r="26" spans="1:14" s="2120" customFormat="1" ht="13.5" customHeight="1">
      <c r="A26" s="1632" t="s">
        <v>1849</v>
      </c>
      <c r="B26" s="1327" t="s">
        <v>508</v>
      </c>
      <c r="C26" s="491">
        <f ca="1">ROUND(F20*F24,4)</f>
        <v>6.0000000000000001E-3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9494</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6" zoomScale="80" zoomScaleNormal="95" zoomScaleSheetLayoutView="80" workbookViewId="0">
      <selection activeCell="M19" sqref="M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1005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471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71408</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4761</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20" t="s">
        <v>521</v>
      </c>
      <c r="D6" s="3421"/>
      <c r="E6" s="3420" t="s">
        <v>522</v>
      </c>
      <c r="F6" s="3421"/>
      <c r="G6" s="3420" t="s">
        <v>523</v>
      </c>
      <c r="H6" s="3421"/>
      <c r="I6" s="3420" t="s">
        <v>524</v>
      </c>
      <c r="J6" s="3421"/>
      <c r="K6" s="514" t="s">
        <v>525</v>
      </c>
      <c r="L6" s="2133"/>
      <c r="M6" s="2132"/>
      <c r="N6" s="2132"/>
      <c r="O6" s="2134"/>
      <c r="P6" s="3422" t="s">
        <v>526</v>
      </c>
      <c r="Q6" s="3423"/>
      <c r="R6" s="3408" t="s">
        <v>522</v>
      </c>
      <c r="S6" s="3409"/>
      <c r="T6" s="3408" t="s">
        <v>523</v>
      </c>
      <c r="U6" s="3409"/>
      <c r="V6" s="3428" t="s">
        <v>524</v>
      </c>
      <c r="W6" s="3428"/>
      <c r="X6" s="1566"/>
      <c r="Y6" s="3408" t="s">
        <v>526</v>
      </c>
      <c r="Z6" s="3409"/>
      <c r="AA6" s="3403" t="s">
        <v>522</v>
      </c>
      <c r="AB6" s="3404" t="s">
        <v>523</v>
      </c>
      <c r="AC6" s="3403" t="s">
        <v>524</v>
      </c>
    </row>
    <row r="7" spans="1:30" ht="20.25">
      <c r="A7" s="515"/>
      <c r="B7" s="516"/>
      <c r="C7" s="3431" t="s">
        <v>3236</v>
      </c>
      <c r="D7" s="3432"/>
      <c r="E7" s="3431" t="str">
        <f>土地案例!A43</f>
        <v>三合镇羊河村3、9组</v>
      </c>
      <c r="F7" s="3432"/>
      <c r="G7" s="3431" t="str">
        <f>土地案例!A5</f>
        <v>工业园区攀羊路以南、宝羊路以东</v>
      </c>
      <c r="H7" s="3432"/>
      <c r="I7" s="3431" t="str">
        <f>土地案例!A42</f>
        <v>三合镇羊河村1、2、3、9组</v>
      </c>
      <c r="J7" s="3432"/>
      <c r="K7" s="514"/>
      <c r="L7" s="2133"/>
      <c r="M7" s="2132"/>
      <c r="N7" s="2132"/>
      <c r="O7" s="2134"/>
      <c r="P7" s="3424"/>
      <c r="Q7" s="3425"/>
      <c r="R7" s="3410"/>
      <c r="S7" s="3411"/>
      <c r="T7" s="3410"/>
      <c r="U7" s="3411"/>
      <c r="V7" s="3428"/>
      <c r="W7" s="3428"/>
      <c r="X7" s="1566"/>
      <c r="Y7" s="3410"/>
      <c r="Z7" s="3411"/>
      <c r="AA7" s="3404"/>
      <c r="AB7" s="3404"/>
      <c r="AC7" s="3404"/>
    </row>
    <row r="8" spans="1:30" ht="21" thickBot="1">
      <c r="A8" s="515"/>
      <c r="B8" s="516"/>
      <c r="C8" s="3433" t="s">
        <v>2937</v>
      </c>
      <c r="D8" s="3434"/>
      <c r="E8" s="3433" t="s">
        <v>2937</v>
      </c>
      <c r="F8" s="3434"/>
      <c r="G8" s="3429" t="s">
        <v>2937</v>
      </c>
      <c r="H8" s="3430"/>
      <c r="I8" s="3429" t="s">
        <v>2937</v>
      </c>
      <c r="J8" s="3430"/>
      <c r="K8" s="514" t="s">
        <v>527</v>
      </c>
      <c r="L8" s="2133"/>
      <c r="M8" s="2132"/>
      <c r="N8" s="2132"/>
      <c r="O8" s="2134"/>
      <c r="P8" s="3426"/>
      <c r="Q8" s="3427"/>
      <c r="R8" s="3410"/>
      <c r="S8" s="3411"/>
      <c r="T8" s="3412"/>
      <c r="U8" s="3413"/>
      <c r="V8" s="3428"/>
      <c r="W8" s="3428"/>
      <c r="X8" s="1566"/>
      <c r="Y8" s="3412"/>
      <c r="Z8" s="3413"/>
      <c r="AA8" s="3405"/>
      <c r="AB8" s="3405"/>
      <c r="AC8" s="3405"/>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06" t="s">
        <v>529</v>
      </c>
      <c r="Q9" s="3415"/>
      <c r="R9" s="1567" t="s">
        <v>8</v>
      </c>
      <c r="S9" s="1568">
        <f t="shared" ref="S9:S17" si="0">F9</f>
        <v>92</v>
      </c>
      <c r="T9" s="1567" t="s">
        <v>8</v>
      </c>
      <c r="U9" s="1568">
        <f t="shared" ref="U9:U17" si="1">H9</f>
        <v>99</v>
      </c>
      <c r="V9" s="1567" t="s">
        <v>8</v>
      </c>
      <c r="W9" s="1568">
        <f t="shared" ref="W9:W17" si="2">J9</f>
        <v>92</v>
      </c>
      <c r="X9" s="1569"/>
      <c r="Y9" s="3406" t="s">
        <v>529</v>
      </c>
      <c r="Z9" s="3407"/>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06" t="s">
        <v>532</v>
      </c>
      <c r="Q10" s="3407"/>
      <c r="R10" s="1567" t="s">
        <v>8</v>
      </c>
      <c r="S10" s="1568">
        <f t="shared" si="0"/>
        <v>100</v>
      </c>
      <c r="T10" s="1567" t="s">
        <v>8</v>
      </c>
      <c r="U10" s="1568">
        <f t="shared" si="1"/>
        <v>100</v>
      </c>
      <c r="V10" s="1567" t="s">
        <v>8</v>
      </c>
      <c r="W10" s="1568">
        <f t="shared" si="2"/>
        <v>100</v>
      </c>
      <c r="X10" s="1569"/>
      <c r="Y10" s="3406" t="s">
        <v>532</v>
      </c>
      <c r="Z10" s="3407"/>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14" t="s">
        <v>534</v>
      </c>
      <c r="Q11" s="1150" t="str">
        <f t="shared" ref="Q11:Q17" si="6">B11</f>
        <v>用途</v>
      </c>
      <c r="R11" s="1567" t="s">
        <v>8</v>
      </c>
      <c r="S11" s="1568">
        <f t="shared" si="0"/>
        <v>100</v>
      </c>
      <c r="T11" s="1567" t="s">
        <v>8</v>
      </c>
      <c r="U11" s="1568">
        <f t="shared" si="1"/>
        <v>100</v>
      </c>
      <c r="V11" s="1567" t="s">
        <v>8</v>
      </c>
      <c r="W11" s="1568">
        <f t="shared" si="2"/>
        <v>100</v>
      </c>
      <c r="X11" s="1569"/>
      <c r="Y11" s="3371"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14"/>
      <c r="Q12" s="1150" t="str">
        <f t="shared" si="6"/>
        <v>土地使用年限（年）</v>
      </c>
      <c r="R12" s="1567" t="s">
        <v>8</v>
      </c>
      <c r="S12" s="1568">
        <f t="shared" si="0"/>
        <v>102</v>
      </c>
      <c r="T12" s="1567" t="s">
        <v>8</v>
      </c>
      <c r="U12" s="1568">
        <f t="shared" si="1"/>
        <v>102</v>
      </c>
      <c r="V12" s="1567" t="s">
        <v>8</v>
      </c>
      <c r="W12" s="1568">
        <f t="shared" si="2"/>
        <v>102</v>
      </c>
      <c r="X12" s="1569"/>
      <c r="Y12" s="3371"/>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95</v>
      </c>
      <c r="G13" s="534">
        <v>4</v>
      </c>
      <c r="H13" s="255">
        <f>LOOKUP(G13,82:82,83:83)-LOOKUP(C13,82:82,83:83)+100</f>
        <v>95</v>
      </c>
      <c r="I13" s="533">
        <v>4</v>
      </c>
      <c r="J13" s="255">
        <f>LOOKUP(I13,82:82,83:83)-LOOKUP(C13,82:82,83:83)+100</f>
        <v>95</v>
      </c>
      <c r="K13" s="535">
        <v>5</v>
      </c>
      <c r="L13" s="2140"/>
      <c r="M13" s="2132"/>
      <c r="N13" s="2132"/>
      <c r="O13" s="2141"/>
      <c r="P13" s="3414"/>
      <c r="Q13" s="1150" t="str">
        <f t="shared" si="6"/>
        <v>容积率</v>
      </c>
      <c r="R13" s="1567" t="s">
        <v>8</v>
      </c>
      <c r="S13" s="1568">
        <f t="shared" si="0"/>
        <v>95</v>
      </c>
      <c r="T13" s="1567" t="s">
        <v>8</v>
      </c>
      <c r="U13" s="1568">
        <f t="shared" si="1"/>
        <v>95</v>
      </c>
      <c r="V13" s="1567" t="s">
        <v>8</v>
      </c>
      <c r="W13" s="1568">
        <f t="shared" si="2"/>
        <v>95</v>
      </c>
      <c r="X13" s="1569"/>
      <c r="Y13" s="3371"/>
      <c r="Z13" s="1149" t="str">
        <f t="shared" si="7"/>
        <v>容积率</v>
      </c>
      <c r="AA13" s="1570">
        <f t="shared" si="3"/>
        <v>1.0526315789473684</v>
      </c>
      <c r="AB13" s="1570">
        <f t="shared" si="4"/>
        <v>1.0526315789473684</v>
      </c>
      <c r="AC13" s="1570">
        <f t="shared" si="5"/>
        <v>1.0526315789473684</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4"/>
      <c r="Q14" s="1150" t="str">
        <f t="shared" si="6"/>
        <v>配建</v>
      </c>
      <c r="R14" s="1567" t="s">
        <v>8</v>
      </c>
      <c r="S14" s="1568">
        <f t="shared" si="0"/>
        <v>100</v>
      </c>
      <c r="T14" s="1567" t="s">
        <v>8</v>
      </c>
      <c r="U14" s="1568">
        <f t="shared" si="1"/>
        <v>100</v>
      </c>
      <c r="V14" s="1567" t="s">
        <v>8</v>
      </c>
      <c r="W14" s="1568">
        <f t="shared" si="2"/>
        <v>100</v>
      </c>
      <c r="X14" s="1569"/>
      <c r="Y14" s="337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4"/>
      <c r="Q15" s="1150">
        <f t="shared" si="6"/>
        <v>111</v>
      </c>
      <c r="R15" s="1567" t="s">
        <v>8</v>
      </c>
      <c r="S15" s="1568">
        <f t="shared" si="0"/>
        <v>100</v>
      </c>
      <c r="T15" s="1567" t="s">
        <v>8</v>
      </c>
      <c r="U15" s="1568">
        <f t="shared" si="1"/>
        <v>100</v>
      </c>
      <c r="V15" s="1567" t="s">
        <v>8</v>
      </c>
      <c r="W15" s="1568">
        <f t="shared" si="2"/>
        <v>100</v>
      </c>
      <c r="X15" s="1569"/>
      <c r="Y15" s="337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4"/>
      <c r="Q16" s="1150">
        <f t="shared" si="6"/>
        <v>111</v>
      </c>
      <c r="R16" s="1567" t="s">
        <v>8</v>
      </c>
      <c r="S16" s="1568">
        <f t="shared" si="0"/>
        <v>100</v>
      </c>
      <c r="T16" s="1567" t="s">
        <v>8</v>
      </c>
      <c r="U16" s="1568">
        <f t="shared" si="1"/>
        <v>100</v>
      </c>
      <c r="V16" s="1567" t="s">
        <v>8</v>
      </c>
      <c r="W16" s="1568">
        <f t="shared" si="2"/>
        <v>100</v>
      </c>
      <c r="X16" s="1569"/>
      <c r="Y16" s="3371"/>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16" t="s">
        <v>539</v>
      </c>
      <c r="Q17" s="1571" t="str">
        <f t="shared" si="6"/>
        <v>居住社区成熟度</v>
      </c>
      <c r="R17" s="1572" t="s">
        <v>8</v>
      </c>
      <c r="S17" s="1573">
        <f t="shared" si="0"/>
        <v>100</v>
      </c>
      <c r="T17" s="1572" t="s">
        <v>8</v>
      </c>
      <c r="U17" s="1573">
        <f t="shared" si="1"/>
        <v>100</v>
      </c>
      <c r="V17" s="1572" t="s">
        <v>8</v>
      </c>
      <c r="W17" s="1573">
        <f t="shared" si="2"/>
        <v>100</v>
      </c>
      <c r="X17" s="1566"/>
      <c r="Y17" s="3416" t="s">
        <v>539</v>
      </c>
      <c r="Z17" s="1574" t="str">
        <f t="shared" si="7"/>
        <v>居住社区成熟度</v>
      </c>
      <c r="AA17" s="1575">
        <f t="shared" si="3"/>
        <v>1</v>
      </c>
      <c r="AB17" s="1575">
        <f t="shared" si="4"/>
        <v>1</v>
      </c>
      <c r="AC17" s="1575">
        <f t="shared" si="5"/>
        <v>1</v>
      </c>
    </row>
    <row r="18" spans="1:29" ht="20.25">
      <c r="A18" s="532"/>
      <c r="B18" s="553"/>
      <c r="C18" s="554" t="s">
        <v>3005</v>
      </c>
      <c r="D18" s="557"/>
      <c r="E18" s="558" t="s">
        <v>3003</v>
      </c>
      <c r="F18" s="555"/>
      <c r="G18" s="556" t="s">
        <v>3003</v>
      </c>
      <c r="H18" s="559"/>
      <c r="I18" s="558" t="s">
        <v>3003</v>
      </c>
      <c r="J18" s="555"/>
      <c r="K18" s="531"/>
      <c r="L18" s="2142"/>
      <c r="M18" s="2132"/>
      <c r="N18" s="2132"/>
      <c r="O18" s="2141"/>
      <c r="P18" s="3417"/>
      <c r="Q18" s="1571"/>
      <c r="R18" s="1572"/>
      <c r="S18" s="1573"/>
      <c r="T18" s="1572"/>
      <c r="U18" s="1573"/>
      <c r="V18" s="1572"/>
      <c r="W18" s="1573"/>
      <c r="X18" s="1566"/>
      <c r="Y18" s="3417"/>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17"/>
      <c r="Q19" s="1571" t="str">
        <f>B19</f>
        <v>商业繁华度</v>
      </c>
      <c r="R19" s="1572" t="s">
        <v>8</v>
      </c>
      <c r="S19" s="1573">
        <f>F19</f>
        <v>110</v>
      </c>
      <c r="T19" s="1572" t="s">
        <v>8</v>
      </c>
      <c r="U19" s="1573">
        <f>H19</f>
        <v>110</v>
      </c>
      <c r="V19" s="1572" t="s">
        <v>8</v>
      </c>
      <c r="W19" s="1573">
        <f>J19</f>
        <v>110</v>
      </c>
      <c r="X19" s="1566"/>
      <c r="Y19" s="3417"/>
      <c r="Z19" s="1574" t="str">
        <f>Q19</f>
        <v>商业繁华度</v>
      </c>
      <c r="AA19" s="1575">
        <f t="shared" si="3"/>
        <v>0.90909090909090906</v>
      </c>
      <c r="AB19" s="1575">
        <f t="shared" si="4"/>
        <v>0.90909090909090906</v>
      </c>
      <c r="AC19" s="1575">
        <f t="shared" si="5"/>
        <v>0.90909090909090906</v>
      </c>
    </row>
    <row r="20" spans="1:29" ht="20.25">
      <c r="A20" s="532"/>
      <c r="B20" s="566"/>
      <c r="C20" s="567" t="s">
        <v>3254</v>
      </c>
      <c r="D20" s="563"/>
      <c r="E20" s="569" t="s">
        <v>3005</v>
      </c>
      <c r="F20" s="559"/>
      <c r="G20" s="568" t="s">
        <v>3005</v>
      </c>
      <c r="H20" s="555"/>
      <c r="I20" s="569" t="s">
        <v>3005</v>
      </c>
      <c r="J20" s="555"/>
      <c r="K20" s="531"/>
      <c r="L20" s="2142"/>
      <c r="M20" s="2132"/>
      <c r="N20" s="2132"/>
      <c r="O20" s="2141"/>
      <c r="P20" s="3417"/>
      <c r="Q20" s="1571"/>
      <c r="R20" s="1572"/>
      <c r="S20" s="1573"/>
      <c r="T20" s="1572"/>
      <c r="U20" s="1573"/>
      <c r="V20" s="1572"/>
      <c r="W20" s="1573"/>
      <c r="X20" s="1566"/>
      <c r="Y20" s="3417"/>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17"/>
      <c r="Q21" s="1571" t="str">
        <f>B21</f>
        <v>办公集聚程度</v>
      </c>
      <c r="R21" s="1572" t="s">
        <v>8</v>
      </c>
      <c r="S21" s="1573">
        <f>F21</f>
        <v>100</v>
      </c>
      <c r="T21" s="1572" t="s">
        <v>8</v>
      </c>
      <c r="U21" s="1573">
        <f>H21</f>
        <v>100</v>
      </c>
      <c r="V21" s="1572" t="s">
        <v>8</v>
      </c>
      <c r="W21" s="1573">
        <f>J21</f>
        <v>100</v>
      </c>
      <c r="X21" s="1566"/>
      <c r="Y21" s="3417"/>
      <c r="Z21" s="1574" t="str">
        <f>Q21</f>
        <v>办公集聚程度</v>
      </c>
      <c r="AA21" s="1575">
        <f t="shared" si="3"/>
        <v>1</v>
      </c>
      <c r="AB21" s="1575">
        <f t="shared" si="4"/>
        <v>1</v>
      </c>
      <c r="AC21" s="1575">
        <f t="shared" si="5"/>
        <v>1</v>
      </c>
    </row>
    <row r="22" spans="1:29" ht="20.25">
      <c r="A22" s="532"/>
      <c r="B22" s="566"/>
      <c r="C22" s="554" t="s">
        <v>3002</v>
      </c>
      <c r="D22" s="557"/>
      <c r="E22" s="558" t="s">
        <v>3005</v>
      </c>
      <c r="F22" s="555"/>
      <c r="G22" s="556" t="s">
        <v>3005</v>
      </c>
      <c r="H22" s="555"/>
      <c r="I22" s="558" t="s">
        <v>3005</v>
      </c>
      <c r="J22" s="555"/>
      <c r="K22" s="531"/>
      <c r="L22" s="2142"/>
      <c r="M22" s="2132"/>
      <c r="N22" s="2132"/>
      <c r="O22" s="2141"/>
      <c r="P22" s="3417"/>
      <c r="Q22" s="1571"/>
      <c r="R22" s="1572"/>
      <c r="S22" s="1573"/>
      <c r="T22" s="1572"/>
      <c r="U22" s="1573"/>
      <c r="V22" s="1572"/>
      <c r="W22" s="1573"/>
      <c r="X22" s="1566"/>
      <c r="Y22" s="3417"/>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105</v>
      </c>
      <c r="I23" s="564"/>
      <c r="J23" s="559">
        <f>SUMIF(96:96,I24,97:97)-SUMIF(96:96,C24,97:97)+100</f>
        <v>105</v>
      </c>
      <c r="K23" s="535">
        <v>5</v>
      </c>
      <c r="L23" s="2142"/>
      <c r="M23" s="2132"/>
      <c r="N23" s="2132"/>
      <c r="O23" s="2141"/>
      <c r="P23" s="3417"/>
      <c r="Q23" s="1571" t="str">
        <f>B23</f>
        <v>交通便捷度</v>
      </c>
      <c r="R23" s="1572" t="s">
        <v>8</v>
      </c>
      <c r="S23" s="1573">
        <f>F23</f>
        <v>105</v>
      </c>
      <c r="T23" s="1572" t="s">
        <v>8</v>
      </c>
      <c r="U23" s="1573">
        <f>H23</f>
        <v>105</v>
      </c>
      <c r="V23" s="1572" t="s">
        <v>8</v>
      </c>
      <c r="W23" s="1573">
        <f>J23</f>
        <v>105</v>
      </c>
      <c r="X23" s="1566"/>
      <c r="Y23" s="3417"/>
      <c r="Z23" s="1574" t="str">
        <f>Q23</f>
        <v>交通便捷度</v>
      </c>
      <c r="AA23" s="1575">
        <f t="shared" si="3"/>
        <v>0.95238095238095233</v>
      </c>
      <c r="AB23" s="1575">
        <f t="shared" si="4"/>
        <v>0.95238095238095233</v>
      </c>
      <c r="AC23" s="1575">
        <f t="shared" si="5"/>
        <v>0.95238095238095233</v>
      </c>
    </row>
    <row r="24" spans="1:29" ht="20.25">
      <c r="A24" s="532"/>
      <c r="B24" s="578"/>
      <c r="C24" s="554" t="s">
        <v>3005</v>
      </c>
      <c r="D24" s="557"/>
      <c r="E24" s="558" t="s">
        <v>3003</v>
      </c>
      <c r="F24" s="555"/>
      <c r="G24" s="556" t="s">
        <v>3003</v>
      </c>
      <c r="H24" s="555"/>
      <c r="I24" s="558" t="s">
        <v>3003</v>
      </c>
      <c r="J24" s="555"/>
      <c r="K24" s="531"/>
      <c r="L24" s="2142"/>
      <c r="M24" s="2132"/>
      <c r="N24" s="2132"/>
      <c r="O24" s="2141"/>
      <c r="P24" s="3417"/>
      <c r="Q24" s="1571"/>
      <c r="R24" s="1572"/>
      <c r="S24" s="1573"/>
      <c r="T24" s="1572"/>
      <c r="U24" s="1573"/>
      <c r="V24" s="1572"/>
      <c r="W24" s="1573"/>
      <c r="X24" s="1566"/>
      <c r="Y24" s="3417"/>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17"/>
      <c r="Q25" s="1571" t="str">
        <f t="shared" ref="Q25:Q39" si="8">B25</f>
        <v>区域土地利用方向</v>
      </c>
      <c r="R25" s="1572" t="s">
        <v>8</v>
      </c>
      <c r="S25" s="1573">
        <f>F25</f>
        <v>100</v>
      </c>
      <c r="T25" s="1572" t="s">
        <v>8</v>
      </c>
      <c r="U25" s="1573">
        <f>H25</f>
        <v>100</v>
      </c>
      <c r="V25" s="1572" t="s">
        <v>8</v>
      </c>
      <c r="W25" s="1573">
        <f>J25</f>
        <v>100</v>
      </c>
      <c r="X25" s="1566"/>
      <c r="Y25" s="3417"/>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17"/>
      <c r="Q26" s="1571"/>
      <c r="R26" s="1572"/>
      <c r="S26" s="1573"/>
      <c r="T26" s="1572"/>
      <c r="U26" s="1573"/>
      <c r="V26" s="1572"/>
      <c r="W26" s="1573"/>
      <c r="X26" s="1566"/>
      <c r="Y26" s="3417"/>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8</v>
      </c>
      <c r="L27" s="2142"/>
      <c r="M27" s="2132"/>
      <c r="N27" s="2132"/>
      <c r="O27" s="2141"/>
      <c r="P27" s="3417"/>
      <c r="Q27" s="1571" t="str">
        <f t="shared" si="8"/>
        <v>自然及人文环境状况</v>
      </c>
      <c r="R27" s="1572" t="s">
        <v>8</v>
      </c>
      <c r="S27" s="1573">
        <f>F27</f>
        <v>100</v>
      </c>
      <c r="T27" s="1572" t="s">
        <v>8</v>
      </c>
      <c r="U27" s="1573">
        <f>H27</f>
        <v>100</v>
      </c>
      <c r="V27" s="1572" t="s">
        <v>8</v>
      </c>
      <c r="W27" s="1573">
        <f>J27</f>
        <v>100</v>
      </c>
      <c r="X27" s="1566"/>
      <c r="Y27" s="3417"/>
      <c r="Z27" s="1574" t="str">
        <f>Q27</f>
        <v>自然及人文环境状况</v>
      </c>
      <c r="AA27" s="1575">
        <f t="shared" si="3"/>
        <v>1</v>
      </c>
      <c r="AB27" s="1575">
        <f t="shared" si="4"/>
        <v>1</v>
      </c>
      <c r="AC27" s="1575">
        <f t="shared" si="5"/>
        <v>1</v>
      </c>
    </row>
    <row r="28" spans="1:29" ht="20.25">
      <c r="A28" s="515"/>
      <c r="B28" s="566"/>
      <c r="C28" s="554" t="s">
        <v>3005</v>
      </c>
      <c r="D28" s="557"/>
      <c r="E28" s="576" t="s">
        <v>3005</v>
      </c>
      <c r="F28" s="555"/>
      <c r="G28" s="554" t="s">
        <v>3005</v>
      </c>
      <c r="H28" s="555"/>
      <c r="I28" s="576" t="s">
        <v>3005</v>
      </c>
      <c r="J28" s="555"/>
      <c r="K28" s="531"/>
      <c r="L28" s="2142"/>
      <c r="M28" s="2132"/>
      <c r="N28" s="2132"/>
      <c r="O28" s="2141"/>
      <c r="P28" s="3417"/>
      <c r="Q28" s="1571"/>
      <c r="R28" s="1572"/>
      <c r="S28" s="1573"/>
      <c r="T28" s="1572"/>
      <c r="U28" s="1573"/>
      <c r="V28" s="1572"/>
      <c r="W28" s="1573"/>
      <c r="X28" s="1566"/>
      <c r="Y28" s="3417"/>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110</v>
      </c>
      <c r="G29" s="562"/>
      <c r="H29" s="559">
        <f>SUMIF(102:102,G30,103:103)-SUMIF(102:102,C30,103:103)+100</f>
        <v>110</v>
      </c>
      <c r="I29" s="564"/>
      <c r="J29" s="559">
        <f>SUMIF(102:102,I30,103:103)-SUMIF(102:102,C30,103:103)+100</f>
        <v>110</v>
      </c>
      <c r="K29" s="535">
        <v>5</v>
      </c>
      <c r="L29" s="2135"/>
      <c r="M29" s="2132"/>
      <c r="N29" s="2132"/>
      <c r="O29" s="2137"/>
      <c r="P29" s="3417"/>
      <c r="Q29" s="1150" t="str">
        <f t="shared" si="8"/>
        <v>公共配套设施</v>
      </c>
      <c r="R29" s="1567" t="s">
        <v>8</v>
      </c>
      <c r="S29" s="1568">
        <f>F29</f>
        <v>110</v>
      </c>
      <c r="T29" s="1567" t="s">
        <v>8</v>
      </c>
      <c r="U29" s="1568">
        <f>H29</f>
        <v>110</v>
      </c>
      <c r="V29" s="1567" t="s">
        <v>8</v>
      </c>
      <c r="W29" s="1568">
        <f>J29</f>
        <v>110</v>
      </c>
      <c r="X29" s="1569"/>
      <c r="Y29" s="3417"/>
      <c r="Z29" s="1149" t="str">
        <f>Q29</f>
        <v>公共配套设施</v>
      </c>
      <c r="AA29" s="1575">
        <f>D29/F29</f>
        <v>0.90909090909090906</v>
      </c>
      <c r="AB29" s="1575">
        <f>D29/H29</f>
        <v>0.90909090909090906</v>
      </c>
      <c r="AC29" s="1575">
        <f>D29/J29</f>
        <v>0.90909090909090906</v>
      </c>
    </row>
    <row r="30" spans="1:29" s="1219" customFormat="1" ht="20.25">
      <c r="A30" s="577"/>
      <c r="B30" s="566"/>
      <c r="C30" s="579" t="s">
        <v>3002</v>
      </c>
      <c r="D30" s="557"/>
      <c r="E30" s="576" t="s">
        <v>3003</v>
      </c>
      <c r="F30" s="555"/>
      <c r="G30" s="554" t="s">
        <v>3003</v>
      </c>
      <c r="H30" s="555"/>
      <c r="I30" s="576" t="s">
        <v>3003</v>
      </c>
      <c r="J30" s="555"/>
      <c r="K30" s="531"/>
      <c r="L30" s="2135"/>
      <c r="M30" s="2132"/>
      <c r="N30" s="2132"/>
      <c r="O30" s="2137"/>
      <c r="P30" s="3417"/>
      <c r="Q30" s="1150"/>
      <c r="R30" s="1567"/>
      <c r="S30" s="1568"/>
      <c r="T30" s="1567"/>
      <c r="U30" s="1568"/>
      <c r="V30" s="1567"/>
      <c r="W30" s="1568"/>
      <c r="X30" s="1569"/>
      <c r="Y30" s="3417"/>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17"/>
      <c r="Q31" s="2578" t="str">
        <f t="shared" ref="Q31" si="9">B31</f>
        <v>基础设施水平</v>
      </c>
      <c r="R31" s="1567" t="s">
        <v>8</v>
      </c>
      <c r="S31" s="1568">
        <f>F31</f>
        <v>100</v>
      </c>
      <c r="T31" s="1567" t="s">
        <v>8</v>
      </c>
      <c r="U31" s="1568">
        <f>H31</f>
        <v>100</v>
      </c>
      <c r="V31" s="1567" t="s">
        <v>8</v>
      </c>
      <c r="W31" s="1568">
        <f>J31</f>
        <v>100</v>
      </c>
      <c r="X31" s="1569"/>
      <c r="Y31" s="3417"/>
      <c r="Z31" s="2575" t="str">
        <f>Q31</f>
        <v>基础设施水平</v>
      </c>
      <c r="AA31" s="1575">
        <f>D31/F31</f>
        <v>1</v>
      </c>
      <c r="AB31" s="1575">
        <f>D31/H31</f>
        <v>1</v>
      </c>
      <c r="AC31" s="1575">
        <f>D31/J31</f>
        <v>1</v>
      </c>
    </row>
    <row r="32" spans="1:29" s="1219" customFormat="1" ht="20.25">
      <c r="A32" s="577"/>
      <c r="B32" s="566"/>
      <c r="C32" s="579" t="s">
        <v>3237</v>
      </c>
      <c r="D32" s="557"/>
      <c r="E32" s="2592" t="s">
        <v>3237</v>
      </c>
      <c r="F32" s="555"/>
      <c r="G32" s="579" t="s">
        <v>3237</v>
      </c>
      <c r="H32" s="555"/>
      <c r="I32" s="579" t="s">
        <v>3237</v>
      </c>
      <c r="J32" s="555"/>
      <c r="K32" s="531"/>
      <c r="L32" s="2135"/>
      <c r="M32" s="2132"/>
      <c r="N32" s="2132"/>
      <c r="O32" s="2137"/>
      <c r="P32" s="3417"/>
      <c r="Q32" s="2578"/>
      <c r="R32" s="1567"/>
      <c r="S32" s="1568"/>
      <c r="T32" s="1567"/>
      <c r="U32" s="1568"/>
      <c r="V32" s="1567"/>
      <c r="W32" s="1568"/>
      <c r="X32" s="1569"/>
      <c r="Y32" s="3417"/>
      <c r="Z32" s="2575"/>
      <c r="AA32" s="1575">
        <v>1</v>
      </c>
      <c r="AB32" s="1575">
        <v>1</v>
      </c>
      <c r="AC32" s="1575">
        <v>1</v>
      </c>
    </row>
    <row r="33" spans="1:29" ht="20.25">
      <c r="A33" s="532"/>
      <c r="B33" s="566" t="s">
        <v>546</v>
      </c>
      <c r="C33" s="580" t="s">
        <v>3052</v>
      </c>
      <c r="D33" s="575">
        <v>100</v>
      </c>
      <c r="E33" s="583" t="s">
        <v>3052</v>
      </c>
      <c r="F33" s="540">
        <f>SUMIF(106:106,E33,107:107)-SUMIF(106:106,C33,107:107)+100</f>
        <v>100</v>
      </c>
      <c r="G33" s="580" t="s">
        <v>3052</v>
      </c>
      <c r="H33" s="540">
        <f>SUMIF(106:106,G33,107:107)-SUMIF(106:106,C33,107:107)+100</f>
        <v>100</v>
      </c>
      <c r="I33" s="580" t="s">
        <v>3052</v>
      </c>
      <c r="J33" s="540">
        <f>SUMIF(106:106,I33,107:107)-SUMIF(106:106,C33,107:107)+100</f>
        <v>100</v>
      </c>
      <c r="K33" s="535">
        <v>0</v>
      </c>
      <c r="L33" s="2142"/>
      <c r="M33" s="2132"/>
      <c r="N33" s="2132"/>
      <c r="O33" s="2141"/>
      <c r="P33" s="3417"/>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7"/>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17"/>
      <c r="Q34" s="1571" t="str">
        <f t="shared" si="8"/>
        <v>毗邻道路的类型与等级</v>
      </c>
      <c r="R34" s="1572" t="s">
        <v>8</v>
      </c>
      <c r="S34" s="1573">
        <f t="shared" si="10"/>
        <v>100</v>
      </c>
      <c r="T34" s="1572" t="s">
        <v>8</v>
      </c>
      <c r="U34" s="1573">
        <f t="shared" si="11"/>
        <v>100</v>
      </c>
      <c r="V34" s="1572" t="s">
        <v>8</v>
      </c>
      <c r="W34" s="1573">
        <f t="shared" si="12"/>
        <v>100</v>
      </c>
      <c r="X34" s="1566"/>
      <c r="Y34" s="3417"/>
      <c r="Z34" s="1574" t="str">
        <f t="shared" si="13"/>
        <v>毗邻道路的类型与等级</v>
      </c>
      <c r="AA34" s="1575">
        <f t="shared" si="3"/>
        <v>1</v>
      </c>
      <c r="AB34" s="1575">
        <f t="shared" si="4"/>
        <v>1</v>
      </c>
      <c r="AC34" s="1575">
        <f t="shared" si="5"/>
        <v>1</v>
      </c>
    </row>
    <row r="35" spans="1:29" ht="20.25">
      <c r="A35" s="532"/>
      <c r="B35" s="566"/>
      <c r="C35" s="554" t="s">
        <v>3067</v>
      </c>
      <c r="D35" s="557"/>
      <c r="E35" s="576" t="s">
        <v>3067</v>
      </c>
      <c r="F35" s="555"/>
      <c r="G35" s="554" t="s">
        <v>3067</v>
      </c>
      <c r="H35" s="555"/>
      <c r="I35" s="576" t="s">
        <v>3067</v>
      </c>
      <c r="J35" s="555"/>
      <c r="K35" s="581"/>
      <c r="L35" s="2142"/>
      <c r="M35" s="2132"/>
      <c r="N35" s="2132"/>
      <c r="O35" s="2141"/>
      <c r="P35" s="3417"/>
      <c r="Q35" s="1571"/>
      <c r="R35" s="1572"/>
      <c r="S35" s="1573"/>
      <c r="T35" s="1572"/>
      <c r="U35" s="1573"/>
      <c r="V35" s="1572"/>
      <c r="W35" s="1573"/>
      <c r="X35" s="1566"/>
      <c r="Y35" s="3417"/>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17"/>
      <c r="Q36" s="1571" t="str">
        <f t="shared" si="8"/>
        <v>土地级别</v>
      </c>
      <c r="R36" s="1572" t="s">
        <v>8</v>
      </c>
      <c r="S36" s="1573">
        <f t="shared" si="10"/>
        <v>100</v>
      </c>
      <c r="T36" s="1572" t="s">
        <v>8</v>
      </c>
      <c r="U36" s="1573">
        <f t="shared" si="11"/>
        <v>100</v>
      </c>
      <c r="V36" s="1572" t="s">
        <v>8</v>
      </c>
      <c r="W36" s="1573">
        <f t="shared" si="12"/>
        <v>100</v>
      </c>
      <c r="X36" s="1566"/>
      <c r="Y36" s="3417"/>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17"/>
      <c r="Q37" s="1571">
        <f t="shared" si="8"/>
        <v>111</v>
      </c>
      <c r="R37" s="1572" t="s">
        <v>8</v>
      </c>
      <c r="S37" s="1573">
        <f t="shared" si="10"/>
        <v>100</v>
      </c>
      <c r="T37" s="1572" t="s">
        <v>8</v>
      </c>
      <c r="U37" s="1573">
        <f t="shared" si="11"/>
        <v>100</v>
      </c>
      <c r="V37" s="1572" t="s">
        <v>8</v>
      </c>
      <c r="W37" s="1573">
        <f t="shared" si="12"/>
        <v>100</v>
      </c>
      <c r="X37" s="1566"/>
      <c r="Y37" s="3417"/>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18" t="s">
        <v>549</v>
      </c>
      <c r="Q38" s="1571">
        <f t="shared" si="8"/>
        <v>111</v>
      </c>
      <c r="R38" s="1572" t="s">
        <v>8</v>
      </c>
      <c r="S38" s="1573">
        <f t="shared" si="10"/>
        <v>100</v>
      </c>
      <c r="T38" s="1572" t="s">
        <v>8</v>
      </c>
      <c r="U38" s="1573">
        <f t="shared" si="11"/>
        <v>100</v>
      </c>
      <c r="V38" s="1572" t="s">
        <v>8</v>
      </c>
      <c r="W38" s="1573">
        <f t="shared" si="12"/>
        <v>100</v>
      </c>
      <c r="X38" s="1566"/>
      <c r="Y38" s="3419"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19"/>
      <c r="Q39" s="1571">
        <f t="shared" si="8"/>
        <v>111</v>
      </c>
      <c r="R39" s="1576" t="s">
        <v>8</v>
      </c>
      <c r="S39" s="1577">
        <f t="shared" si="10"/>
        <v>100</v>
      </c>
      <c r="T39" s="1576" t="s">
        <v>8</v>
      </c>
      <c r="U39" s="1577">
        <f t="shared" si="11"/>
        <v>100</v>
      </c>
      <c r="V39" s="1576" t="s">
        <v>8</v>
      </c>
      <c r="W39" s="1577">
        <f t="shared" si="12"/>
        <v>100</v>
      </c>
      <c r="X39" s="1578"/>
      <c r="Y39" s="3419"/>
      <c r="Z39" s="1579">
        <f t="shared" si="13"/>
        <v>111</v>
      </c>
      <c r="AA39" s="1575">
        <f t="shared" si="3"/>
        <v>1</v>
      </c>
      <c r="AB39" s="1575">
        <f t="shared" si="4"/>
        <v>1</v>
      </c>
      <c r="AC39" s="1575">
        <f t="shared" si="5"/>
        <v>1</v>
      </c>
    </row>
    <row r="40" spans="1:29" ht="20.25">
      <c r="A40" s="2907" t="s">
        <v>2757</v>
      </c>
      <c r="B40" s="595" t="s">
        <v>551</v>
      </c>
      <c r="C40" s="596">
        <f>'数据-基础表'!A3</f>
        <v>6096.8</v>
      </c>
      <c r="D40" s="597">
        <v>100</v>
      </c>
      <c r="E40" s="596">
        <f>土地案例!D43</f>
        <v>43416</v>
      </c>
      <c r="F40" s="597">
        <f>LOOKUP(E40,119:119,120:120)-LOOKUP(C40,119:119,120:120)+100</f>
        <v>108</v>
      </c>
      <c r="G40" s="596">
        <v>16514</v>
      </c>
      <c r="H40" s="597">
        <f>LOOKUP(G40,119:119,120:120)-LOOKUP(C40,119:119,120:120)+100</f>
        <v>104</v>
      </c>
      <c r="I40" s="598">
        <v>6465</v>
      </c>
      <c r="J40" s="597">
        <f>LOOKUP(I40,119:119,120:120)-LOOKUP(C40,119:119,120:120)+100</f>
        <v>100</v>
      </c>
      <c r="K40" s="581"/>
      <c r="L40" s="2142"/>
      <c r="M40" s="2132"/>
      <c r="N40" s="2132"/>
      <c r="O40" s="2141"/>
      <c r="P40" s="3419"/>
      <c r="Q40" s="1571" t="str">
        <f>B40</f>
        <v>宗地面积</v>
      </c>
      <c r="R40" s="1572" t="s">
        <v>8</v>
      </c>
      <c r="S40" s="1573">
        <f t="shared" si="10"/>
        <v>108</v>
      </c>
      <c r="T40" s="1572" t="s">
        <v>8</v>
      </c>
      <c r="U40" s="1573">
        <f t="shared" si="11"/>
        <v>104</v>
      </c>
      <c r="V40" s="1572" t="s">
        <v>8</v>
      </c>
      <c r="W40" s="1573">
        <f t="shared" si="12"/>
        <v>100</v>
      </c>
      <c r="X40" s="1566"/>
      <c r="Y40" s="3419"/>
      <c r="Z40" s="1574" t="str">
        <f t="shared" si="13"/>
        <v>宗地面积</v>
      </c>
      <c r="AA40" s="1575">
        <f t="shared" si="3"/>
        <v>0.92592592592592593</v>
      </c>
      <c r="AB40" s="1575">
        <f t="shared" si="4"/>
        <v>0.96153846153846156</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19"/>
      <c r="Q41" s="1571" t="str">
        <f t="shared" ref="Q41:Q47" si="14">B41</f>
        <v>宗地形状</v>
      </c>
      <c r="R41" s="1572" t="s">
        <v>8</v>
      </c>
      <c r="S41" s="1573">
        <f t="shared" si="10"/>
        <v>100</v>
      </c>
      <c r="T41" s="1572" t="s">
        <v>8</v>
      </c>
      <c r="U41" s="1573">
        <f t="shared" si="11"/>
        <v>100</v>
      </c>
      <c r="V41" s="1572" t="s">
        <v>8</v>
      </c>
      <c r="W41" s="1573">
        <f t="shared" si="12"/>
        <v>100</v>
      </c>
      <c r="X41" s="1566"/>
      <c r="Y41" s="3419"/>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19"/>
      <c r="Q42" s="1571" t="str">
        <f t="shared" si="14"/>
        <v>临街宽度及深度</v>
      </c>
      <c r="R42" s="1572" t="s">
        <v>8</v>
      </c>
      <c r="S42" s="1573">
        <f t="shared" si="10"/>
        <v>100</v>
      </c>
      <c r="T42" s="1572" t="s">
        <v>8</v>
      </c>
      <c r="U42" s="1573">
        <f t="shared" si="11"/>
        <v>100</v>
      </c>
      <c r="V42" s="1572" t="s">
        <v>8</v>
      </c>
      <c r="W42" s="1573">
        <f t="shared" si="12"/>
        <v>100</v>
      </c>
      <c r="X42" s="1566"/>
      <c r="Y42" s="3419"/>
      <c r="Z42" s="1574" t="str">
        <f t="shared" si="13"/>
        <v>临街宽度及深度</v>
      </c>
      <c r="AA42" s="1575">
        <f t="shared" si="3"/>
        <v>1</v>
      </c>
      <c r="AB42" s="1575">
        <f t="shared" si="4"/>
        <v>1</v>
      </c>
      <c r="AC42" s="1575">
        <f t="shared" si="5"/>
        <v>1</v>
      </c>
    </row>
    <row r="43" spans="1:29" s="1219" customFormat="1" ht="20.25">
      <c r="A43" s="600"/>
      <c r="B43" s="1895" t="s">
        <v>2426</v>
      </c>
      <c r="C43" s="601" t="s">
        <v>3237</v>
      </c>
      <c r="D43" s="255">
        <v>100</v>
      </c>
      <c r="E43" s="601" t="s">
        <v>3237</v>
      </c>
      <c r="F43" s="540">
        <f>SUMIF(125:125,E43,126:126)-SUMIF(125:125,C43,126:126)+100</f>
        <v>100</v>
      </c>
      <c r="G43" s="601" t="s">
        <v>3237</v>
      </c>
      <c r="H43" s="540">
        <f>SUMIF(125:125,G43,126:126)-SUMIF(125:125,C43,126:126)+100</f>
        <v>100</v>
      </c>
      <c r="I43" s="601" t="s">
        <v>3237</v>
      </c>
      <c r="J43" s="540">
        <f>SUMIF(125:125,I43,126:126)-SUMIF(125:125,C43,126:126)+100</f>
        <v>100</v>
      </c>
      <c r="K43" s="584">
        <v>20</v>
      </c>
      <c r="L43" s="2135"/>
      <c r="M43" s="2132"/>
      <c r="N43" s="2132"/>
      <c r="O43" s="2137"/>
      <c r="P43" s="3419"/>
      <c r="Q43" s="1571" t="str">
        <f t="shared" si="14"/>
        <v>宗地开发程度</v>
      </c>
      <c r="R43" s="1567" t="s">
        <v>8</v>
      </c>
      <c r="S43" s="1568">
        <f t="shared" si="10"/>
        <v>100</v>
      </c>
      <c r="T43" s="1567" t="s">
        <v>8</v>
      </c>
      <c r="U43" s="1568">
        <f t="shared" si="11"/>
        <v>100</v>
      </c>
      <c r="V43" s="1567" t="s">
        <v>8</v>
      </c>
      <c r="W43" s="1568">
        <f t="shared" si="12"/>
        <v>100</v>
      </c>
      <c r="X43" s="1569"/>
      <c r="Y43" s="3419"/>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19" t="s">
        <v>549</v>
      </c>
      <c r="Q44" s="1571" t="str">
        <f t="shared" si="14"/>
        <v>工程地质条件</v>
      </c>
      <c r="R44" s="1572" t="s">
        <v>8</v>
      </c>
      <c r="S44" s="1573">
        <f t="shared" si="10"/>
        <v>100</v>
      </c>
      <c r="T44" s="1572" t="s">
        <v>8</v>
      </c>
      <c r="U44" s="1573">
        <f t="shared" si="11"/>
        <v>100</v>
      </c>
      <c r="V44" s="1572" t="s">
        <v>8</v>
      </c>
      <c r="W44" s="1573">
        <f t="shared" si="12"/>
        <v>100</v>
      </c>
      <c r="X44" s="1566"/>
      <c r="Y44" s="3419"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19"/>
      <c r="Q45" s="1571">
        <f t="shared" si="14"/>
        <v>111</v>
      </c>
      <c r="R45" s="1572" t="s">
        <v>8</v>
      </c>
      <c r="S45" s="1573">
        <f t="shared" si="10"/>
        <v>100</v>
      </c>
      <c r="T45" s="1572" t="s">
        <v>8</v>
      </c>
      <c r="U45" s="1573">
        <f t="shared" si="11"/>
        <v>100</v>
      </c>
      <c r="V45" s="1572" t="s">
        <v>8</v>
      </c>
      <c r="W45" s="1573">
        <f t="shared" si="12"/>
        <v>100</v>
      </c>
      <c r="X45" s="1566"/>
      <c r="Y45" s="3419"/>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19"/>
      <c r="Q46" s="1571">
        <f t="shared" si="14"/>
        <v>111</v>
      </c>
      <c r="R46" s="1572" t="s">
        <v>8</v>
      </c>
      <c r="S46" s="1573">
        <f t="shared" si="10"/>
        <v>100</v>
      </c>
      <c r="T46" s="1572" t="s">
        <v>8</v>
      </c>
      <c r="U46" s="1573">
        <f t="shared" si="11"/>
        <v>100</v>
      </c>
      <c r="V46" s="1572" t="s">
        <v>8</v>
      </c>
      <c r="W46" s="1573">
        <f t="shared" si="12"/>
        <v>100</v>
      </c>
      <c r="X46" s="1566"/>
      <c r="Y46" s="3419"/>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19"/>
      <c r="Q47" s="1571">
        <f t="shared" si="14"/>
        <v>111</v>
      </c>
      <c r="R47" s="1576" t="s">
        <v>8</v>
      </c>
      <c r="S47" s="1577">
        <f t="shared" si="10"/>
        <v>100</v>
      </c>
      <c r="T47" s="1576" t="s">
        <v>8</v>
      </c>
      <c r="U47" s="1577">
        <f t="shared" si="11"/>
        <v>100</v>
      </c>
      <c r="V47" s="1576" t="s">
        <v>8</v>
      </c>
      <c r="W47" s="1577">
        <f t="shared" si="12"/>
        <v>100</v>
      </c>
      <c r="X47" s="1578"/>
      <c r="Y47" s="3419"/>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14" t="str">
        <f>A48</f>
        <v>成交单价</v>
      </c>
      <c r="Q48" s="3414"/>
      <c r="R48" s="3428">
        <f>E48</f>
        <v>565.20000000000005</v>
      </c>
      <c r="S48" s="3428"/>
      <c r="T48" s="3428">
        <f>G48</f>
        <v>573.75</v>
      </c>
      <c r="U48" s="3428"/>
      <c r="V48" s="3428">
        <f>I48</f>
        <v>564.5</v>
      </c>
      <c r="W48" s="3428"/>
      <c r="X48" s="1558"/>
      <c r="Y48" s="1580"/>
      <c r="Z48" s="1558"/>
      <c r="AA48" s="1558"/>
      <c r="AB48" s="1558"/>
      <c r="AC48" s="1558"/>
    </row>
    <row r="49" spans="1:29" ht="21" thickBot="1">
      <c r="A49" s="615" t="s">
        <v>2695</v>
      </c>
      <c r="B49" s="616"/>
      <c r="C49" s="617">
        <f>R50</f>
        <v>471</v>
      </c>
      <c r="D49" s="618"/>
      <c r="E49" s="617">
        <f>R49</f>
        <v>462</v>
      </c>
      <c r="F49" s="619"/>
      <c r="G49" s="620">
        <f>T49</f>
        <v>453</v>
      </c>
      <c r="H49" s="618"/>
      <c r="I49" s="617">
        <f>V49</f>
        <v>498</v>
      </c>
      <c r="J49" s="618"/>
      <c r="K49" s="1340"/>
      <c r="L49" s="2144"/>
      <c r="M49" s="2132"/>
      <c r="N49" s="2132"/>
      <c r="O49" s="2145"/>
      <c r="P49" s="3414" t="str">
        <f>A49</f>
        <v>比较价格（元/平方米）</v>
      </c>
      <c r="Q49" s="3414"/>
      <c r="R49" s="3438">
        <f>ROUND(PRODUCT(R48,AA9:AA47),0)</f>
        <v>462</v>
      </c>
      <c r="S49" s="3438"/>
      <c r="T49" s="3438">
        <f>ROUND(PRODUCT(T48,AB9:AB47),0)</f>
        <v>453</v>
      </c>
      <c r="U49" s="3438"/>
      <c r="V49" s="3438">
        <f>ROUND(PRODUCT(V48,AC9:AC47),0)</f>
        <v>498</v>
      </c>
      <c r="W49" s="3438"/>
      <c r="X49" s="1558"/>
      <c r="Y49" s="1558"/>
      <c r="Z49" s="1558"/>
      <c r="AA49" s="1558"/>
      <c r="AB49" s="1558"/>
      <c r="AC49" s="1558"/>
    </row>
    <row r="50" spans="1:29" ht="21" thickBot="1">
      <c r="A50" s="621" t="s">
        <v>2939</v>
      </c>
      <c r="B50" s="622"/>
      <c r="C50" s="623">
        <f>R50</f>
        <v>471</v>
      </c>
      <c r="D50" s="623"/>
      <c r="E50" s="623"/>
      <c r="F50" s="623"/>
      <c r="G50" s="623"/>
      <c r="H50" s="623"/>
      <c r="I50" s="623"/>
      <c r="J50" s="623"/>
      <c r="K50" s="1341"/>
      <c r="L50" s="2144"/>
      <c r="M50" s="2132"/>
      <c r="N50" s="2132"/>
      <c r="O50" s="2145"/>
      <c r="P50" s="3435" t="str">
        <f>A50</f>
        <v>估价对象XX用房的比较价格（楼面单价，元/平方米）</v>
      </c>
      <c r="Q50" s="3436"/>
      <c r="R50" s="3437">
        <f>ROUND(AVERAGE(R49:V49),0)</f>
        <v>471</v>
      </c>
      <c r="S50" s="3437"/>
      <c r="T50" s="3437"/>
      <c r="U50" s="3437"/>
      <c r="V50" s="3437"/>
      <c r="W50" s="3437"/>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0.22337662337662345</v>
      </c>
      <c r="F53" s="627" t="str">
        <f>IF(OR(E53&gt;=0.3,E53&lt;=-0.3),"超过30%","")</f>
        <v/>
      </c>
      <c r="G53" s="626">
        <f>IF(G48&lt;G49,G49/G48-1,G48/G49-1)</f>
        <v>0.26655629139072845</v>
      </c>
      <c r="H53" s="627" t="str">
        <f>IF(OR(G53&gt;=0.3,G53&lt;=-0.3),"超过30%","")</f>
        <v/>
      </c>
      <c r="I53" s="626">
        <f>IF(I48&lt;I49,I49/I48-1,I48/I49-1)</f>
        <v>0.13353413654618485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1.9867549668874274E-2</v>
      </c>
      <c r="F54" s="627" t="str">
        <f>IF(OR(E54&gt;=0.2,E54&lt;=-0.2),"超过20%","")</f>
        <v/>
      </c>
      <c r="G54" s="626">
        <f>IF(G49&lt;I49,I49/G49-1,G49/I49-1)</f>
        <v>9.9337748344370924E-2</v>
      </c>
      <c r="H54" s="627" t="str">
        <f>IF(OR(G54&gt;=0.2,G54&lt;=-0.2),"超过20%","")</f>
        <v/>
      </c>
      <c r="I54" s="626">
        <f>IF(I49&lt;E49,E49/I49-1,I49/E49-1)</f>
        <v>7.7922077922077948E-2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8" t="s">
        <v>2283</v>
      </c>
      <c r="H57" s="3399"/>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471</v>
      </c>
      <c r="C58" s="635">
        <v>1</v>
      </c>
      <c r="D58" s="2228">
        <v>1</v>
      </c>
      <c r="E58" s="635">
        <f>'数据-汇总表'!E8+'数据-汇总表'!E9</f>
        <v>21338.799999999999</v>
      </c>
      <c r="F58" s="636">
        <f t="shared" ref="F58:F67" si="15">ROUND(B58*E58/10000,0)</f>
        <v>1005</v>
      </c>
      <c r="G58" s="3400"/>
      <c r="H58" s="340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02"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0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0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0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21338.799999999999</v>
      </c>
      <c r="F68" s="644">
        <f>IF(B48="楼面地价",SUM(F58:F67),ROUND(C50*E68/10000,0))</f>
        <v>1005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3058</v>
      </c>
      <c r="D77" s="3179" t="s">
        <v>3253</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1（含）-1.5</v>
      </c>
      <c r="E81" s="682" t="str">
        <f t="shared" si="20"/>
        <v>1.5（含）-2</v>
      </c>
      <c r="F81" s="682" t="str">
        <f t="shared" si="20"/>
        <v>2（含）-2.5</v>
      </c>
      <c r="G81" s="682" t="str">
        <f t="shared" si="20"/>
        <v>2.5（含）-3</v>
      </c>
      <c r="H81" s="682" t="str">
        <f t="shared" si="20"/>
        <v>3（含）-3.5</v>
      </c>
      <c r="I81" s="682" t="str">
        <f t="shared" si="20"/>
        <v>3.5（含）-4</v>
      </c>
      <c r="J81" s="682" t="str">
        <f t="shared" si="20"/>
        <v>4（含）-4.5</v>
      </c>
      <c r="K81" s="682" t="str">
        <f t="shared" si="20"/>
        <v>4.5（含）-5</v>
      </c>
      <c r="L81" s="682" t="str">
        <f t="shared" si="20"/>
        <v>5（含）-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v>2.5</v>
      </c>
      <c r="H82" s="541">
        <v>3</v>
      </c>
      <c r="I82" s="541">
        <v>3.5</v>
      </c>
      <c r="J82" s="541">
        <v>4</v>
      </c>
      <c r="K82" s="541">
        <v>4.5</v>
      </c>
      <c r="L82" s="541">
        <v>5</v>
      </c>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20000(含)-30000</v>
      </c>
      <c r="I118" s="704" t="str">
        <f t="shared" si="25"/>
        <v>30000(含)-50000</v>
      </c>
      <c r="J118" s="3093" t="str">
        <f t="shared" si="25"/>
        <v>50000(含)-100000</v>
      </c>
      <c r="K118" s="3093" t="str">
        <f t="shared" si="25"/>
        <v>100000(含)-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v>30000</v>
      </c>
      <c r="J119" s="2367">
        <v>50000</v>
      </c>
      <c r="K119" s="2367">
        <v>100000</v>
      </c>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84</v>
      </c>
      <c r="D120" s="726">
        <v>86</v>
      </c>
      <c r="E120" s="726">
        <v>88</v>
      </c>
      <c r="F120" s="700">
        <v>90</v>
      </c>
      <c r="G120" s="726">
        <v>92</v>
      </c>
      <c r="H120" s="726">
        <v>94</v>
      </c>
      <c r="I120" s="726">
        <v>96</v>
      </c>
      <c r="J120" s="726">
        <v>98</v>
      </c>
      <c r="K120" s="726">
        <v>100</v>
      </c>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3238</v>
      </c>
      <c r="F125" s="1375" t="s">
        <v>3239</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20" t="s">
        <v>521</v>
      </c>
      <c r="D6" s="3421"/>
      <c r="E6" s="3444" t="s">
        <v>522</v>
      </c>
      <c r="F6" s="3445"/>
      <c r="G6" s="3420" t="s">
        <v>523</v>
      </c>
      <c r="H6" s="3421"/>
      <c r="I6" s="3420" t="s">
        <v>524</v>
      </c>
      <c r="J6" s="3421"/>
      <c r="K6" s="514" t="s">
        <v>525</v>
      </c>
      <c r="L6" s="2133"/>
      <c r="M6" s="2134"/>
      <c r="N6" s="2134"/>
      <c r="O6" s="2134"/>
      <c r="P6" s="3422" t="s">
        <v>526</v>
      </c>
      <c r="Q6" s="3423"/>
      <c r="R6" s="3408" t="s">
        <v>522</v>
      </c>
      <c r="S6" s="3409"/>
      <c r="T6" s="3408" t="s">
        <v>523</v>
      </c>
      <c r="U6" s="3409"/>
      <c r="V6" s="3428" t="s">
        <v>524</v>
      </c>
      <c r="W6" s="3428"/>
      <c r="X6" s="1566"/>
      <c r="Y6" s="3408" t="s">
        <v>526</v>
      </c>
      <c r="Z6" s="3409"/>
      <c r="AA6" s="3403" t="s">
        <v>522</v>
      </c>
      <c r="AB6" s="3404" t="s">
        <v>523</v>
      </c>
      <c r="AC6" s="3403" t="s">
        <v>524</v>
      </c>
    </row>
    <row r="7" spans="1:29" ht="15">
      <c r="A7" s="515"/>
      <c r="B7" s="516"/>
      <c r="C7" s="3448" t="s">
        <v>2933</v>
      </c>
      <c r="D7" s="3432"/>
      <c r="E7" s="3446" t="s">
        <v>2934</v>
      </c>
      <c r="F7" s="3447"/>
      <c r="G7" s="3448" t="s">
        <v>2935</v>
      </c>
      <c r="H7" s="3432"/>
      <c r="I7" s="3448" t="s">
        <v>2936</v>
      </c>
      <c r="J7" s="3432"/>
      <c r="K7" s="514"/>
      <c r="L7" s="2133"/>
      <c r="M7" s="2134"/>
      <c r="N7" s="2134"/>
      <c r="O7" s="2134"/>
      <c r="P7" s="3424"/>
      <c r="Q7" s="3425"/>
      <c r="R7" s="3410"/>
      <c r="S7" s="3411"/>
      <c r="T7" s="3410"/>
      <c r="U7" s="3411"/>
      <c r="V7" s="3428"/>
      <c r="W7" s="3428"/>
      <c r="X7" s="1566"/>
      <c r="Y7" s="3410"/>
      <c r="Z7" s="3411"/>
      <c r="AA7" s="3404"/>
      <c r="AB7" s="3404"/>
      <c r="AC7" s="3404"/>
    </row>
    <row r="8" spans="1:29" ht="15.75" thickBot="1">
      <c r="A8" s="517"/>
      <c r="B8" s="518"/>
      <c r="C8" s="3429" t="s">
        <v>2937</v>
      </c>
      <c r="D8" s="3430"/>
      <c r="E8" s="3449" t="s">
        <v>2937</v>
      </c>
      <c r="F8" s="3450"/>
      <c r="G8" s="3429" t="s">
        <v>2937</v>
      </c>
      <c r="H8" s="3430"/>
      <c r="I8" s="3429" t="s">
        <v>2937</v>
      </c>
      <c r="J8" s="3430"/>
      <c r="K8" s="514" t="s">
        <v>527</v>
      </c>
      <c r="L8" s="2133"/>
      <c r="M8" s="2134"/>
      <c r="N8" s="2134"/>
      <c r="O8" s="2134"/>
      <c r="P8" s="3426"/>
      <c r="Q8" s="3427"/>
      <c r="R8" s="3410"/>
      <c r="S8" s="3411"/>
      <c r="T8" s="3412"/>
      <c r="U8" s="3413"/>
      <c r="V8" s="3428"/>
      <c r="W8" s="3428"/>
      <c r="X8" s="1566"/>
      <c r="Y8" s="3412"/>
      <c r="Z8" s="3413"/>
      <c r="AA8" s="3405"/>
      <c r="AB8" s="3405"/>
      <c r="AC8" s="3405"/>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06" t="s">
        <v>529</v>
      </c>
      <c r="Q9" s="3415"/>
      <c r="R9" s="1567" t="s">
        <v>8</v>
      </c>
      <c r="S9" s="1568">
        <f t="shared" ref="S9:S17" si="0">F9</f>
        <v>0</v>
      </c>
      <c r="T9" s="1567" t="s">
        <v>8</v>
      </c>
      <c r="U9" s="1568">
        <f t="shared" ref="U9:U17" si="1">H9</f>
        <v>0</v>
      </c>
      <c r="V9" s="1567" t="s">
        <v>8</v>
      </c>
      <c r="W9" s="1568">
        <f t="shared" ref="W9:W17" si="2">J9</f>
        <v>0</v>
      </c>
      <c r="X9" s="1569"/>
      <c r="Y9" s="3406" t="s">
        <v>529</v>
      </c>
      <c r="Z9" s="3407"/>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06" t="s">
        <v>532</v>
      </c>
      <c r="Q10" s="3407"/>
      <c r="R10" s="1567" t="s">
        <v>8</v>
      </c>
      <c r="S10" s="1568">
        <f t="shared" si="0"/>
        <v>0</v>
      </c>
      <c r="T10" s="1567" t="s">
        <v>8</v>
      </c>
      <c r="U10" s="1568">
        <f t="shared" si="1"/>
        <v>0</v>
      </c>
      <c r="V10" s="1567" t="s">
        <v>8</v>
      </c>
      <c r="W10" s="1568">
        <f t="shared" si="2"/>
        <v>0</v>
      </c>
      <c r="X10" s="1569"/>
      <c r="Y10" s="3406" t="s">
        <v>532</v>
      </c>
      <c r="Z10" s="3407"/>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4" t="s">
        <v>534</v>
      </c>
      <c r="Q11" s="1150" t="str">
        <f t="shared" ref="Q11:Q17" si="6">B11</f>
        <v>用途</v>
      </c>
      <c r="R11" s="1567" t="s">
        <v>8</v>
      </c>
      <c r="S11" s="1568">
        <f t="shared" si="0"/>
        <v>100</v>
      </c>
      <c r="T11" s="1567" t="s">
        <v>8</v>
      </c>
      <c r="U11" s="1568">
        <f t="shared" si="1"/>
        <v>100</v>
      </c>
      <c r="V11" s="1567" t="s">
        <v>8</v>
      </c>
      <c r="W11" s="1568">
        <f t="shared" si="2"/>
        <v>100</v>
      </c>
      <c r="X11" s="1569"/>
      <c r="Y11" s="3371"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4"/>
      <c r="Q12" s="1150" t="str">
        <f t="shared" si="6"/>
        <v>土地使用年限（年）</v>
      </c>
      <c r="R12" s="1567" t="s">
        <v>8</v>
      </c>
      <c r="S12" s="1568">
        <f t="shared" si="0"/>
        <v>102</v>
      </c>
      <c r="T12" s="1567" t="s">
        <v>8</v>
      </c>
      <c r="U12" s="1568">
        <f t="shared" si="1"/>
        <v>102</v>
      </c>
      <c r="V12" s="1567" t="s">
        <v>8</v>
      </c>
      <c r="W12" s="1568">
        <f t="shared" si="2"/>
        <v>102</v>
      </c>
      <c r="X12" s="1569"/>
      <c r="Y12" s="3371"/>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4"/>
      <c r="Q13" s="1150" t="str">
        <f t="shared" si="6"/>
        <v>容积率</v>
      </c>
      <c r="R13" s="1567" t="s">
        <v>8</v>
      </c>
      <c r="S13" s="1568" t="e">
        <f t="shared" si="0"/>
        <v>#N/A</v>
      </c>
      <c r="T13" s="1567" t="s">
        <v>8</v>
      </c>
      <c r="U13" s="1568" t="e">
        <f t="shared" si="1"/>
        <v>#N/A</v>
      </c>
      <c r="V13" s="1567" t="s">
        <v>8</v>
      </c>
      <c r="W13" s="1568" t="e">
        <f t="shared" si="2"/>
        <v>#N/A</v>
      </c>
      <c r="X13" s="1569"/>
      <c r="Y13" s="337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4"/>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4"/>
      <c r="Q15" s="1150">
        <f t="shared" si="6"/>
        <v>111</v>
      </c>
      <c r="R15" s="1567" t="s">
        <v>8</v>
      </c>
      <c r="S15" s="1568">
        <f t="shared" si="0"/>
        <v>100</v>
      </c>
      <c r="T15" s="1567" t="s">
        <v>8</v>
      </c>
      <c r="U15" s="1568">
        <f t="shared" si="1"/>
        <v>100</v>
      </c>
      <c r="V15" s="1567" t="s">
        <v>8</v>
      </c>
      <c r="W15" s="1568">
        <f t="shared" si="2"/>
        <v>100</v>
      </c>
      <c r="X15" s="1569"/>
      <c r="Y15" s="337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4"/>
      <c r="Q16" s="1150">
        <f t="shared" si="6"/>
        <v>111</v>
      </c>
      <c r="R16" s="1567" t="s">
        <v>8</v>
      </c>
      <c r="S16" s="1568">
        <f t="shared" si="0"/>
        <v>100</v>
      </c>
      <c r="T16" s="1567" t="s">
        <v>8</v>
      </c>
      <c r="U16" s="1568">
        <f t="shared" si="1"/>
        <v>100</v>
      </c>
      <c r="V16" s="1567" t="s">
        <v>8</v>
      </c>
      <c r="W16" s="1568">
        <f t="shared" si="2"/>
        <v>100</v>
      </c>
      <c r="X16" s="1569"/>
      <c r="Y16" s="3371"/>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16" t="s">
        <v>539</v>
      </c>
      <c r="Q17" s="1571" t="str">
        <f t="shared" si="6"/>
        <v>产业集聚程度</v>
      </c>
      <c r="R17" s="1572" t="s">
        <v>8</v>
      </c>
      <c r="S17" s="1573">
        <f t="shared" si="0"/>
        <v>100</v>
      </c>
      <c r="T17" s="1572" t="s">
        <v>8</v>
      </c>
      <c r="U17" s="1573">
        <f t="shared" si="1"/>
        <v>100</v>
      </c>
      <c r="V17" s="1572" t="s">
        <v>8</v>
      </c>
      <c r="W17" s="1573">
        <f t="shared" si="2"/>
        <v>100</v>
      </c>
      <c r="X17" s="1566"/>
      <c r="Y17" s="3416"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17"/>
      <c r="Q18" s="1571"/>
      <c r="R18" s="1572"/>
      <c r="S18" s="1573"/>
      <c r="T18" s="1572"/>
      <c r="U18" s="1573"/>
      <c r="V18" s="1572"/>
      <c r="W18" s="1573"/>
      <c r="X18" s="1566"/>
      <c r="Y18" s="3417"/>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17"/>
      <c r="Q19" s="1571" t="str">
        <f>B19</f>
        <v>交通便捷度</v>
      </c>
      <c r="R19" s="1572" t="s">
        <v>8</v>
      </c>
      <c r="S19" s="1573">
        <f>F19</f>
        <v>100</v>
      </c>
      <c r="T19" s="1572" t="s">
        <v>8</v>
      </c>
      <c r="U19" s="1573">
        <f>H19</f>
        <v>100</v>
      </c>
      <c r="V19" s="1572" t="s">
        <v>8</v>
      </c>
      <c r="W19" s="1573">
        <f>J19</f>
        <v>100</v>
      </c>
      <c r="X19" s="1566"/>
      <c r="Y19" s="3417"/>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17"/>
      <c r="Q20" s="1571"/>
      <c r="R20" s="1572"/>
      <c r="S20" s="1573"/>
      <c r="T20" s="1572"/>
      <c r="U20" s="1573"/>
      <c r="V20" s="1572"/>
      <c r="W20" s="1573"/>
      <c r="X20" s="1566"/>
      <c r="Y20" s="3417"/>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17"/>
      <c r="Q21" s="1571" t="str">
        <f t="shared" ref="Q21:Q35" si="8">B21</f>
        <v>区域土地利用方向</v>
      </c>
      <c r="R21" s="1572" t="s">
        <v>8</v>
      </c>
      <c r="S21" s="1573">
        <f>F21</f>
        <v>100</v>
      </c>
      <c r="T21" s="1572" t="s">
        <v>8</v>
      </c>
      <c r="U21" s="1573">
        <f>H21</f>
        <v>100</v>
      </c>
      <c r="V21" s="1572" t="s">
        <v>8</v>
      </c>
      <c r="W21" s="1573">
        <f>J21</f>
        <v>100</v>
      </c>
      <c r="X21" s="1566"/>
      <c r="Y21" s="3417"/>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17"/>
      <c r="Q22" s="1571"/>
      <c r="R22" s="1572"/>
      <c r="S22" s="1573"/>
      <c r="T22" s="1572"/>
      <c r="U22" s="1573"/>
      <c r="V22" s="1572"/>
      <c r="W22" s="1573"/>
      <c r="X22" s="1566"/>
      <c r="Y22" s="3417"/>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17"/>
      <c r="Q23" s="1571" t="str">
        <f t="shared" si="8"/>
        <v>环境状况</v>
      </c>
      <c r="R23" s="1572" t="s">
        <v>8</v>
      </c>
      <c r="S23" s="1573">
        <f>F23</f>
        <v>100</v>
      </c>
      <c r="T23" s="1572" t="s">
        <v>8</v>
      </c>
      <c r="U23" s="1573">
        <f>H23</f>
        <v>100</v>
      </c>
      <c r="V23" s="1572" t="s">
        <v>8</v>
      </c>
      <c r="W23" s="1573">
        <f>J23</f>
        <v>100</v>
      </c>
      <c r="X23" s="1566"/>
      <c r="Y23" s="3417"/>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17"/>
      <c r="Q24" s="1571"/>
      <c r="R24" s="1572"/>
      <c r="S24" s="1573"/>
      <c r="T24" s="1572"/>
      <c r="U24" s="1573"/>
      <c r="V24" s="1572"/>
      <c r="W24" s="1573"/>
      <c r="X24" s="1566"/>
      <c r="Y24" s="3417"/>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17"/>
      <c r="Q25" s="1150" t="str">
        <f t="shared" si="8"/>
        <v>公共配套设施</v>
      </c>
      <c r="R25" s="1567" t="s">
        <v>8</v>
      </c>
      <c r="S25" s="1568">
        <f>F25</f>
        <v>100</v>
      </c>
      <c r="T25" s="1567" t="s">
        <v>8</v>
      </c>
      <c r="U25" s="1568">
        <f>H25</f>
        <v>100</v>
      </c>
      <c r="V25" s="1567" t="s">
        <v>8</v>
      </c>
      <c r="W25" s="1568">
        <f>J25</f>
        <v>100</v>
      </c>
      <c r="X25" s="1569"/>
      <c r="Y25" s="3417"/>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17"/>
      <c r="Q26" s="1150"/>
      <c r="R26" s="1567"/>
      <c r="S26" s="1568"/>
      <c r="T26" s="1567"/>
      <c r="U26" s="1568"/>
      <c r="V26" s="1567"/>
      <c r="W26" s="1568"/>
      <c r="X26" s="1569"/>
      <c r="Y26" s="3417"/>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17"/>
      <c r="Q27" s="2578" t="str">
        <f t="shared" ref="Q27" si="9">B27</f>
        <v>基础设施水平</v>
      </c>
      <c r="R27" s="1567" t="s">
        <v>8</v>
      </c>
      <c r="S27" s="1568">
        <f>F27</f>
        <v>100</v>
      </c>
      <c r="T27" s="1567" t="s">
        <v>8</v>
      </c>
      <c r="U27" s="1568">
        <f>H27</f>
        <v>100</v>
      </c>
      <c r="V27" s="1567" t="s">
        <v>8</v>
      </c>
      <c r="W27" s="1568">
        <f>J27</f>
        <v>100</v>
      </c>
      <c r="X27" s="1569"/>
      <c r="Y27" s="3417"/>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17"/>
      <c r="Q28" s="2578"/>
      <c r="R28" s="1567"/>
      <c r="S28" s="1568"/>
      <c r="T28" s="1567"/>
      <c r="U28" s="1568"/>
      <c r="V28" s="1567"/>
      <c r="W28" s="1568"/>
      <c r="X28" s="1569"/>
      <c r="Y28" s="3417"/>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17"/>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7"/>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17"/>
      <c r="Q30" s="1571" t="str">
        <f t="shared" si="8"/>
        <v>毗邻道路的类型与等级</v>
      </c>
      <c r="R30" s="1572" t="s">
        <v>8</v>
      </c>
      <c r="S30" s="1573">
        <f t="shared" si="10"/>
        <v>100</v>
      </c>
      <c r="T30" s="1572" t="s">
        <v>8</v>
      </c>
      <c r="U30" s="1573">
        <f t="shared" si="11"/>
        <v>100</v>
      </c>
      <c r="V30" s="1572" t="s">
        <v>8</v>
      </c>
      <c r="W30" s="1573">
        <f t="shared" si="12"/>
        <v>100</v>
      </c>
      <c r="X30" s="1566"/>
      <c r="Y30" s="3417"/>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17"/>
      <c r="Q31" s="1571"/>
      <c r="R31" s="1572"/>
      <c r="S31" s="1573"/>
      <c r="T31" s="1572"/>
      <c r="U31" s="1573"/>
      <c r="V31" s="1572"/>
      <c r="W31" s="1573"/>
      <c r="X31" s="1566"/>
      <c r="Y31" s="3417"/>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17"/>
      <c r="Q32" s="1571" t="str">
        <f t="shared" si="8"/>
        <v>土地级别</v>
      </c>
      <c r="R32" s="1572" t="s">
        <v>8</v>
      </c>
      <c r="S32" s="1573">
        <f t="shared" si="10"/>
        <v>100</v>
      </c>
      <c r="T32" s="1572" t="s">
        <v>8</v>
      </c>
      <c r="U32" s="1573">
        <f t="shared" si="11"/>
        <v>100</v>
      </c>
      <c r="V32" s="1572" t="s">
        <v>8</v>
      </c>
      <c r="W32" s="1573">
        <f t="shared" si="12"/>
        <v>100</v>
      </c>
      <c r="X32" s="1566"/>
      <c r="Y32" s="3417"/>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17"/>
      <c r="Q33" s="1571">
        <f t="shared" si="8"/>
        <v>111</v>
      </c>
      <c r="R33" s="1572" t="s">
        <v>8</v>
      </c>
      <c r="S33" s="1573">
        <f t="shared" si="10"/>
        <v>100</v>
      </c>
      <c r="T33" s="1572" t="s">
        <v>8</v>
      </c>
      <c r="U33" s="1573">
        <f t="shared" si="11"/>
        <v>100</v>
      </c>
      <c r="V33" s="1572" t="s">
        <v>8</v>
      </c>
      <c r="W33" s="1573">
        <f t="shared" si="12"/>
        <v>100</v>
      </c>
      <c r="X33" s="1566"/>
      <c r="Y33" s="3417"/>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18" t="s">
        <v>549</v>
      </c>
      <c r="Q34" s="1571">
        <f t="shared" si="8"/>
        <v>111</v>
      </c>
      <c r="R34" s="1572" t="s">
        <v>8</v>
      </c>
      <c r="S34" s="1573">
        <f t="shared" si="10"/>
        <v>100</v>
      </c>
      <c r="T34" s="1572" t="s">
        <v>8</v>
      </c>
      <c r="U34" s="1573">
        <f t="shared" si="11"/>
        <v>100</v>
      </c>
      <c r="V34" s="1572" t="s">
        <v>8</v>
      </c>
      <c r="W34" s="1573">
        <f t="shared" si="12"/>
        <v>100</v>
      </c>
      <c r="X34" s="1566"/>
      <c r="Y34" s="3419"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19"/>
      <c r="Q35" s="1571">
        <f t="shared" si="8"/>
        <v>111</v>
      </c>
      <c r="R35" s="1576" t="s">
        <v>8</v>
      </c>
      <c r="S35" s="1577">
        <f t="shared" si="10"/>
        <v>100</v>
      </c>
      <c r="T35" s="1576" t="s">
        <v>8</v>
      </c>
      <c r="U35" s="1577">
        <f t="shared" si="11"/>
        <v>100</v>
      </c>
      <c r="V35" s="1576" t="s">
        <v>8</v>
      </c>
      <c r="W35" s="1577">
        <f t="shared" si="12"/>
        <v>100</v>
      </c>
      <c r="X35" s="1578"/>
      <c r="Y35" s="3419"/>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19"/>
      <c r="Q36" s="1571" t="str">
        <f>B36</f>
        <v>宗地面积</v>
      </c>
      <c r="R36" s="1572" t="s">
        <v>8</v>
      </c>
      <c r="S36" s="1573" t="e">
        <f t="shared" si="10"/>
        <v>#N/A</v>
      </c>
      <c r="T36" s="1572" t="s">
        <v>8</v>
      </c>
      <c r="U36" s="1573" t="e">
        <f t="shared" si="11"/>
        <v>#N/A</v>
      </c>
      <c r="V36" s="1572" t="s">
        <v>8</v>
      </c>
      <c r="W36" s="1573" t="e">
        <f t="shared" si="12"/>
        <v>#N/A</v>
      </c>
      <c r="X36" s="1566"/>
      <c r="Y36" s="3419"/>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19"/>
      <c r="Q37" s="1571" t="str">
        <f t="shared" ref="Q37:Q42" si="14">B37</f>
        <v>宗地形状</v>
      </c>
      <c r="R37" s="1572" t="s">
        <v>8</v>
      </c>
      <c r="S37" s="1573">
        <f t="shared" si="10"/>
        <v>100</v>
      </c>
      <c r="T37" s="1572" t="s">
        <v>8</v>
      </c>
      <c r="U37" s="1573">
        <f t="shared" si="11"/>
        <v>100</v>
      </c>
      <c r="V37" s="1572" t="s">
        <v>8</v>
      </c>
      <c r="W37" s="1573">
        <f t="shared" si="12"/>
        <v>100</v>
      </c>
      <c r="X37" s="1566"/>
      <c r="Y37" s="3419"/>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19"/>
      <c r="Q38" s="1571" t="str">
        <f t="shared" si="14"/>
        <v>宗地开发程度</v>
      </c>
      <c r="R38" s="1567" t="s">
        <v>8</v>
      </c>
      <c r="S38" s="1568">
        <f t="shared" si="10"/>
        <v>100</v>
      </c>
      <c r="T38" s="1567" t="s">
        <v>8</v>
      </c>
      <c r="U38" s="1568">
        <f t="shared" si="11"/>
        <v>100</v>
      </c>
      <c r="V38" s="1567" t="s">
        <v>8</v>
      </c>
      <c r="W38" s="1568">
        <f t="shared" si="12"/>
        <v>100</v>
      </c>
      <c r="X38" s="1569"/>
      <c r="Y38" s="3419"/>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9" t="s">
        <v>600</v>
      </c>
      <c r="Q39" s="1571" t="str">
        <f t="shared" si="14"/>
        <v>工程地质条件</v>
      </c>
      <c r="R39" s="1572" t="s">
        <v>8</v>
      </c>
      <c r="S39" s="1573">
        <f t="shared" si="10"/>
        <v>100</v>
      </c>
      <c r="T39" s="1572" t="s">
        <v>8</v>
      </c>
      <c r="U39" s="1573">
        <f t="shared" si="11"/>
        <v>100</v>
      </c>
      <c r="V39" s="1572" t="s">
        <v>8</v>
      </c>
      <c r="W39" s="1573">
        <f t="shared" si="12"/>
        <v>100</v>
      </c>
      <c r="X39" s="1566"/>
      <c r="Y39" s="3419"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19"/>
      <c r="Q40" s="1571">
        <f t="shared" si="14"/>
        <v>111</v>
      </c>
      <c r="R40" s="1572" t="s">
        <v>8</v>
      </c>
      <c r="S40" s="1573">
        <f t="shared" si="10"/>
        <v>100</v>
      </c>
      <c r="T40" s="1572" t="s">
        <v>8</v>
      </c>
      <c r="U40" s="1573">
        <f t="shared" si="11"/>
        <v>100</v>
      </c>
      <c r="V40" s="1572" t="s">
        <v>8</v>
      </c>
      <c r="W40" s="1573">
        <f t="shared" si="12"/>
        <v>100</v>
      </c>
      <c r="X40" s="1566"/>
      <c r="Y40" s="3419"/>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19"/>
      <c r="Q41" s="1571">
        <f t="shared" si="14"/>
        <v>111</v>
      </c>
      <c r="R41" s="1572" t="s">
        <v>8</v>
      </c>
      <c r="S41" s="1573">
        <f t="shared" si="10"/>
        <v>100</v>
      </c>
      <c r="T41" s="1572" t="s">
        <v>8</v>
      </c>
      <c r="U41" s="1573">
        <f t="shared" si="11"/>
        <v>100</v>
      </c>
      <c r="V41" s="1572" t="s">
        <v>8</v>
      </c>
      <c r="W41" s="1573">
        <f t="shared" si="12"/>
        <v>100</v>
      </c>
      <c r="X41" s="1566"/>
      <c r="Y41" s="3419"/>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19"/>
      <c r="Q42" s="1571">
        <f t="shared" si="14"/>
        <v>111</v>
      </c>
      <c r="R42" s="1576" t="s">
        <v>8</v>
      </c>
      <c r="S42" s="1577">
        <f t="shared" si="10"/>
        <v>100</v>
      </c>
      <c r="T42" s="1576" t="s">
        <v>8</v>
      </c>
      <c r="U42" s="1577">
        <f t="shared" si="11"/>
        <v>100</v>
      </c>
      <c r="V42" s="1576" t="s">
        <v>8</v>
      </c>
      <c r="W42" s="1577">
        <f t="shared" si="12"/>
        <v>100</v>
      </c>
      <c r="X42" s="1578"/>
      <c r="Y42" s="3419"/>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14" t="str">
        <f>A43</f>
        <v>成交单价</v>
      </c>
      <c r="Q43" s="3414"/>
      <c r="R43" s="3428">
        <f>E43</f>
        <v>0</v>
      </c>
      <c r="S43" s="3428"/>
      <c r="T43" s="3428">
        <f>G43</f>
        <v>0</v>
      </c>
      <c r="U43" s="3428"/>
      <c r="V43" s="3428">
        <f>I43</f>
        <v>0</v>
      </c>
      <c r="W43" s="3428"/>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14" t="str">
        <f>A44</f>
        <v>比较价格（元/平方米）</v>
      </c>
      <c r="Q44" s="3414"/>
      <c r="R44" s="3438" t="e">
        <f>ROUND(PRODUCT(R43,AA9:AA42),0)</f>
        <v>#DIV/0!</v>
      </c>
      <c r="S44" s="3438"/>
      <c r="T44" s="3438" t="e">
        <f>ROUND(PRODUCT(T43,AB9:AB42),0)</f>
        <v>#DIV/0!</v>
      </c>
      <c r="U44" s="3438"/>
      <c r="V44" s="3438" t="e">
        <f>ROUND(PRODUCT(V43,AC9:AC42),0)</f>
        <v>#DIV/0!</v>
      </c>
      <c r="W44" s="3438"/>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35" t="str">
        <f>A45</f>
        <v>估价对象XX用房的比较价格（楼面单价，元/平方米）</v>
      </c>
      <c r="Q45" s="3436"/>
      <c r="R45" s="3437" t="e">
        <f>ROUND(AVERAGE(R44:V44),0)</f>
        <v>#DIV/0!</v>
      </c>
      <c r="S45" s="3437"/>
      <c r="T45" s="3437"/>
      <c r="U45" s="3437"/>
      <c r="V45" s="3437"/>
      <c r="W45" s="3437"/>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39" t="s">
        <v>2286</v>
      </c>
      <c r="H52" s="3440"/>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21338.799999999999</v>
      </c>
      <c r="F53" s="1950" t="e">
        <f t="shared" ref="F53:F62" si="15">ROUND(B53*E53/10000,0)</f>
        <v>#DIV/0!</v>
      </c>
      <c r="G53" s="3441"/>
      <c r="H53" s="3442"/>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43"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43"/>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43"/>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140.74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151.62</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52"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151.62</v>
      </c>
      <c r="AA7" s="2192"/>
      <c r="AB7" s="2192"/>
      <c r="AC7" s="2193"/>
      <c r="AD7" s="2929"/>
      <c r="AE7" s="2929"/>
      <c r="AF7" s="2929"/>
      <c r="AG7" s="2929"/>
      <c r="AH7" s="2929"/>
      <c r="AI7" s="2929"/>
      <c r="AJ7" s="2930"/>
    </row>
    <row r="8" spans="1:39" ht="15">
      <c r="A8" s="3453"/>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62" t="s">
        <v>2785</v>
      </c>
      <c r="X8" s="3463"/>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53"/>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61"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53"/>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61"/>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53"/>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61" t="s">
        <v>2783</v>
      </c>
      <c r="X11" s="1047" t="s">
        <v>2768</v>
      </c>
      <c r="Y11" s="1652">
        <f>$G$3</f>
        <v>151.62</v>
      </c>
      <c r="Z11" s="1652">
        <f t="shared" ref="Z11:AJ11" si="3">$G$3</f>
        <v>151.62</v>
      </c>
      <c r="AA11" s="1652">
        <f t="shared" si="3"/>
        <v>151.62</v>
      </c>
      <c r="AB11" s="1652">
        <f t="shared" si="3"/>
        <v>151.62</v>
      </c>
      <c r="AC11" s="1652">
        <f t="shared" si="3"/>
        <v>151.62</v>
      </c>
      <c r="AD11" s="1652">
        <f t="shared" si="3"/>
        <v>151.62</v>
      </c>
      <c r="AE11" s="1652">
        <f t="shared" si="3"/>
        <v>151.62</v>
      </c>
      <c r="AF11" s="1652">
        <f t="shared" si="3"/>
        <v>151.62</v>
      </c>
      <c r="AG11" s="1652">
        <f t="shared" si="3"/>
        <v>151.62</v>
      </c>
      <c r="AH11" s="1652">
        <f t="shared" si="3"/>
        <v>151.62</v>
      </c>
      <c r="AI11" s="1652">
        <f t="shared" si="3"/>
        <v>151.62</v>
      </c>
      <c r="AJ11" s="1652">
        <f t="shared" si="3"/>
        <v>151.62</v>
      </c>
    </row>
    <row r="12" spans="1:39" ht="25.5" thickBot="1">
      <c r="A12" s="3452"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61"/>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54"/>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61"/>
      <c r="X13" s="2934"/>
      <c r="Y13" s="2933">
        <f>(-0.163*(Y12^2)-0.59*Y12+7617)*(10^(-4))/Y11</f>
        <v>5.023743569449941E-3</v>
      </c>
      <c r="Z13" s="2933">
        <f t="shared" ref="Z13:AJ13" si="5">(-0.163*(Z12^2)-0.59*Z12+7617)*(10^(-4))/Z11</f>
        <v>5.023743569449941E-3</v>
      </c>
      <c r="AA13" s="2933">
        <f t="shared" si="5"/>
        <v>5.023743569449941E-3</v>
      </c>
      <c r="AB13" s="2933">
        <f t="shared" si="5"/>
        <v>5.023743569449941E-3</v>
      </c>
      <c r="AC13" s="2933">
        <f t="shared" si="5"/>
        <v>5.023743569449941E-3</v>
      </c>
      <c r="AD13" s="2933">
        <f t="shared" si="5"/>
        <v>5.023743569449941E-3</v>
      </c>
      <c r="AE13" s="2933">
        <f t="shared" si="5"/>
        <v>5.023743569449941E-3</v>
      </c>
      <c r="AF13" s="2933">
        <f t="shared" si="5"/>
        <v>5.023743569449941E-3</v>
      </c>
      <c r="AG13" s="2933">
        <f t="shared" si="5"/>
        <v>5.023743569449941E-3</v>
      </c>
      <c r="AH13" s="2933">
        <f t="shared" si="5"/>
        <v>5.023743569449941E-3</v>
      </c>
      <c r="AI13" s="2933">
        <f t="shared" si="5"/>
        <v>5.023743569449941E-3</v>
      </c>
      <c r="AJ13" s="2933">
        <f t="shared" si="5"/>
        <v>5.023743569449941E-3</v>
      </c>
    </row>
    <row r="14" spans="1:39" ht="12.75" customHeight="1" thickBot="1">
      <c r="A14" s="3454"/>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55"/>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52"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53"/>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str">
        <f>IF(E22=G22,F22,IF(G3&lt;=10,ROUND(F22+(H22-F22)*(G3-E22)/(G22-E22),4),"——"))</f>
        <v>——</v>
      </c>
      <c r="E22" s="1038">
        <f>ROUNDDOWN(G3,1)</f>
        <v>151.6</v>
      </c>
      <c r="F22" s="1059"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1038">
        <f>ROUNDUP(G3,1)</f>
        <v>151.69999999999999</v>
      </c>
      <c r="H22" s="1059"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059" t="s">
        <v>977</v>
      </c>
      <c r="J22" s="1059">
        <f>IF(G3&gt;10,D113,"——")</f>
        <v>0</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58"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59"/>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59"/>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0"/>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56" t="s">
        <v>1633</v>
      </c>
      <c r="B90" s="3456"/>
      <c r="C90" s="3456"/>
      <c r="D90" s="3456"/>
      <c r="E90" s="3456"/>
      <c r="F90" s="3456"/>
      <c r="G90" s="3456"/>
      <c r="H90" s="3456"/>
      <c r="I90" s="3456"/>
      <c r="J90" s="3456"/>
      <c r="K90" s="2450"/>
      <c r="L90" s="2450"/>
      <c r="M90" s="2450"/>
      <c r="N90" s="2450"/>
    </row>
    <row r="91" spans="1:40">
      <c r="A91" s="3457" t="s">
        <v>1443</v>
      </c>
      <c r="B91" s="3457" t="s">
        <v>1634</v>
      </c>
      <c r="C91" s="1139" t="s">
        <v>1635</v>
      </c>
      <c r="D91" s="1140"/>
      <c r="E91" s="1140"/>
      <c r="F91" s="1140"/>
      <c r="G91" s="1140"/>
      <c r="H91" s="1140"/>
      <c r="I91" s="1140"/>
      <c r="J91" s="1141"/>
      <c r="K91" s="1133"/>
      <c r="L91" s="1133"/>
      <c r="M91" s="1133"/>
      <c r="N91" s="1133"/>
    </row>
    <row r="92" spans="1:40">
      <c r="A92" s="3457"/>
      <c r="B92" s="3457"/>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64"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5"/>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5"/>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5"/>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5"/>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5"/>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5"/>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6"/>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4" t="s">
        <v>1637</v>
      </c>
      <c r="B101" s="1146" t="s">
        <v>905</v>
      </c>
      <c r="C101" s="1147">
        <f>$G$3</f>
        <v>151.62</v>
      </c>
      <c r="D101" s="1147">
        <f t="shared" ref="D101:N101" si="31">$G$3</f>
        <v>151.62</v>
      </c>
      <c r="E101" s="1147">
        <f t="shared" si="31"/>
        <v>151.62</v>
      </c>
      <c r="F101" s="1147">
        <f t="shared" si="31"/>
        <v>151.62</v>
      </c>
      <c r="G101" s="1147">
        <f t="shared" si="31"/>
        <v>151.62</v>
      </c>
      <c r="H101" s="1147">
        <f t="shared" si="31"/>
        <v>151.62</v>
      </c>
      <c r="I101" s="1147">
        <f t="shared" si="31"/>
        <v>151.62</v>
      </c>
      <c r="J101" s="1147">
        <f t="shared" si="31"/>
        <v>151.62</v>
      </c>
      <c r="K101" s="1147">
        <f t="shared" si="31"/>
        <v>151.62</v>
      </c>
      <c r="L101" s="1147">
        <f t="shared" si="31"/>
        <v>151.62</v>
      </c>
      <c r="M101" s="1147">
        <f t="shared" si="31"/>
        <v>151.62</v>
      </c>
      <c r="N101" s="1147">
        <f t="shared" si="31"/>
        <v>151.62</v>
      </c>
    </row>
    <row r="102" spans="1:14">
      <c r="A102" s="3465"/>
      <c r="B102" s="1142">
        <v>1</v>
      </c>
      <c r="C102" s="1143">
        <f>1.9362/C101</f>
        <v>1.2770083102493075E-2</v>
      </c>
      <c r="D102" s="1143">
        <f>1.9362/D101</f>
        <v>1.2770083102493075E-2</v>
      </c>
      <c r="E102" s="1143">
        <f>1.8629/E101</f>
        <v>1.2286637646748449E-2</v>
      </c>
      <c r="F102" s="1143">
        <f>1.8629/F101</f>
        <v>1.2286637646748449E-2</v>
      </c>
      <c r="G102" s="1143">
        <f>1.8629/G101</f>
        <v>1.2286637646748449E-2</v>
      </c>
      <c r="H102" s="1143">
        <f>1.8629/H101</f>
        <v>1.2286637646748449E-2</v>
      </c>
      <c r="I102" s="1143">
        <f>1.8629/I101</f>
        <v>1.2286637646748449E-2</v>
      </c>
      <c r="J102" s="1143">
        <f>1.942/J101</f>
        <v>1.2808336631051312E-2</v>
      </c>
      <c r="K102" s="1143">
        <f>1.942/K101</f>
        <v>1.2808336631051312E-2</v>
      </c>
      <c r="L102" s="1143">
        <f>1.942/L101</f>
        <v>1.2808336631051312E-2</v>
      </c>
      <c r="M102" s="1143">
        <f>1.942/M101</f>
        <v>1.2808336631051312E-2</v>
      </c>
      <c r="N102" s="1143">
        <f>1.942/N101</f>
        <v>1.2808336631051312E-2</v>
      </c>
    </row>
    <row r="103" spans="1:14">
      <c r="A103" s="3465"/>
      <c r="B103" s="1142">
        <v>2</v>
      </c>
      <c r="C103" s="1143">
        <f>1.4198/C101</f>
        <v>9.3641999736182556E-3</v>
      </c>
      <c r="D103" s="1143">
        <f>1.4198/D101</f>
        <v>9.3641999736182556E-3</v>
      </c>
      <c r="E103" s="1143">
        <f>1.3372/E101</f>
        <v>8.8194169634612848E-3</v>
      </c>
      <c r="F103" s="1143">
        <f>1.3372/F101</f>
        <v>8.8194169634612848E-3</v>
      </c>
      <c r="G103" s="1143">
        <f>1.3372/G101</f>
        <v>8.8194169634612848E-3</v>
      </c>
      <c r="H103" s="1143">
        <f>1.3372/H101</f>
        <v>8.8194169634612848E-3</v>
      </c>
      <c r="I103" s="1143">
        <f>1.3372/I101</f>
        <v>8.8194169634612848E-3</v>
      </c>
      <c r="J103" s="1143">
        <f>1.2799/J101</f>
        <v>8.4414984830497291E-3</v>
      </c>
      <c r="K103" s="1143">
        <f>1.2799/K101</f>
        <v>8.4414984830497291E-3</v>
      </c>
      <c r="L103" s="1143">
        <f>1.2799/L101</f>
        <v>8.4414984830497291E-3</v>
      </c>
      <c r="M103" s="1143">
        <f>1.2799/M101</f>
        <v>8.4414984830497291E-3</v>
      </c>
      <c r="N103" s="1143">
        <f>1.2799/N101</f>
        <v>8.4414984830497291E-3</v>
      </c>
    </row>
    <row r="104" spans="1:14">
      <c r="A104" s="3465"/>
      <c r="B104" s="1142">
        <v>3</v>
      </c>
      <c r="C104" s="1143">
        <f>1.1594/C101</f>
        <v>7.6467484500725496E-3</v>
      </c>
      <c r="D104" s="1143">
        <f>1.1594/D101</f>
        <v>7.6467484500725496E-3</v>
      </c>
      <c r="E104" s="1143">
        <f>1.0788/E101</f>
        <v>7.115156311832212E-3</v>
      </c>
      <c r="F104" s="1143">
        <f>1.0788/F101</f>
        <v>7.115156311832212E-3</v>
      </c>
      <c r="G104" s="1143">
        <f>1.0788/G101</f>
        <v>7.115156311832212E-3</v>
      </c>
      <c r="H104" s="1143">
        <f>1.0788/H101</f>
        <v>7.115156311832212E-3</v>
      </c>
      <c r="I104" s="1143">
        <f>1.0788/I101</f>
        <v>7.115156311832212E-3</v>
      </c>
      <c r="J104" s="1143">
        <f>1.0072/J101</f>
        <v>6.6429230972167262E-3</v>
      </c>
      <c r="K104" s="1143">
        <f>1.0072/K101</f>
        <v>6.6429230972167262E-3</v>
      </c>
      <c r="L104" s="1143">
        <f>1.0072/L101</f>
        <v>6.6429230972167262E-3</v>
      </c>
      <c r="M104" s="1143">
        <f>1.0072/M101</f>
        <v>6.6429230972167262E-3</v>
      </c>
      <c r="N104" s="1143">
        <f>1.0072/N101</f>
        <v>6.6429230972167262E-3</v>
      </c>
    </row>
    <row r="105" spans="1:14">
      <c r="A105" s="3465"/>
      <c r="B105" s="1142">
        <v>4</v>
      </c>
      <c r="C105" s="1143">
        <f>0.9622/C101</f>
        <v>6.3461284790924683E-3</v>
      </c>
      <c r="D105" s="1143">
        <f>0.9622/D101</f>
        <v>6.3461284790924683E-3</v>
      </c>
      <c r="E105" s="1143">
        <f>0.8656/E101</f>
        <v>5.7090093655190605E-3</v>
      </c>
      <c r="F105" s="1143">
        <f>0.8656/F101</f>
        <v>5.7090093655190605E-3</v>
      </c>
      <c r="G105" s="1143">
        <f>0.8656/G101</f>
        <v>5.7090093655190605E-3</v>
      </c>
      <c r="H105" s="1143">
        <f>0.8656/H101</f>
        <v>5.7090093655190605E-3</v>
      </c>
      <c r="I105" s="1143">
        <f>0.8656/I101</f>
        <v>5.7090093655190605E-3</v>
      </c>
      <c r="J105" s="1143">
        <f>0.7525/J101</f>
        <v>4.9630655586334251E-3</v>
      </c>
      <c r="K105" s="1143">
        <f>0.7525/K101</f>
        <v>4.9630655586334251E-3</v>
      </c>
      <c r="L105" s="1143">
        <f>0.7525/L101</f>
        <v>4.9630655586334251E-3</v>
      </c>
      <c r="M105" s="1143">
        <f>0.7525/M101</f>
        <v>4.9630655586334251E-3</v>
      </c>
      <c r="N105" s="1143">
        <f>0.7525/N101</f>
        <v>4.9630655586334251E-3</v>
      </c>
    </row>
    <row r="106" spans="1:14">
      <c r="A106" s="3465"/>
      <c r="B106" s="1142">
        <v>5</v>
      </c>
      <c r="C106" s="1143">
        <f>0.8417/C101</f>
        <v>5.551378446115288E-3</v>
      </c>
      <c r="D106" s="1143">
        <f>0.8417/D101</f>
        <v>5.551378446115288E-3</v>
      </c>
      <c r="E106" s="1143">
        <f>0.7371/E101</f>
        <v>4.8614958448753463E-3</v>
      </c>
      <c r="F106" s="1143">
        <f>0.7371/F101</f>
        <v>4.8614958448753463E-3</v>
      </c>
      <c r="G106" s="1143">
        <f>0.7371/G101</f>
        <v>4.8614958448753463E-3</v>
      </c>
      <c r="H106" s="1143">
        <f>0.7371/H101</f>
        <v>4.8614958448753463E-3</v>
      </c>
      <c r="I106" s="1143">
        <f>0.7371/I101</f>
        <v>4.8614958448753463E-3</v>
      </c>
      <c r="J106" s="1143">
        <f>0.5659/J101</f>
        <v>3.7323572088115019E-3</v>
      </c>
      <c r="K106" s="1143">
        <f>0.5659/K101</f>
        <v>3.7323572088115019E-3</v>
      </c>
      <c r="L106" s="1143">
        <f>0.5659/L101</f>
        <v>3.7323572088115019E-3</v>
      </c>
      <c r="M106" s="1143">
        <f>0.5659/M101</f>
        <v>3.7323572088115019E-3</v>
      </c>
      <c r="N106" s="1143">
        <f>0.5659/N101</f>
        <v>3.7323572088115019E-3</v>
      </c>
    </row>
    <row r="107" spans="1:14">
      <c r="A107" s="3465"/>
      <c r="B107" s="1142">
        <v>6</v>
      </c>
      <c r="C107" s="1143">
        <f>0.7608/C101</f>
        <v>5.0178076770874555E-3</v>
      </c>
      <c r="D107" s="1143">
        <f>0.7608/D101</f>
        <v>5.0178076770874555E-3</v>
      </c>
      <c r="E107" s="1143">
        <f>0.6482/E101</f>
        <v>4.2751615881809783E-3</v>
      </c>
      <c r="F107" s="1143">
        <f>0.6482/F101</f>
        <v>4.2751615881809783E-3</v>
      </c>
      <c r="G107" s="1143">
        <f>0.6482/G101</f>
        <v>4.2751615881809783E-3</v>
      </c>
      <c r="H107" s="1143">
        <f>0.6482/H101</f>
        <v>4.2751615881809783E-3</v>
      </c>
      <c r="I107" s="1143">
        <f>0.6482/I101</f>
        <v>4.2751615881809783E-3</v>
      </c>
      <c r="J107" s="1143">
        <f>0.4525/J101</f>
        <v>2.9844347711383721E-3</v>
      </c>
      <c r="K107" s="1143">
        <f>0.4525/K101</f>
        <v>2.9844347711383721E-3</v>
      </c>
      <c r="L107" s="1143">
        <f>0.4525/L101</f>
        <v>2.9844347711383721E-3</v>
      </c>
      <c r="M107" s="1143">
        <f>0.4525/M101</f>
        <v>2.9844347711383721E-3</v>
      </c>
      <c r="N107" s="1143">
        <f>0.4525/N101</f>
        <v>2.9844347711383721E-3</v>
      </c>
    </row>
    <row r="108" spans="1:14">
      <c r="A108" s="3465"/>
      <c r="B108" s="3467"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6"/>
      <c r="B109" s="3468"/>
      <c r="C109" s="1145">
        <f>(-0.163*(C108^2)-0.59*C108+7617)*(10^(-4))/C101</f>
        <v>5.0137501648858992E-3</v>
      </c>
      <c r="D109" s="1145">
        <f>(-0.163*(D108^2)-0.59*D108+7617)*(10^(-4))/D101</f>
        <v>5.0137501648858992E-3</v>
      </c>
      <c r="E109" s="1145">
        <f>(-0.161*(E108^2)-7.509*E108+6533)*(10^(-4))/E101</f>
        <v>4.2623822714681443E-3</v>
      </c>
      <c r="F109" s="1145">
        <f>(-0.161*(F108^2)-7.509*F108+6533)*(10^(-4))/F101</f>
        <v>4.2623822714681443E-3</v>
      </c>
      <c r="G109" s="1145">
        <f>(-0.161*(G108^2)-7.509*G108+6533)*(10^(-4))/G101</f>
        <v>4.2623822714681443E-3</v>
      </c>
      <c r="H109" s="1145">
        <f>(-0.161*(H108^2)-7.509*H108+6533)*(10^(-4))/H101</f>
        <v>4.2623822714681443E-3</v>
      </c>
      <c r="I109" s="1145">
        <f>(-0.161*(I108^2)-7.509*I108+6533)*(10^(-4))/I101</f>
        <v>4.2623822714681443E-3</v>
      </c>
      <c r="J109" s="1145">
        <f>(-0.214*(J108^2)-21.991*J108+4665)*(10^(-4))/J101</f>
        <v>2.951705579738821E-3</v>
      </c>
      <c r="K109" s="1145">
        <f>(-0.214*(K108^2)-21.991*K108+4665)*(10^(-4))/K101</f>
        <v>2.951705579738821E-3</v>
      </c>
      <c r="L109" s="1145">
        <f>(-0.214*(L108^2)-21.991*L108+4665)*(10^(-4))/L101</f>
        <v>2.951705579738821E-3</v>
      </c>
      <c r="M109" s="1145">
        <f>(-0.214*(M108^2)-21.991*M108+4665)*(10^(-4))/M101</f>
        <v>2.951705579738821E-3</v>
      </c>
      <c r="N109" s="1145">
        <f>(-0.214*(N108^2)-21.991*N108+4665)*(10^(-4))/N101</f>
        <v>2.951705579738821E-3</v>
      </c>
    </row>
    <row r="110" spans="1:14">
      <c r="A110" s="3451" t="s">
        <v>1639</v>
      </c>
      <c r="B110" s="3451"/>
      <c r="C110" s="3451"/>
      <c r="D110" s="3451"/>
      <c r="E110" s="3451"/>
      <c r="F110" s="3451"/>
      <c r="G110" s="3451"/>
      <c r="H110" s="3451"/>
      <c r="I110" s="3451"/>
      <c r="J110" s="3451"/>
      <c r="K110" s="2448"/>
      <c r="L110" s="2448"/>
      <c r="M110" s="2448"/>
      <c r="N110" s="2448"/>
    </row>
    <row r="112" spans="1:14" ht="12.75" thickBot="1"/>
    <row r="113" spans="1:13" ht="25.5" thickBot="1">
      <c r="A113" s="1015" t="s">
        <v>895</v>
      </c>
      <c r="B113" s="2451">
        <f>G3</f>
        <v>151.62</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-0.49170000000000003</v>
      </c>
      <c r="C115" s="1029">
        <f>B115</f>
        <v>-0.49170000000000003</v>
      </c>
      <c r="D115" s="1029">
        <f>ROUND(0.8331-0.0109*B113,4)</f>
        <v>-0.8196</v>
      </c>
      <c r="E115" s="1029">
        <f>D115</f>
        <v>-0.8196</v>
      </c>
      <c r="F115" s="1029">
        <f>E115</f>
        <v>-0.8196</v>
      </c>
      <c r="G115" s="1029">
        <f>F115</f>
        <v>-0.8196</v>
      </c>
      <c r="H115" s="1029">
        <f>G115</f>
        <v>-0.8196</v>
      </c>
      <c r="I115" s="1029">
        <f>ROUND(0.689-0.0155*B113,4)</f>
        <v>-1.6611</v>
      </c>
      <c r="J115" s="1029">
        <f t="shared" ref="J115:M118" si="33">I115</f>
        <v>-1.6611</v>
      </c>
      <c r="K115" s="1029">
        <f t="shared" si="33"/>
        <v>-1.6611</v>
      </c>
      <c r="L115" s="1029">
        <f t="shared" si="33"/>
        <v>-1.6611</v>
      </c>
      <c r="M115" s="1030">
        <f t="shared" si="33"/>
        <v>-1.6611</v>
      </c>
    </row>
    <row r="116" spans="1:13" ht="12.75">
      <c r="A116" s="1028" t="s">
        <v>900</v>
      </c>
      <c r="B116" s="1029">
        <f>ROUND(0.949-0.012*B113,4)</f>
        <v>-0.87039999999999995</v>
      </c>
      <c r="C116" s="1029">
        <f>B116</f>
        <v>-0.87039999999999995</v>
      </c>
      <c r="D116" s="1029">
        <f>ROUND(0.8567-0.013*B113,4)</f>
        <v>-1.1144000000000001</v>
      </c>
      <c r="E116" s="1029">
        <f t="shared" ref="E116:H117" si="34">D116</f>
        <v>-1.1144000000000001</v>
      </c>
      <c r="F116" s="1029">
        <f t="shared" si="34"/>
        <v>-1.1144000000000001</v>
      </c>
      <c r="G116" s="1029">
        <f t="shared" si="34"/>
        <v>-1.1144000000000001</v>
      </c>
      <c r="H116" s="1029">
        <f t="shared" si="34"/>
        <v>-1.1144000000000001</v>
      </c>
      <c r="I116" s="1029">
        <f>ROUND(0.7694-0.014*B113,4)</f>
        <v>-1.3532999999999999</v>
      </c>
      <c r="J116" s="1029">
        <f t="shared" si="33"/>
        <v>-1.3532999999999999</v>
      </c>
      <c r="K116" s="1029">
        <f t="shared" si="33"/>
        <v>-1.3532999999999999</v>
      </c>
      <c r="L116" s="1029">
        <f t="shared" si="33"/>
        <v>-1.3532999999999999</v>
      </c>
      <c r="M116" s="1030">
        <f t="shared" si="33"/>
        <v>-1.3532999999999999</v>
      </c>
    </row>
    <row r="117" spans="1:13" ht="12.75">
      <c r="A117" s="1031" t="s">
        <v>901</v>
      </c>
      <c r="B117" s="1029">
        <f>ROUND(0.8808-0.006*B113,4)</f>
        <v>-2.8899999999999999E-2</v>
      </c>
      <c r="C117" s="1029">
        <f>B117</f>
        <v>-2.8899999999999999E-2</v>
      </c>
      <c r="D117" s="1029">
        <f>ROUND(0.8748-0.008*B113,4)</f>
        <v>-0.3382</v>
      </c>
      <c r="E117" s="1029">
        <f t="shared" si="34"/>
        <v>-0.3382</v>
      </c>
      <c r="F117" s="1029">
        <f t="shared" si="34"/>
        <v>-0.3382</v>
      </c>
      <c r="G117" s="1029">
        <f t="shared" si="34"/>
        <v>-0.3382</v>
      </c>
      <c r="H117" s="1029">
        <f t="shared" si="34"/>
        <v>-0.3382</v>
      </c>
      <c r="I117" s="1029">
        <f>ROUND(0.7412-0.0095*B113,4)</f>
        <v>-0.69920000000000004</v>
      </c>
      <c r="J117" s="1029">
        <f t="shared" si="33"/>
        <v>-0.69920000000000004</v>
      </c>
      <c r="K117" s="1029">
        <f t="shared" si="33"/>
        <v>-0.69920000000000004</v>
      </c>
      <c r="L117" s="1029">
        <f t="shared" si="33"/>
        <v>-0.69920000000000004</v>
      </c>
      <c r="M117" s="1030">
        <f t="shared" si="33"/>
        <v>-0.69920000000000004</v>
      </c>
    </row>
    <row r="118" spans="1:13" ht="13.5" thickBot="1">
      <c r="A118" s="1032" t="s">
        <v>902</v>
      </c>
      <c r="B118" s="1033">
        <f>ROUND(0.7275-0.01*B113,4)</f>
        <v>-0.78869999999999996</v>
      </c>
      <c r="C118" s="1033">
        <f>B118</f>
        <v>-0.78869999999999996</v>
      </c>
      <c r="D118" s="1033">
        <f>ROUND(0.7043-0.012*B113,4)</f>
        <v>-1.1151</v>
      </c>
      <c r="E118" s="1033">
        <f>D118</f>
        <v>-1.1151</v>
      </c>
      <c r="F118" s="1033">
        <f>E118</f>
        <v>-1.1151</v>
      </c>
      <c r="G118" s="1033">
        <f>ROUND(0.6299-0.0122*B113,4)</f>
        <v>-1.2199</v>
      </c>
      <c r="H118" s="1033">
        <f>G118</f>
        <v>-1.2199</v>
      </c>
      <c r="I118" s="1033">
        <f>ROUND(0.5667-0.0136*B113,4)</f>
        <v>-1.4953000000000001</v>
      </c>
      <c r="J118" s="1033">
        <f t="shared" si="33"/>
        <v>-1.4953000000000001</v>
      </c>
      <c r="K118" s="1033">
        <f t="shared" si="33"/>
        <v>-1.4953000000000001</v>
      </c>
      <c r="L118" s="1033">
        <f t="shared" si="33"/>
        <v>-1.4953000000000001</v>
      </c>
      <c r="M118" s="1034">
        <f t="shared" si="33"/>
        <v>-1.4953000000000001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57" t="s">
        <v>1007</v>
      </c>
      <c r="B18" s="1153" t="s">
        <v>1446</v>
      </c>
      <c r="C18" s="1130" t="s">
        <v>1447</v>
      </c>
      <c r="D18" s="1131"/>
      <c r="E18" s="1153">
        <v>1</v>
      </c>
      <c r="F18" s="1132" t="s">
        <v>1448</v>
      </c>
      <c r="G18" s="1133"/>
      <c r="H18" s="1104"/>
      <c r="I18" s="1104"/>
    </row>
    <row r="19" spans="1:9" s="1598" customFormat="1" ht="19.5" customHeight="1">
      <c r="A19" s="3457"/>
      <c r="B19" s="3457" t="s">
        <v>1449</v>
      </c>
      <c r="C19" s="1130" t="s">
        <v>1450</v>
      </c>
      <c r="D19" s="1131"/>
      <c r="E19" s="1153">
        <v>0.9</v>
      </c>
      <c r="F19" s="1132" t="s">
        <v>1451</v>
      </c>
      <c r="G19" s="1133"/>
      <c r="H19" s="1104"/>
      <c r="I19" s="1104"/>
    </row>
    <row r="20" spans="1:9" s="1598" customFormat="1" ht="19.5" customHeight="1">
      <c r="A20" s="3457"/>
      <c r="B20" s="3457"/>
      <c r="C20" s="1130" t="s">
        <v>1452</v>
      </c>
      <c r="D20" s="1131"/>
      <c r="E20" s="1153">
        <v>1.1000000000000001</v>
      </c>
      <c r="F20" s="1132" t="s">
        <v>1453</v>
      </c>
      <c r="G20" s="1133"/>
      <c r="H20" s="1104"/>
      <c r="I20" s="1104"/>
    </row>
    <row r="21" spans="1:9" s="1598" customFormat="1" ht="19.5" customHeight="1">
      <c r="A21" s="3457"/>
      <c r="B21" s="3457"/>
      <c r="C21" s="1130" t="s">
        <v>1454</v>
      </c>
      <c r="D21" s="1131"/>
      <c r="E21" s="1153">
        <v>0.8</v>
      </c>
      <c r="F21" s="1132" t="s">
        <v>1455</v>
      </c>
      <c r="G21" s="1133"/>
      <c r="H21" s="1104"/>
      <c r="I21" s="1104"/>
    </row>
    <row r="22" spans="1:9" s="1598" customFormat="1" ht="19.5" customHeight="1">
      <c r="A22" s="3457"/>
      <c r="B22" s="3457"/>
      <c r="C22" s="1130" t="s">
        <v>1456</v>
      </c>
      <c r="D22" s="1131"/>
      <c r="E22" s="1153">
        <v>0.5</v>
      </c>
      <c r="F22" s="1132"/>
      <c r="G22" s="1133"/>
      <c r="H22" s="1104"/>
      <c r="I22" s="1104"/>
    </row>
    <row r="23" spans="1:9" s="1598" customFormat="1" ht="19.5" customHeight="1">
      <c r="A23" s="3457" t="s">
        <v>1029</v>
      </c>
      <c r="B23" s="1153" t="s">
        <v>1446</v>
      </c>
      <c r="C23" s="1130" t="s">
        <v>1457</v>
      </c>
      <c r="D23" s="1131"/>
      <c r="E23" s="1153">
        <v>1</v>
      </c>
      <c r="F23" s="1132" t="s">
        <v>1458</v>
      </c>
      <c r="G23" s="1133"/>
      <c r="H23" s="1104"/>
      <c r="I23" s="1104"/>
    </row>
    <row r="24" spans="1:9" s="1598" customFormat="1" ht="19.5" customHeight="1">
      <c r="A24" s="3457"/>
      <c r="B24" s="3457" t="s">
        <v>1449</v>
      </c>
      <c r="C24" s="1130" t="s">
        <v>1459</v>
      </c>
      <c r="D24" s="1131"/>
      <c r="E24" s="1153">
        <v>0.5</v>
      </c>
      <c r="F24" s="1132"/>
      <c r="G24" s="1133"/>
      <c r="H24" s="1104"/>
      <c r="I24" s="1104"/>
    </row>
    <row r="25" spans="1:9" s="1598" customFormat="1" ht="19.5" customHeight="1">
      <c r="A25" s="3457"/>
      <c r="B25" s="3457"/>
      <c r="C25" s="1130" t="s">
        <v>1460</v>
      </c>
      <c r="D25" s="1131"/>
      <c r="E25" s="1153">
        <v>1.1000000000000001</v>
      </c>
      <c r="F25" s="1132"/>
      <c r="G25" s="1133"/>
      <c r="H25" s="1104"/>
      <c r="I25" s="1104"/>
    </row>
    <row r="26" spans="1:9" s="1598" customFormat="1" ht="19.5" customHeight="1">
      <c r="A26" s="3457"/>
      <c r="B26" s="3457"/>
      <c r="C26" s="1130" t="s">
        <v>1461</v>
      </c>
      <c r="D26" s="1131"/>
      <c r="E26" s="1153">
        <v>1.1000000000000001</v>
      </c>
      <c r="F26" s="1132"/>
      <c r="G26" s="1133"/>
      <c r="H26" s="1104"/>
      <c r="I26" s="1104"/>
    </row>
    <row r="27" spans="1:9" s="1598" customFormat="1" ht="19.5" customHeight="1">
      <c r="A27" s="3457"/>
      <c r="B27" s="3457"/>
      <c r="C27" s="1130" t="s">
        <v>1462</v>
      </c>
      <c r="D27" s="1131"/>
      <c r="E27" s="1153">
        <v>0.9</v>
      </c>
      <c r="F27" s="1132" t="s">
        <v>1463</v>
      </c>
      <c r="G27" s="1133"/>
      <c r="H27" s="1104"/>
      <c r="I27" s="1104"/>
    </row>
    <row r="28" spans="1:9" s="1598" customFormat="1" ht="19.5" customHeight="1">
      <c r="A28" s="3457"/>
      <c r="B28" s="3457"/>
      <c r="C28" s="1130" t="s">
        <v>1464</v>
      </c>
      <c r="D28" s="1131"/>
      <c r="E28" s="1153">
        <v>0.9</v>
      </c>
      <c r="F28" s="1132" t="s">
        <v>1465</v>
      </c>
      <c r="G28" s="1133"/>
      <c r="H28" s="1104"/>
      <c r="I28" s="1104"/>
    </row>
    <row r="29" spans="1:9" s="1598" customFormat="1" ht="19.5" customHeight="1">
      <c r="A29" s="3457"/>
      <c r="B29" s="3457"/>
      <c r="C29" s="1130" t="s">
        <v>1466</v>
      </c>
      <c r="D29" s="1131"/>
      <c r="E29" s="1153">
        <v>0.9</v>
      </c>
      <c r="F29" s="1132" t="s">
        <v>1467</v>
      </c>
      <c r="G29" s="1133"/>
      <c r="H29" s="1104"/>
      <c r="I29" s="1104"/>
    </row>
    <row r="30" spans="1:9" s="1598" customFormat="1" ht="19.5" customHeight="1">
      <c r="A30" s="3457"/>
      <c r="B30" s="3457"/>
      <c r="C30" s="1130" t="s">
        <v>1468</v>
      </c>
      <c r="D30" s="1131"/>
      <c r="E30" s="1153">
        <v>0.9</v>
      </c>
      <c r="F30" s="1132" t="s">
        <v>1469</v>
      </c>
      <c r="G30" s="1133"/>
      <c r="H30" s="1104"/>
      <c r="I30" s="1104"/>
    </row>
    <row r="31" spans="1:9" s="1598" customFormat="1" ht="19.5" customHeight="1">
      <c r="A31" s="3457"/>
      <c r="B31" s="3457"/>
      <c r="C31" s="1130" t="s">
        <v>1470</v>
      </c>
      <c r="D31" s="1131"/>
      <c r="E31" s="1153">
        <v>0.8</v>
      </c>
      <c r="F31" s="1132" t="s">
        <v>1471</v>
      </c>
      <c r="G31" s="1133"/>
      <c r="H31" s="1104"/>
      <c r="I31" s="1104"/>
    </row>
    <row r="32" spans="1:9" s="1598" customFormat="1" ht="19.5" customHeight="1">
      <c r="A32" s="3457"/>
      <c r="B32" s="3457"/>
      <c r="C32" s="1130" t="s">
        <v>1472</v>
      </c>
      <c r="D32" s="1131"/>
      <c r="E32" s="1153">
        <v>0.8</v>
      </c>
      <c r="F32" s="1132" t="s">
        <v>1473</v>
      </c>
      <c r="G32" s="1133"/>
      <c r="H32" s="1104"/>
      <c r="I32" s="1104"/>
    </row>
    <row r="33" spans="1:9" s="1598" customFormat="1" ht="19.5" customHeight="1">
      <c r="A33" s="3457" t="s">
        <v>1474</v>
      </c>
      <c r="B33" s="1153" t="s">
        <v>1446</v>
      </c>
      <c r="C33" s="1130" t="s">
        <v>1475</v>
      </c>
      <c r="D33" s="1131"/>
      <c r="E33" s="1153">
        <v>1</v>
      </c>
      <c r="F33" s="1132" t="s">
        <v>1476</v>
      </c>
      <c r="G33" s="1133"/>
      <c r="H33" s="1104"/>
      <c r="I33" s="1104"/>
    </row>
    <row r="34" spans="1:9" s="1598" customFormat="1" ht="19.5" customHeight="1">
      <c r="A34" s="3457"/>
      <c r="B34" s="1153" t="s">
        <v>1449</v>
      </c>
      <c r="C34" s="1130" t="s">
        <v>1477</v>
      </c>
      <c r="D34" s="1131"/>
      <c r="E34" s="1153">
        <v>1.5</v>
      </c>
      <c r="F34" s="1132" t="s">
        <v>1478</v>
      </c>
      <c r="G34" s="1133"/>
      <c r="H34" s="1104"/>
      <c r="I34" s="1104"/>
    </row>
    <row r="35" spans="1:9" s="1598" customFormat="1" ht="19.5" customHeight="1">
      <c r="A35" s="3457" t="s">
        <v>1432</v>
      </c>
      <c r="B35" s="1153" t="s">
        <v>1446</v>
      </c>
      <c r="C35" s="1130" t="s">
        <v>1479</v>
      </c>
      <c r="D35" s="1131"/>
      <c r="E35" s="1153">
        <v>1</v>
      </c>
      <c r="F35" s="1132" t="s">
        <v>1480</v>
      </c>
      <c r="G35" s="1133"/>
      <c r="H35" s="1104"/>
      <c r="I35" s="1104"/>
    </row>
    <row r="36" spans="1:9" s="1598" customFormat="1" ht="19.5" customHeight="1">
      <c r="A36" s="3457"/>
      <c r="B36" s="3457" t="s">
        <v>1449</v>
      </c>
      <c r="C36" s="1130" t="s">
        <v>1481</v>
      </c>
      <c r="D36" s="1131"/>
      <c r="E36" s="1153">
        <v>1</v>
      </c>
      <c r="F36" s="1132" t="s">
        <v>1482</v>
      </c>
      <c r="G36" s="1133"/>
      <c r="H36" s="1104"/>
      <c r="I36" s="1104"/>
    </row>
    <row r="37" spans="1:9" s="1598" customFormat="1" ht="19.5" customHeight="1">
      <c r="A37" s="3457"/>
      <c r="B37" s="3457"/>
      <c r="C37" s="1130" t="s">
        <v>1483</v>
      </c>
      <c r="D37" s="1131"/>
      <c r="E37" s="1153">
        <v>1.5</v>
      </c>
      <c r="F37" s="1132" t="s">
        <v>1484</v>
      </c>
      <c r="G37" s="1133"/>
      <c r="H37" s="1104"/>
      <c r="I37" s="1104"/>
    </row>
    <row r="38" spans="1:9" s="1598" customFormat="1" ht="19.5" customHeight="1">
      <c r="A38" s="3457"/>
      <c r="B38" s="3457"/>
      <c r="C38" s="1130" t="s">
        <v>1485</v>
      </c>
      <c r="D38" s="1131"/>
      <c r="E38" s="1153">
        <v>1</v>
      </c>
      <c r="F38" s="1132" t="s">
        <v>1486</v>
      </c>
      <c r="G38" s="1133"/>
      <c r="H38" s="1104"/>
      <c r="I38" s="1104"/>
    </row>
    <row r="39" spans="1:9" s="1598" customFormat="1" ht="19.5" customHeight="1">
      <c r="A39" s="3457"/>
      <c r="B39" s="3457"/>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7" t="s">
        <v>1501</v>
      </c>
      <c r="C61" s="1067" t="s">
        <v>1502</v>
      </c>
      <c r="D61" s="1067" t="s">
        <v>1503</v>
      </c>
      <c r="E61" s="1138">
        <v>0.5</v>
      </c>
      <c r="F61" s="1153">
        <v>80</v>
      </c>
      <c r="H61" s="1104">
        <f>SUMIF(C59:C119,基准地价!C8,E59:E119)</f>
        <v>0</v>
      </c>
    </row>
    <row r="62" spans="1:8" s="1104" customFormat="1" ht="24">
      <c r="A62" s="1153">
        <v>2</v>
      </c>
      <c r="B62" s="3457"/>
      <c r="C62" s="1067" t="s">
        <v>1504</v>
      </c>
      <c r="D62" s="1067" t="s">
        <v>1505</v>
      </c>
      <c r="E62" s="1138">
        <v>0.5</v>
      </c>
      <c r="F62" s="1153">
        <v>80</v>
      </c>
    </row>
    <row r="63" spans="1:8" s="1104" customFormat="1" ht="36">
      <c r="A63" s="1153">
        <v>3</v>
      </c>
      <c r="B63" s="3457"/>
      <c r="C63" s="1067" t="s">
        <v>1506</v>
      </c>
      <c r="D63" s="1067" t="s">
        <v>1507</v>
      </c>
      <c r="E63" s="1138">
        <v>0.5</v>
      </c>
      <c r="F63" s="1153">
        <v>80</v>
      </c>
    </row>
    <row r="64" spans="1:8" s="1104" customFormat="1" ht="36">
      <c r="A64" s="1153">
        <v>4</v>
      </c>
      <c r="B64" s="3457"/>
      <c r="C64" s="1067" t="s">
        <v>1508</v>
      </c>
      <c r="D64" s="1067" t="s">
        <v>1509</v>
      </c>
      <c r="E64" s="1138">
        <v>0.4</v>
      </c>
      <c r="F64" s="1153">
        <v>60</v>
      </c>
    </row>
    <row r="65" spans="1:6" s="1104" customFormat="1" ht="36">
      <c r="A65" s="1153">
        <v>5</v>
      </c>
      <c r="B65" s="3457"/>
      <c r="C65" s="1067" t="s">
        <v>1510</v>
      </c>
      <c r="D65" s="1067" t="s">
        <v>1511</v>
      </c>
      <c r="E65" s="1138">
        <v>0.2</v>
      </c>
      <c r="F65" s="1153">
        <v>30</v>
      </c>
    </row>
    <row r="66" spans="1:6" s="1104" customFormat="1" ht="36">
      <c r="A66" s="1153">
        <v>6</v>
      </c>
      <c r="B66" s="3457"/>
      <c r="C66" s="1067" t="s">
        <v>1512</v>
      </c>
      <c r="D66" s="1067" t="s">
        <v>1513</v>
      </c>
      <c r="E66" s="1138">
        <v>0.3</v>
      </c>
      <c r="F66" s="1153">
        <v>50</v>
      </c>
    </row>
    <row r="67" spans="1:6" s="1104" customFormat="1" ht="36">
      <c r="A67" s="1153">
        <v>7</v>
      </c>
      <c r="B67" s="3457"/>
      <c r="C67" s="1067" t="s">
        <v>1514</v>
      </c>
      <c r="D67" s="1067" t="s">
        <v>1515</v>
      </c>
      <c r="E67" s="1138">
        <v>0.2</v>
      </c>
      <c r="F67" s="1153">
        <v>30</v>
      </c>
    </row>
    <row r="68" spans="1:6" s="1104" customFormat="1" ht="36">
      <c r="A68" s="1153">
        <v>8</v>
      </c>
      <c r="B68" s="3457"/>
      <c r="C68" s="1067" t="s">
        <v>1516</v>
      </c>
      <c r="D68" s="1067" t="s">
        <v>1517</v>
      </c>
      <c r="E68" s="1138">
        <v>0.2</v>
      </c>
      <c r="F68" s="1153">
        <v>30</v>
      </c>
    </row>
    <row r="69" spans="1:6" s="1104" customFormat="1" ht="36">
      <c r="A69" s="1153">
        <v>9</v>
      </c>
      <c r="B69" s="3457"/>
      <c r="C69" s="1067" t="s">
        <v>1518</v>
      </c>
      <c r="D69" s="1067" t="s">
        <v>1519</v>
      </c>
      <c r="E69" s="1138">
        <v>0.2</v>
      </c>
      <c r="F69" s="1153">
        <v>30</v>
      </c>
    </row>
    <row r="70" spans="1:6" s="1104" customFormat="1" ht="48">
      <c r="A70" s="1153">
        <v>10</v>
      </c>
      <c r="B70" s="3457"/>
      <c r="C70" s="1067" t="s">
        <v>1520</v>
      </c>
      <c r="D70" s="1067" t="s">
        <v>1521</v>
      </c>
      <c r="E70" s="1138">
        <v>0.2</v>
      </c>
      <c r="F70" s="1153">
        <v>30</v>
      </c>
    </row>
    <row r="71" spans="1:6" s="1104" customFormat="1" ht="48">
      <c r="A71" s="1153">
        <v>11</v>
      </c>
      <c r="B71" s="3457"/>
      <c r="C71" s="1067" t="s">
        <v>1522</v>
      </c>
      <c r="D71" s="1067" t="s">
        <v>1523</v>
      </c>
      <c r="E71" s="1138">
        <v>0.2</v>
      </c>
      <c r="F71" s="1153">
        <v>30</v>
      </c>
    </row>
    <row r="72" spans="1:6" s="1104" customFormat="1" ht="36">
      <c r="A72" s="1153">
        <v>12</v>
      </c>
      <c r="B72" s="3457"/>
      <c r="C72" s="1067" t="s">
        <v>1524</v>
      </c>
      <c r="D72" s="1067" t="s">
        <v>1525</v>
      </c>
      <c r="E72" s="1138">
        <v>0.5</v>
      </c>
      <c r="F72" s="1153">
        <v>80</v>
      </c>
    </row>
    <row r="73" spans="1:6" s="1104" customFormat="1" ht="24">
      <c r="A73" s="1153">
        <v>13</v>
      </c>
      <c r="B73" s="3457"/>
      <c r="C73" s="1067" t="s">
        <v>1526</v>
      </c>
      <c r="D73" s="1067" t="s">
        <v>1527</v>
      </c>
      <c r="E73" s="1138">
        <v>0.4</v>
      </c>
      <c r="F73" s="1153">
        <v>60</v>
      </c>
    </row>
    <row r="74" spans="1:6" s="1104" customFormat="1" ht="24">
      <c r="A74" s="1153">
        <v>14</v>
      </c>
      <c r="B74" s="3457"/>
      <c r="C74" s="1067" t="s">
        <v>1528</v>
      </c>
      <c r="D74" s="1067" t="s">
        <v>1529</v>
      </c>
      <c r="E74" s="1138">
        <v>0.2</v>
      </c>
      <c r="F74" s="1153">
        <v>30</v>
      </c>
    </row>
    <row r="75" spans="1:6" s="1104" customFormat="1" ht="24">
      <c r="A75" s="1153">
        <v>15</v>
      </c>
      <c r="B75" s="3457"/>
      <c r="C75" s="1067" t="s">
        <v>1530</v>
      </c>
      <c r="D75" s="1067" t="s">
        <v>1531</v>
      </c>
      <c r="E75" s="1138">
        <v>0.2</v>
      </c>
      <c r="F75" s="1153">
        <v>30</v>
      </c>
    </row>
    <row r="76" spans="1:6" s="1104" customFormat="1" ht="24">
      <c r="A76" s="1153">
        <v>16</v>
      </c>
      <c r="B76" s="3457" t="s">
        <v>1532</v>
      </c>
      <c r="C76" s="1067" t="s">
        <v>1533</v>
      </c>
      <c r="D76" s="1067" t="s">
        <v>1534</v>
      </c>
      <c r="E76" s="1138">
        <v>0.5</v>
      </c>
      <c r="F76" s="1153">
        <v>80</v>
      </c>
    </row>
    <row r="77" spans="1:6" s="1104" customFormat="1" ht="24">
      <c r="A77" s="1153">
        <v>17</v>
      </c>
      <c r="B77" s="3457"/>
      <c r="C77" s="1067" t="s">
        <v>1535</v>
      </c>
      <c r="D77" s="1067" t="s">
        <v>1536</v>
      </c>
      <c r="E77" s="1138">
        <v>0.5</v>
      </c>
      <c r="F77" s="1153">
        <v>80</v>
      </c>
    </row>
    <row r="78" spans="1:6" s="1104" customFormat="1" ht="24">
      <c r="A78" s="1153">
        <v>18</v>
      </c>
      <c r="B78" s="3457"/>
      <c r="C78" s="1067" t="s">
        <v>1537</v>
      </c>
      <c r="D78" s="1067" t="s">
        <v>1538</v>
      </c>
      <c r="E78" s="1138">
        <v>0.2</v>
      </c>
      <c r="F78" s="1153">
        <v>30</v>
      </c>
    </row>
    <row r="79" spans="1:6" s="1104" customFormat="1" ht="24">
      <c r="A79" s="1153">
        <v>19</v>
      </c>
      <c r="B79" s="3457"/>
      <c r="C79" s="1067" t="s">
        <v>1539</v>
      </c>
      <c r="D79" s="1067" t="s">
        <v>1540</v>
      </c>
      <c r="E79" s="1138">
        <v>0.5</v>
      </c>
      <c r="F79" s="1153">
        <v>80</v>
      </c>
    </row>
    <row r="80" spans="1:6" s="1104" customFormat="1" ht="36">
      <c r="A80" s="1153">
        <v>20</v>
      </c>
      <c r="B80" s="3457"/>
      <c r="C80" s="1067" t="s">
        <v>1541</v>
      </c>
      <c r="D80" s="1067" t="s">
        <v>1542</v>
      </c>
      <c r="E80" s="1138">
        <v>0.2</v>
      </c>
      <c r="F80" s="1153">
        <v>30</v>
      </c>
    </row>
    <row r="81" spans="1:6" s="1104" customFormat="1" ht="36">
      <c r="A81" s="1153">
        <v>21</v>
      </c>
      <c r="B81" s="3457"/>
      <c r="C81" s="1067" t="s">
        <v>1543</v>
      </c>
      <c r="D81" s="1067" t="s">
        <v>1544</v>
      </c>
      <c r="E81" s="1138">
        <v>0.2</v>
      </c>
      <c r="F81" s="1153">
        <v>30</v>
      </c>
    </row>
    <row r="82" spans="1:6" s="1104" customFormat="1" ht="48">
      <c r="A82" s="1153">
        <v>22</v>
      </c>
      <c r="B82" s="3457"/>
      <c r="C82" s="1067" t="s">
        <v>1545</v>
      </c>
      <c r="D82" s="1067" t="s">
        <v>1546</v>
      </c>
      <c r="E82" s="1138">
        <v>0.2</v>
      </c>
      <c r="F82" s="1153">
        <v>30</v>
      </c>
    </row>
    <row r="83" spans="1:6" s="1104" customFormat="1" ht="48">
      <c r="A83" s="1153">
        <v>23</v>
      </c>
      <c r="B83" s="3457"/>
      <c r="C83" s="1067" t="s">
        <v>1547</v>
      </c>
      <c r="D83" s="1067" t="s">
        <v>1548</v>
      </c>
      <c r="E83" s="1138">
        <v>0.2</v>
      </c>
      <c r="F83" s="1153">
        <v>30</v>
      </c>
    </row>
    <row r="84" spans="1:6" s="1104" customFormat="1" ht="36">
      <c r="A84" s="1153">
        <v>24</v>
      </c>
      <c r="B84" s="3457"/>
      <c r="C84" s="1067" t="s">
        <v>1549</v>
      </c>
      <c r="D84" s="1067" t="s">
        <v>1550</v>
      </c>
      <c r="E84" s="1138">
        <v>0.2</v>
      </c>
      <c r="F84" s="1153">
        <v>30</v>
      </c>
    </row>
    <row r="85" spans="1:6" s="1104" customFormat="1" ht="36">
      <c r="A85" s="1153">
        <v>25</v>
      </c>
      <c r="B85" s="3457"/>
      <c r="C85" s="1067" t="s">
        <v>1551</v>
      </c>
      <c r="D85" s="1067" t="s">
        <v>1552</v>
      </c>
      <c r="E85" s="1138">
        <v>0.5</v>
      </c>
      <c r="F85" s="1153">
        <v>80</v>
      </c>
    </row>
    <row r="86" spans="1:6" s="1104" customFormat="1" ht="36">
      <c r="A86" s="1153">
        <v>26</v>
      </c>
      <c r="B86" s="3457"/>
      <c r="C86" s="1067" t="s">
        <v>1553</v>
      </c>
      <c r="D86" s="1067" t="s">
        <v>1554</v>
      </c>
      <c r="E86" s="1138">
        <v>0.2</v>
      </c>
      <c r="F86" s="1153">
        <v>30</v>
      </c>
    </row>
    <row r="87" spans="1:6" s="1104" customFormat="1" ht="36">
      <c r="A87" s="1153">
        <v>27</v>
      </c>
      <c r="B87" s="3457"/>
      <c r="C87" s="1067" t="s">
        <v>1555</v>
      </c>
      <c r="D87" s="1067" t="s">
        <v>1556</v>
      </c>
      <c r="E87" s="1138">
        <v>0.2</v>
      </c>
      <c r="F87" s="1153">
        <v>30</v>
      </c>
    </row>
    <row r="88" spans="1:6" s="1104" customFormat="1" ht="36">
      <c r="A88" s="1153">
        <v>28</v>
      </c>
      <c r="B88" s="3457"/>
      <c r="C88" s="1067" t="s">
        <v>1557</v>
      </c>
      <c r="D88" s="1067" t="s">
        <v>1558</v>
      </c>
      <c r="E88" s="1138">
        <v>0.2</v>
      </c>
      <c r="F88" s="1153">
        <v>30</v>
      </c>
    </row>
    <row r="89" spans="1:6" s="1104" customFormat="1" ht="24">
      <c r="A89" s="1153">
        <v>29</v>
      </c>
      <c r="B89" s="3457"/>
      <c r="C89" s="1067" t="s">
        <v>1559</v>
      </c>
      <c r="D89" s="1067" t="s">
        <v>1560</v>
      </c>
      <c r="E89" s="1138">
        <v>0.2</v>
      </c>
      <c r="F89" s="1153">
        <v>30</v>
      </c>
    </row>
    <row r="90" spans="1:6" s="1104" customFormat="1" ht="24">
      <c r="A90" s="1153">
        <v>30</v>
      </c>
      <c r="B90" s="3457"/>
      <c r="C90" s="1067" t="s">
        <v>1561</v>
      </c>
      <c r="D90" s="1067" t="s">
        <v>1562</v>
      </c>
      <c r="E90" s="1138">
        <v>0.2</v>
      </c>
      <c r="F90" s="1153">
        <v>30</v>
      </c>
    </row>
    <row r="91" spans="1:6" s="1104" customFormat="1" ht="36">
      <c r="A91" s="1153">
        <v>31</v>
      </c>
      <c r="B91" s="3457"/>
      <c r="C91" s="1067" t="s">
        <v>1563</v>
      </c>
      <c r="D91" s="1067" t="s">
        <v>1564</v>
      </c>
      <c r="E91" s="1138">
        <v>0.2</v>
      </c>
      <c r="F91" s="1153">
        <v>30</v>
      </c>
    </row>
    <row r="92" spans="1:6" s="1104" customFormat="1" ht="24">
      <c r="A92" s="1153">
        <v>32</v>
      </c>
      <c r="B92" s="3457" t="s">
        <v>1565</v>
      </c>
      <c r="C92" s="1153" t="s">
        <v>1566</v>
      </c>
      <c r="D92" s="1067" t="s">
        <v>1567</v>
      </c>
      <c r="E92" s="1138">
        <v>0.2</v>
      </c>
      <c r="F92" s="1153">
        <v>30</v>
      </c>
    </row>
    <row r="93" spans="1:6" s="1104" customFormat="1" ht="36">
      <c r="A93" s="1153">
        <v>33</v>
      </c>
      <c r="B93" s="3457"/>
      <c r="C93" s="1153" t="s">
        <v>1568</v>
      </c>
      <c r="D93" s="1067" t="s">
        <v>1569</v>
      </c>
      <c r="E93" s="1138">
        <v>0.2</v>
      </c>
      <c r="F93" s="1153">
        <v>30</v>
      </c>
    </row>
    <row r="94" spans="1:6" s="1104" customFormat="1" ht="48">
      <c r="A94" s="1153">
        <v>34</v>
      </c>
      <c r="B94" s="3457"/>
      <c r="C94" s="1153" t="s">
        <v>1570</v>
      </c>
      <c r="D94" s="1067" t="s">
        <v>1571</v>
      </c>
      <c r="E94" s="1138">
        <v>0.2</v>
      </c>
      <c r="F94" s="1153">
        <v>30</v>
      </c>
    </row>
    <row r="95" spans="1:6" s="1104" customFormat="1" ht="36">
      <c r="A95" s="1153">
        <v>35</v>
      </c>
      <c r="B95" s="3457"/>
      <c r="C95" s="1153" t="s">
        <v>1572</v>
      </c>
      <c r="D95" s="1067" t="s">
        <v>1573</v>
      </c>
      <c r="E95" s="1138">
        <v>0.2</v>
      </c>
      <c r="F95" s="1153">
        <v>30</v>
      </c>
    </row>
    <row r="96" spans="1:6" s="1104" customFormat="1" ht="48">
      <c r="A96" s="1153">
        <v>36</v>
      </c>
      <c r="B96" s="3457"/>
      <c r="C96" s="1067" t="s">
        <v>1574</v>
      </c>
      <c r="D96" s="1067" t="s">
        <v>1575</v>
      </c>
      <c r="E96" s="1138">
        <v>0.2</v>
      </c>
      <c r="F96" s="1153">
        <v>30</v>
      </c>
    </row>
    <row r="97" spans="1:6" s="1104" customFormat="1" ht="36">
      <c r="A97" s="1153">
        <v>37</v>
      </c>
      <c r="B97" s="3457"/>
      <c r="C97" s="1153" t="s">
        <v>1576</v>
      </c>
      <c r="D97" s="1067" t="s">
        <v>1577</v>
      </c>
      <c r="E97" s="1138">
        <v>0.2</v>
      </c>
      <c r="F97" s="1153">
        <v>30</v>
      </c>
    </row>
    <row r="98" spans="1:6" s="1104" customFormat="1" ht="36">
      <c r="A98" s="1153">
        <v>38</v>
      </c>
      <c r="B98" s="3457"/>
      <c r="C98" s="1153" t="s">
        <v>1578</v>
      </c>
      <c r="D98" s="1067" t="s">
        <v>1579</v>
      </c>
      <c r="E98" s="1138">
        <v>0.2</v>
      </c>
      <c r="F98" s="1153">
        <v>30</v>
      </c>
    </row>
    <row r="99" spans="1:6" s="1104" customFormat="1" ht="36">
      <c r="A99" s="1153">
        <v>39</v>
      </c>
      <c r="B99" s="3457" t="s">
        <v>1580</v>
      </c>
      <c r="C99" s="1153" t="s">
        <v>1581</v>
      </c>
      <c r="D99" s="1067" t="s">
        <v>1582</v>
      </c>
      <c r="E99" s="1138">
        <v>0.3</v>
      </c>
      <c r="F99" s="1153">
        <v>50</v>
      </c>
    </row>
    <row r="100" spans="1:6" s="1104" customFormat="1" ht="24">
      <c r="A100" s="1153">
        <v>40</v>
      </c>
      <c r="B100" s="3457"/>
      <c r="C100" s="1153" t="s">
        <v>1583</v>
      </c>
      <c r="D100" s="1067" t="s">
        <v>1584</v>
      </c>
      <c r="E100" s="1138">
        <v>0.2</v>
      </c>
      <c r="F100" s="1153">
        <v>30</v>
      </c>
    </row>
    <row r="101" spans="1:6" s="1104" customFormat="1" ht="36">
      <c r="A101" s="1153">
        <v>41</v>
      </c>
      <c r="B101" s="3457"/>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7" t="s">
        <v>1595</v>
      </c>
      <c r="C105" s="1153" t="s">
        <v>1596</v>
      </c>
      <c r="D105" s="1067" t="s">
        <v>1597</v>
      </c>
      <c r="E105" s="1138">
        <v>0.2</v>
      </c>
      <c r="F105" s="1153">
        <v>30</v>
      </c>
    </row>
    <row r="106" spans="1:6" s="1104" customFormat="1" ht="36">
      <c r="A106" s="1153">
        <v>46</v>
      </c>
      <c r="B106" s="3457"/>
      <c r="C106" s="1153" t="s">
        <v>1598</v>
      </c>
      <c r="D106" s="1067" t="s">
        <v>1599</v>
      </c>
      <c r="E106" s="1138">
        <v>0.2</v>
      </c>
      <c r="F106" s="1153">
        <v>30</v>
      </c>
    </row>
    <row r="107" spans="1:6" s="1104" customFormat="1" ht="36">
      <c r="A107" s="1153">
        <v>47</v>
      </c>
      <c r="B107" s="3457" t="s">
        <v>1600</v>
      </c>
      <c r="C107" s="1153" t="s">
        <v>1601</v>
      </c>
      <c r="D107" s="1067" t="s">
        <v>1602</v>
      </c>
      <c r="E107" s="1138">
        <v>0.3</v>
      </c>
      <c r="F107" s="1153">
        <v>50</v>
      </c>
    </row>
    <row r="108" spans="1:6" s="1104" customFormat="1" ht="36">
      <c r="A108" s="1153">
        <v>48</v>
      </c>
      <c r="B108" s="3457"/>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7" t="s">
        <v>1611</v>
      </c>
      <c r="C111" s="1153" t="s">
        <v>1612</v>
      </c>
      <c r="D111" s="1067" t="s">
        <v>1613</v>
      </c>
      <c r="E111" s="1138">
        <v>0.2</v>
      </c>
      <c r="F111" s="1153">
        <v>30</v>
      </c>
    </row>
    <row r="112" spans="1:6" s="1104" customFormat="1" ht="24">
      <c r="A112" s="1153">
        <v>52</v>
      </c>
      <c r="B112" s="3457"/>
      <c r="C112" s="1153" t="s">
        <v>1614</v>
      </c>
      <c r="D112" s="1067" t="s">
        <v>1615</v>
      </c>
      <c r="E112" s="1138">
        <v>0.2</v>
      </c>
      <c r="F112" s="1153">
        <v>30</v>
      </c>
    </row>
    <row r="113" spans="1:14" s="1104" customFormat="1" ht="24">
      <c r="A113" s="1153">
        <v>53</v>
      </c>
      <c r="B113" s="3457"/>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7" t="s">
        <v>1624</v>
      </c>
      <c r="C116" s="1153" t="s">
        <v>1625</v>
      </c>
      <c r="D116" s="1067" t="s">
        <v>1626</v>
      </c>
      <c r="E116" s="1138">
        <v>0.2</v>
      </c>
      <c r="F116" s="1153">
        <v>30</v>
      </c>
    </row>
    <row r="117" spans="1:14" ht="36">
      <c r="A117" s="1153">
        <v>57</v>
      </c>
      <c r="B117" s="3457"/>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56" t="s">
        <v>1633</v>
      </c>
      <c r="B121" s="3456"/>
      <c r="C121" s="3456"/>
      <c r="D121" s="3456"/>
      <c r="E121" s="3456"/>
      <c r="F121" s="3456"/>
      <c r="G121" s="3456"/>
      <c r="H121" s="3456"/>
      <c r="I121" s="3456"/>
      <c r="J121" s="3456"/>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9" t="s">
        <v>1039</v>
      </c>
      <c r="B1" s="3469"/>
      <c r="C1" s="3469"/>
      <c r="D1" s="3469"/>
      <c r="E1" s="3469"/>
      <c r="F1" s="3469"/>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70" t="s">
        <v>1052</v>
      </c>
      <c r="B2" s="3470"/>
      <c r="C2" s="3470"/>
      <c r="D2" s="3470"/>
      <c r="E2" s="3470"/>
      <c r="F2" s="3470"/>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71"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72"/>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73" t="s">
        <v>2081</v>
      </c>
      <c r="B1" s="3473"/>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75" t="s">
        <v>2465</v>
      </c>
      <c r="C8" s="1825">
        <f ca="1">ROUND(F8*F10*F9*(1-F11)/10000,0)</f>
        <v>0</v>
      </c>
      <c r="D8" s="1822" t="s">
        <v>2536</v>
      </c>
      <c r="E8" s="61" t="s">
        <v>636</v>
      </c>
      <c r="F8" s="785">
        <f ca="1">INDIRECT("'数据-取费表'!u"&amp;$G$1)</f>
        <v>1.5</v>
      </c>
      <c r="G8" s="1591"/>
      <c r="H8" s="2504" t="s">
        <v>1824</v>
      </c>
      <c r="I8" s="3475" t="s">
        <v>2465</v>
      </c>
      <c r="J8" s="783">
        <f ca="1">ROUND(M8*M10*M9*(1-M11)/10000,0)</f>
        <v>0</v>
      </c>
      <c r="K8" s="341" t="s">
        <v>2536</v>
      </c>
      <c r="L8" s="784" t="s">
        <v>1738</v>
      </c>
      <c r="M8" s="785">
        <f ca="1">INDIRECT("'数据-取费表'!z"&amp;$G$1)</f>
        <v>0</v>
      </c>
    </row>
    <row r="9" spans="1:25" ht="18" customHeight="1">
      <c r="A9" s="2500"/>
      <c r="B9" s="3476"/>
      <c r="C9" s="1826"/>
      <c r="D9" s="1823"/>
      <c r="E9" s="61" t="s">
        <v>637</v>
      </c>
      <c r="F9" s="785">
        <f ca="1">IF(INDIRECT("'数据-取费表'!ah"&amp;$G$1)="",INDIRECT("'数据-取费表'!k"&amp;$G$1),INDIRECT("'数据-取费表'!ah"&amp;$G$1))</f>
        <v>0</v>
      </c>
      <c r="G9" s="1591"/>
      <c r="H9" s="2489"/>
      <c r="I9" s="3476"/>
      <c r="J9" s="788"/>
      <c r="K9" s="789"/>
      <c r="L9" s="784" t="s">
        <v>1739</v>
      </c>
      <c r="M9" s="785">
        <f ca="1">F9</f>
        <v>0</v>
      </c>
    </row>
    <row r="10" spans="1:25" ht="18" customHeight="1">
      <c r="A10" s="2493"/>
      <c r="B10" s="3477"/>
      <c r="C10" s="1826"/>
      <c r="D10" s="1823"/>
      <c r="E10" s="61" t="s">
        <v>638</v>
      </c>
      <c r="F10" s="785">
        <f ca="1">INDIRECT("'数据-取费表'!ai"&amp;$G$1)</f>
        <v>365</v>
      </c>
      <c r="G10" s="1591"/>
      <c r="H10" s="2489"/>
      <c r="I10" s="3477"/>
      <c r="J10" s="788"/>
      <c r="K10" s="789"/>
      <c r="L10" s="784" t="s">
        <v>1740</v>
      </c>
      <c r="M10" s="785">
        <f ca="1">INDIRECT("'数据-取费表'!ai"&amp;$G$1)</f>
        <v>365</v>
      </c>
    </row>
    <row r="11" spans="1:25" ht="18" customHeight="1">
      <c r="A11" s="786"/>
      <c r="B11" s="3478"/>
      <c r="C11" s="1826"/>
      <c r="D11" s="1823"/>
      <c r="E11" s="61" t="s">
        <v>639</v>
      </c>
      <c r="F11" s="794">
        <f ca="1">INDIRECT("'数据-取费表'!w"&amp;$G$1)</f>
        <v>0.1</v>
      </c>
      <c r="G11" s="1591"/>
      <c r="H11" s="2505"/>
      <c r="I11" s="3477"/>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474"/>
      <c r="J36" s="2079"/>
      <c r="K36" s="2080"/>
      <c r="L36" s="2079"/>
      <c r="M36" s="2079"/>
    </row>
    <row r="37" spans="1:18" ht="18" customHeight="1">
      <c r="A37" s="815"/>
      <c r="B37" s="793"/>
      <c r="C37" s="69"/>
      <c r="D37" s="816"/>
      <c r="E37" s="784" t="s">
        <v>673</v>
      </c>
      <c r="F37" s="785">
        <f ca="1">INDIRECT("'数据-取费表'!r"&amp;$G$1)</f>
        <v>0</v>
      </c>
      <c r="G37" s="2062"/>
      <c r="H37" s="2065"/>
      <c r="I37" s="3474"/>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479"/>
      <c r="L54" s="3480"/>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83" t="s">
        <v>2578</v>
      </c>
      <c r="C1" s="3483"/>
      <c r="D1" s="3483"/>
      <c r="E1" s="3483"/>
      <c r="F1" s="3483"/>
      <c r="G1" s="3482" t="s">
        <v>2579</v>
      </c>
      <c r="H1" s="3482"/>
      <c r="I1" s="3482"/>
      <c r="J1" s="3482"/>
      <c r="K1" s="3482"/>
      <c r="L1" s="3482"/>
      <c r="N1" s="3482" t="s">
        <v>2580</v>
      </c>
      <c r="O1" s="3482"/>
      <c r="P1" s="3482"/>
      <c r="Q1" s="3482"/>
      <c r="R1" s="2654"/>
      <c r="S1" s="3482" t="s">
        <v>2581</v>
      </c>
      <c r="T1" s="3482"/>
      <c r="U1" s="3482"/>
      <c r="V1" s="3482"/>
      <c r="X1" s="3481" t="s">
        <v>2641</v>
      </c>
      <c r="Y1" s="3482"/>
      <c r="Z1" s="3482"/>
      <c r="AA1" s="3482"/>
      <c r="AB1" s="3482"/>
      <c r="AD1" s="3481" t="s">
        <v>2645</v>
      </c>
      <c r="AE1" s="3482"/>
      <c r="AF1" s="3482"/>
      <c r="AG1" s="3482"/>
      <c r="AH1" s="3482"/>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90">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85"/>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85"/>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86"/>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84">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85"/>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85"/>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86"/>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84">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85"/>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85"/>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86"/>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87">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88"/>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88"/>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89"/>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84">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85"/>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85"/>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86"/>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84">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85">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85">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86">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84">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85">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85">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86">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84">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85">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85">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86">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84">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85">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85">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86">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84">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85">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85">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86">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84">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85">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85">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86">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84">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85">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85">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86">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84">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85">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85">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86">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84">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85">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85">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86">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84">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85">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85">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86">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5" t="s">
        <v>2465</v>
      </c>
      <c r="C6" s="783" t="e">
        <f ca="1">ROUND(F6*F8*F7*(1-F9)/10000,0)</f>
        <v>#N/A</v>
      </c>
      <c r="D6" s="2497" t="s">
        <v>2464</v>
      </c>
      <c r="E6" s="784" t="s">
        <v>1738</v>
      </c>
      <c r="F6" s="785" t="e">
        <f ca="1">INDIRECT("'数据-取费表'!u"&amp;$G$1)</f>
        <v>#N/A</v>
      </c>
      <c r="G6" s="1591"/>
      <c r="H6" s="2504" t="s">
        <v>2470</v>
      </c>
      <c r="I6" s="3475" t="s">
        <v>2465</v>
      </c>
      <c r="J6" s="783" t="e">
        <f ca="1">ROUND(M6*M8*M7*(1-M9)/10000,0)</f>
        <v>#N/A</v>
      </c>
      <c r="K6" s="341" t="s">
        <v>1737</v>
      </c>
      <c r="L6" s="784" t="s">
        <v>1738</v>
      </c>
      <c r="M6" s="785" t="e">
        <f ca="1">INDIRECT("'数据-取费表'!z"&amp;$G$1)</f>
        <v>#N/A</v>
      </c>
    </row>
    <row r="7" spans="1:33" ht="18" customHeight="1">
      <c r="A7" s="2500"/>
      <c r="B7" s="3476"/>
      <c r="C7" s="788"/>
      <c r="D7" s="789"/>
      <c r="E7" s="784" t="s">
        <v>1739</v>
      </c>
      <c r="F7" s="785" t="e">
        <f ca="1">IF(INDIRECT("'数据-取费表'!ah"&amp;$G$1)="",INDIRECT("'数据-取费表'!k"&amp;$G$1),INDIRECT("'数据-取费表'!ah"&amp;$G$1))</f>
        <v>#N/A</v>
      </c>
      <c r="G7" s="1591"/>
      <c r="H7" s="2489"/>
      <c r="I7" s="3476"/>
      <c r="J7" s="788"/>
      <c r="K7" s="789"/>
      <c r="L7" s="784" t="s">
        <v>1739</v>
      </c>
      <c r="M7" s="785" t="e">
        <f ca="1">F7</f>
        <v>#N/A</v>
      </c>
    </row>
    <row r="8" spans="1:33" ht="18" customHeight="1">
      <c r="A8" s="2493"/>
      <c r="B8" s="3477"/>
      <c r="C8" s="788"/>
      <c r="D8" s="789"/>
      <c r="E8" s="784" t="s">
        <v>1740</v>
      </c>
      <c r="F8" s="785" t="e">
        <f ca="1">INDIRECT("'数据-取费表'!ai"&amp;$G$1)</f>
        <v>#N/A</v>
      </c>
      <c r="G8" s="1591"/>
      <c r="H8" s="2489"/>
      <c r="I8" s="3477"/>
      <c r="J8" s="788"/>
      <c r="K8" s="789"/>
      <c r="L8" s="784" t="s">
        <v>1740</v>
      </c>
      <c r="M8" s="785" t="e">
        <f ca="1">INDIRECT("'数据-取费表'!ai"&amp;$G$1)</f>
        <v>#N/A</v>
      </c>
    </row>
    <row r="9" spans="1:33" ht="18" customHeight="1">
      <c r="A9" s="786"/>
      <c r="B9" s="3478"/>
      <c r="C9" s="788"/>
      <c r="D9" s="789"/>
      <c r="E9" s="784" t="s">
        <v>1741</v>
      </c>
      <c r="F9" s="794" t="e">
        <f ca="1">INDIRECT("'数据-取费表'!w"&amp;$G$1)</f>
        <v>#N/A</v>
      </c>
      <c r="G9" s="1591"/>
      <c r="H9" s="2505"/>
      <c r="I9" s="3477"/>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3066</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91" t="s">
        <v>2972</v>
      </c>
      <c r="L53" s="3492"/>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9" t="s">
        <v>2473</v>
      </c>
      <c r="B1" s="3510"/>
      <c r="C1" s="3511"/>
      <c r="D1" s="3512">
        <f>SUM(I10,I15,I20,I21,I23)</f>
        <v>0</v>
      </c>
      <c r="E1" s="3512"/>
      <c r="F1" s="3512"/>
      <c r="G1" s="3512"/>
      <c r="H1" s="3512"/>
      <c r="I1" s="3513"/>
    </row>
    <row r="2" spans="1:9">
      <c r="A2" s="3499" t="s">
        <v>2474</v>
      </c>
      <c r="B2" s="3500" t="s">
        <v>2475</v>
      </c>
      <c r="C2" s="3500"/>
      <c r="D2" s="2507" t="s">
        <v>2476</v>
      </c>
      <c r="E2" s="2507" t="s">
        <v>2477</v>
      </c>
      <c r="F2" s="2507" t="s">
        <v>2478</v>
      </c>
      <c r="G2" s="2507" t="s">
        <v>2479</v>
      </c>
      <c r="H2" s="2507" t="s">
        <v>2480</v>
      </c>
      <c r="I2" s="2508" t="s">
        <v>2481</v>
      </c>
    </row>
    <row r="3" spans="1:9">
      <c r="A3" s="3499"/>
      <c r="B3" s="3500" t="s">
        <v>2482</v>
      </c>
      <c r="C3" s="3500"/>
      <c r="D3" s="2509"/>
      <c r="E3" s="2507"/>
      <c r="F3" s="2510"/>
      <c r="G3" s="2510"/>
      <c r="H3" s="2511"/>
      <c r="I3" s="2512">
        <f>ROUND(D3*E3*F3*G3*H3/10000,0)</f>
        <v>0</v>
      </c>
    </row>
    <row r="4" spans="1:9">
      <c r="A4" s="3499"/>
      <c r="B4" s="3500" t="s">
        <v>2483</v>
      </c>
      <c r="C4" s="3500"/>
      <c r="D4" s="2509"/>
      <c r="E4" s="2507"/>
      <c r="F4" s="2510"/>
      <c r="G4" s="2510"/>
      <c r="H4" s="2511"/>
      <c r="I4" s="2512">
        <f t="shared" ref="I4:I9" si="0">ROUND(D4*E4*F4*G4*H4/10000,0)</f>
        <v>0</v>
      </c>
    </row>
    <row r="5" spans="1:9">
      <c r="A5" s="3499"/>
      <c r="B5" s="3500" t="s">
        <v>2484</v>
      </c>
      <c r="C5" s="3500"/>
      <c r="D5" s="2509"/>
      <c r="E5" s="2507"/>
      <c r="F5" s="2510"/>
      <c r="G5" s="2510"/>
      <c r="H5" s="2511"/>
      <c r="I5" s="2512">
        <f t="shared" si="0"/>
        <v>0</v>
      </c>
    </row>
    <row r="6" spans="1:9">
      <c r="A6" s="3499"/>
      <c r="B6" s="3500" t="s">
        <v>2485</v>
      </c>
      <c r="C6" s="3500"/>
      <c r="D6" s="2509"/>
      <c r="E6" s="2507"/>
      <c r="F6" s="2510"/>
      <c r="G6" s="2510"/>
      <c r="H6" s="2511"/>
      <c r="I6" s="2512">
        <f t="shared" si="0"/>
        <v>0</v>
      </c>
    </row>
    <row r="7" spans="1:9">
      <c r="A7" s="3499"/>
      <c r="B7" s="3500" t="s">
        <v>2486</v>
      </c>
      <c r="C7" s="3500"/>
      <c r="D7" s="2509"/>
      <c r="E7" s="2507"/>
      <c r="F7" s="2510"/>
      <c r="G7" s="2510"/>
      <c r="H7" s="2511"/>
      <c r="I7" s="2512">
        <f t="shared" si="0"/>
        <v>0</v>
      </c>
    </row>
    <row r="8" spans="1:9">
      <c r="A8" s="3499"/>
      <c r="B8" s="3500" t="s">
        <v>2487</v>
      </c>
      <c r="C8" s="3500"/>
      <c r="D8" s="2509"/>
      <c r="E8" s="2507"/>
      <c r="F8" s="2510"/>
      <c r="G8" s="2510"/>
      <c r="H8" s="2511"/>
      <c r="I8" s="2512">
        <f t="shared" si="0"/>
        <v>0</v>
      </c>
    </row>
    <row r="9" spans="1:9">
      <c r="A9" s="3499"/>
      <c r="B9" s="3500" t="s">
        <v>2488</v>
      </c>
      <c r="C9" s="3500"/>
      <c r="D9" s="2509"/>
      <c r="E9" s="2507"/>
      <c r="F9" s="2510"/>
      <c r="G9" s="2510"/>
      <c r="H9" s="2511"/>
      <c r="I9" s="2512">
        <f t="shared" si="0"/>
        <v>0</v>
      </c>
    </row>
    <row r="10" spans="1:9">
      <c r="A10" s="3499"/>
      <c r="B10" s="3501" t="s">
        <v>2489</v>
      </c>
      <c r="C10" s="3501"/>
      <c r="D10" s="2513">
        <v>527</v>
      </c>
      <c r="E10" s="2513" t="e">
        <f>ROUND(D1*10000/D10/H9,0)</f>
        <v>#DIV/0!</v>
      </c>
      <c r="F10" s="2514"/>
      <c r="G10" s="2514"/>
      <c r="H10" s="2515"/>
      <c r="I10" s="2516">
        <f>SUM(I3:I9)</f>
        <v>0</v>
      </c>
    </row>
    <row r="11" spans="1:9" ht="14.25">
      <c r="A11" s="3499" t="s">
        <v>2490</v>
      </c>
      <c r="B11" s="3500" t="s">
        <v>2491</v>
      </c>
      <c r="C11" s="3500"/>
      <c r="D11" s="2509" t="s">
        <v>2492</v>
      </c>
      <c r="E11" s="2509" t="s">
        <v>2493</v>
      </c>
      <c r="F11" s="2510" t="s">
        <v>2494</v>
      </c>
      <c r="G11" s="2510" t="s">
        <v>2495</v>
      </c>
      <c r="H11" s="2517" t="s">
        <v>2496</v>
      </c>
      <c r="I11" s="2508" t="s">
        <v>2497</v>
      </c>
    </row>
    <row r="12" spans="1:9">
      <c r="A12" s="3499"/>
      <c r="B12" s="3500" t="s">
        <v>2498</v>
      </c>
      <c r="C12" s="3500"/>
      <c r="D12" s="2509"/>
      <c r="E12" s="2509"/>
      <c r="F12" s="2510"/>
      <c r="G12" s="2511"/>
      <c r="H12" s="2518"/>
      <c r="I12" s="2508">
        <f>ROUND(D12*E12*F12*G12/10000,0)</f>
        <v>0</v>
      </c>
    </row>
    <row r="13" spans="1:9">
      <c r="A13" s="3499"/>
      <c r="B13" s="3500" t="s">
        <v>2499</v>
      </c>
      <c r="C13" s="3500"/>
      <c r="D13" s="2509"/>
      <c r="E13" s="2509"/>
      <c r="F13" s="2510"/>
      <c r="G13" s="2511"/>
      <c r="H13" s="2518"/>
      <c r="I13" s="2508">
        <f>ROUND(D13*E13*F13*G13/10000,0)</f>
        <v>0</v>
      </c>
    </row>
    <row r="14" spans="1:9">
      <c r="A14" s="3499"/>
      <c r="B14" s="3500" t="s">
        <v>2500</v>
      </c>
      <c r="C14" s="3500"/>
      <c r="D14" s="2509"/>
      <c r="E14" s="2509"/>
      <c r="F14" s="2510"/>
      <c r="G14" s="2511"/>
      <c r="H14" s="2518"/>
      <c r="I14" s="2508">
        <f>ROUND(D14*E14*F14*G14/10000,0)</f>
        <v>0</v>
      </c>
    </row>
    <row r="15" spans="1:9">
      <c r="A15" s="3499"/>
      <c r="B15" s="3501" t="s">
        <v>2489</v>
      </c>
      <c r="C15" s="3501"/>
      <c r="D15" s="2513"/>
      <c r="E15" s="2513">
        <f>SUM(E12:E14)</f>
        <v>0</v>
      </c>
      <c r="F15" s="2514"/>
      <c r="G15" s="2511"/>
      <c r="H15" s="2518"/>
      <c r="I15" s="2519">
        <f>SUM(I12:I14)</f>
        <v>0</v>
      </c>
    </row>
    <row r="16" spans="1:9" ht="24">
      <c r="A16" s="3499" t="s">
        <v>2501</v>
      </c>
      <c r="B16" s="3500" t="s">
        <v>2502</v>
      </c>
      <c r="C16" s="3500"/>
      <c r="D16" s="2509" t="s">
        <v>2503</v>
      </c>
      <c r="E16" s="2520" t="s">
        <v>2504</v>
      </c>
      <c r="F16" s="2510" t="s">
        <v>2505</v>
      </c>
      <c r="G16" s="2511" t="s">
        <v>2495</v>
      </c>
      <c r="H16" s="2517" t="s">
        <v>2496</v>
      </c>
      <c r="I16" s="2508" t="s">
        <v>2497</v>
      </c>
    </row>
    <row r="17" spans="1:9" ht="14.25">
      <c r="A17" s="3499"/>
      <c r="B17" s="3500" t="s">
        <v>2506</v>
      </c>
      <c r="C17" s="3500"/>
      <c r="D17" s="2509"/>
      <c r="E17" s="2509"/>
      <c r="F17" s="2510"/>
      <c r="G17" s="2511"/>
      <c r="H17" s="2521"/>
      <c r="I17" s="2522">
        <f>ROUND(D17*E17*F17*G17/10000,0)</f>
        <v>0</v>
      </c>
    </row>
    <row r="18" spans="1:9" ht="14.25">
      <c r="A18" s="3499"/>
      <c r="B18" s="3500" t="s">
        <v>2507</v>
      </c>
      <c r="C18" s="3500"/>
      <c r="D18" s="2509"/>
      <c r="E18" s="2509"/>
      <c r="F18" s="2510"/>
      <c r="G18" s="2511"/>
      <c r="H18" s="2521"/>
      <c r="I18" s="2522">
        <f>ROUND(D18*E18*F18*G18/10000,0)</f>
        <v>0</v>
      </c>
    </row>
    <row r="19" spans="1:9" ht="14.25">
      <c r="A19" s="3499"/>
      <c r="B19" s="3500" t="s">
        <v>2508</v>
      </c>
      <c r="C19" s="3500"/>
      <c r="D19" s="2509"/>
      <c r="E19" s="2509"/>
      <c r="F19" s="2510"/>
      <c r="G19" s="2511"/>
      <c r="H19" s="2521"/>
      <c r="I19" s="2522">
        <f>ROUND(D19*E19*F19*G19/10000,0)</f>
        <v>0</v>
      </c>
    </row>
    <row r="20" spans="1:9">
      <c r="A20" s="3499"/>
      <c r="B20" s="3501" t="s">
        <v>2489</v>
      </c>
      <c r="C20" s="3501"/>
      <c r="D20" s="2513">
        <f>SUM(D17:D19)</f>
        <v>0</v>
      </c>
      <c r="E20" s="2513"/>
      <c r="F20" s="2514"/>
      <c r="G20" s="2511"/>
      <c r="H20" s="2518"/>
      <c r="I20" s="2519">
        <f>SUM(I17:I19)</f>
        <v>0</v>
      </c>
    </row>
    <row r="21" spans="1:9">
      <c r="A21" s="3499" t="s">
        <v>2509</v>
      </c>
      <c r="B21" s="3502"/>
      <c r="C21" s="3502"/>
      <c r="D21" s="3502"/>
      <c r="E21" s="3502"/>
      <c r="F21" s="3502"/>
      <c r="G21" s="3502"/>
      <c r="H21" s="2523">
        <v>0.1</v>
      </c>
      <c r="I21" s="2516">
        <f>ROUND(I10*H21,0)</f>
        <v>0</v>
      </c>
    </row>
    <row r="22" spans="1:9" ht="14.25">
      <c r="A22" s="3503" t="s">
        <v>2510</v>
      </c>
      <c r="B22" s="3504"/>
      <c r="C22" s="3505"/>
      <c r="D22" s="2524" t="s">
        <v>2511</v>
      </c>
      <c r="E22" s="2524" t="s">
        <v>2512</v>
      </c>
      <c r="F22" s="2525" t="s">
        <v>2513</v>
      </c>
      <c r="G22" s="2525" t="s">
        <v>2514</v>
      </c>
      <c r="H22" s="2517" t="s">
        <v>2515</v>
      </c>
      <c r="I22" s="2508" t="s">
        <v>2516</v>
      </c>
    </row>
    <row r="23" spans="1:9" ht="14.25" thickBot="1">
      <c r="A23" s="3506"/>
      <c r="B23" s="3507"/>
      <c r="C23" s="3508"/>
      <c r="D23" s="2526"/>
      <c r="E23" s="2526"/>
      <c r="F23" s="2526"/>
      <c r="G23" s="2527"/>
      <c r="H23" s="2528"/>
      <c r="I23" s="2529">
        <f>ROUND(E23*D23*F23*(1-G23)/10000,0)</f>
        <v>0</v>
      </c>
    </row>
    <row r="26" spans="1:9">
      <c r="A26" s="2530" t="s">
        <v>2517</v>
      </c>
      <c r="B26" s="2530"/>
      <c r="C26" s="2530"/>
      <c r="D26" s="2530"/>
      <c r="E26" s="3496">
        <f>C27-C30-C31-C32</f>
        <v>0</v>
      </c>
      <c r="F26" s="3496"/>
      <c r="G26" s="3496"/>
      <c r="H26" s="3044" t="s">
        <v>2845</v>
      </c>
    </row>
    <row r="27" spans="1:9">
      <c r="A27" s="2531">
        <v>1</v>
      </c>
      <c r="B27" s="2532" t="s">
        <v>2518</v>
      </c>
      <c r="C27" s="2532"/>
      <c r="D27" s="2532"/>
      <c r="E27" s="3497"/>
      <c r="F27" s="3497"/>
      <c r="G27" s="3497"/>
    </row>
    <row r="28" spans="1:9">
      <c r="A28" s="2533" t="s">
        <v>2519</v>
      </c>
      <c r="B28" s="2532" t="s">
        <v>2520</v>
      </c>
      <c r="C28" s="2532"/>
      <c r="D28" s="2532"/>
      <c r="E28" s="3497"/>
      <c r="F28" s="3497"/>
      <c r="G28" s="3497"/>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98"/>
      <c r="F32" s="3498"/>
      <c r="G32" s="3498"/>
    </row>
    <row r="33" spans="1:7" hidden="1">
      <c r="A33" s="3493" t="s">
        <v>2528</v>
      </c>
      <c r="B33" s="3494"/>
      <c r="C33" s="3494"/>
      <c r="D33" s="3495"/>
      <c r="E33" s="3496"/>
      <c r="F33" s="3496"/>
      <c r="G33" s="3496"/>
    </row>
    <row r="34" spans="1:7" hidden="1">
      <c r="A34" s="2535">
        <v>1</v>
      </c>
      <c r="B34" s="2532" t="s">
        <v>2529</v>
      </c>
      <c r="C34" s="2532"/>
      <c r="D34" s="2532"/>
      <c r="E34" s="3497"/>
      <c r="F34" s="3497"/>
      <c r="G34" s="3497"/>
    </row>
    <row r="35" spans="1:7" hidden="1">
      <c r="A35" s="2535">
        <v>2</v>
      </c>
      <c r="B35" s="2532" t="s">
        <v>2530</v>
      </c>
      <c r="C35" s="2532"/>
      <c r="D35" s="2532"/>
      <c r="E35" s="3497"/>
      <c r="F35" s="3497"/>
      <c r="G35" s="3497"/>
    </row>
    <row r="36" spans="1:7" hidden="1">
      <c r="A36" s="2535">
        <v>3</v>
      </c>
      <c r="B36" s="2532" t="s">
        <v>2531</v>
      </c>
      <c r="C36" s="2532"/>
      <c r="D36" s="2532"/>
      <c r="E36" s="3497"/>
      <c r="F36" s="3497"/>
      <c r="G36" s="3497"/>
    </row>
    <row r="37" spans="1:7" hidden="1">
      <c r="A37" s="2535">
        <v>4</v>
      </c>
      <c r="B37" s="2532" t="s">
        <v>2532</v>
      </c>
      <c r="C37" s="2532"/>
      <c r="D37" s="2532"/>
      <c r="E37" s="3497"/>
      <c r="F37" s="3497"/>
      <c r="G37" s="3497"/>
    </row>
    <row r="38" spans="1:7" hidden="1">
      <c r="A38" s="3493" t="s">
        <v>2533</v>
      </c>
      <c r="B38" s="3494"/>
      <c r="C38" s="3494"/>
      <c r="D38" s="3495"/>
      <c r="E38" s="3496"/>
      <c r="F38" s="3496"/>
      <c r="G38" s="349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21338.799999999999</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160</v>
      </c>
      <c r="D13" s="758">
        <f>'数据-汇总表'!E6</f>
        <v>21338.799999999999</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3228</v>
      </c>
      <c r="D1" s="3126" t="s">
        <v>3055</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475" t="s">
        <v>2465</v>
      </c>
      <c r="C6" s="783" t="e">
        <f ca="1">ROUND(F6*F8*F7*(1-F9)/10000,0)</f>
        <v>#N/A</v>
      </c>
      <c r="D6" s="2497" t="s">
        <v>2464</v>
      </c>
      <c r="E6" s="784" t="s">
        <v>1738</v>
      </c>
      <c r="F6" s="785" t="e">
        <f ca="1">INDIRECT("'数据-取费表'!u"&amp;$G$1)</f>
        <v>#N/A</v>
      </c>
      <c r="G6" s="1591"/>
      <c r="H6" s="2504" t="s">
        <v>1824</v>
      </c>
      <c r="I6" s="3475" t="s">
        <v>2465</v>
      </c>
      <c r="J6" s="783" t="e">
        <f ca="1">ROUND(M6*M8*M7*(1-M9)/10000,0)</f>
        <v>#N/A</v>
      </c>
      <c r="K6" s="341" t="s">
        <v>1737</v>
      </c>
      <c r="L6" s="784" t="s">
        <v>1738</v>
      </c>
      <c r="M6" s="785" t="e">
        <f ca="1">INDIRECT("'数据-取费表'!z"&amp;$G$1)</f>
        <v>#N/A</v>
      </c>
    </row>
    <row r="7" spans="1:33" ht="18" customHeight="1">
      <c r="A7" s="2500"/>
      <c r="B7" s="3476"/>
      <c r="C7" s="788"/>
      <c r="D7" s="789"/>
      <c r="E7" s="784" t="s">
        <v>1739</v>
      </c>
      <c r="F7" s="785" t="e">
        <f ca="1">IF(INDIRECT("'数据-取费表'!ah"&amp;$G$1)="",INDIRECT("'数据-取费表'!k"&amp;$G$1),INDIRECT("'数据-取费表'!ah"&amp;$G$1))</f>
        <v>#N/A</v>
      </c>
      <c r="G7" s="1591"/>
      <c r="H7" s="2489"/>
      <c r="I7" s="3476"/>
      <c r="J7" s="788"/>
      <c r="K7" s="789"/>
      <c r="L7" s="784" t="s">
        <v>1739</v>
      </c>
      <c r="M7" s="785" t="e">
        <f ca="1">F7</f>
        <v>#N/A</v>
      </c>
    </row>
    <row r="8" spans="1:33" ht="18" customHeight="1">
      <c r="A8" s="2493"/>
      <c r="B8" s="3477"/>
      <c r="C8" s="788"/>
      <c r="D8" s="789"/>
      <c r="E8" s="784" t="s">
        <v>1740</v>
      </c>
      <c r="F8" s="785" t="e">
        <f ca="1">INDIRECT("'数据-取费表'!ai"&amp;$G$1)</f>
        <v>#N/A</v>
      </c>
      <c r="G8" s="1591"/>
      <c r="H8" s="2489"/>
      <c r="I8" s="3477"/>
      <c r="J8" s="788"/>
      <c r="K8" s="789"/>
      <c r="L8" s="784" t="s">
        <v>1740</v>
      </c>
      <c r="M8" s="785" t="e">
        <f ca="1">INDIRECT("'数据-取费表'!ai"&amp;$G$1)</f>
        <v>#N/A</v>
      </c>
    </row>
    <row r="9" spans="1:33" ht="18" customHeight="1">
      <c r="A9" s="786"/>
      <c r="B9" s="3478"/>
      <c r="C9" s="788"/>
      <c r="D9" s="789"/>
      <c r="E9" s="784" t="s">
        <v>1741</v>
      </c>
      <c r="F9" s="794" t="e">
        <f ca="1">INDIRECT("'数据-取费表'!w"&amp;$G$1)</f>
        <v>#N/A</v>
      </c>
      <c r="G9" s="1591"/>
      <c r="H9" s="2505"/>
      <c r="I9" s="3477"/>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491" t="s">
        <v>2972</v>
      </c>
      <c r="L53" s="3492"/>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3056</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F43" sqref="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3230</v>
      </c>
      <c r="D1" s="3126" t="s">
        <v>3055</v>
      </c>
      <c r="E1" s="2387" t="s">
        <v>2376</v>
      </c>
      <c r="F1" s="2388">
        <f ca="1">J53</f>
        <v>36.01</v>
      </c>
      <c r="G1" s="774">
        <f>MATCH(C1,'数据-取费表'!A6:A16,0)+5</f>
        <v>8</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11382</v>
      </c>
      <c r="C2" s="2057"/>
      <c r="D2" s="2055"/>
      <c r="E2" s="2056"/>
      <c r="F2" s="2056"/>
      <c r="G2" s="1589"/>
      <c r="H2" s="2057"/>
      <c r="I2" s="2057"/>
      <c r="J2" s="2057"/>
      <c r="K2" s="2058"/>
      <c r="L2" s="2057"/>
      <c r="M2" s="2057"/>
    </row>
    <row r="3" spans="1:33" ht="18" customHeight="1" thickBot="1">
      <c r="A3" s="833" t="s">
        <v>1727</v>
      </c>
      <c r="B3" s="834">
        <f ca="1">IF(ISERROR(B2*10000/F43),0,ROUND(B2*10000/F43,0))</f>
        <v>5334</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794</v>
      </c>
      <c r="D5" s="2496" t="s">
        <v>2463</v>
      </c>
      <c r="E5" s="2490"/>
      <c r="F5" s="2491"/>
      <c r="G5" s="1591"/>
      <c r="H5" s="781">
        <v>1</v>
      </c>
      <c r="I5" s="782" t="s">
        <v>2460</v>
      </c>
      <c r="J5" s="55">
        <f ca="1">J6+J10+J12</f>
        <v>0</v>
      </c>
      <c r="K5" s="2496" t="s">
        <v>2463</v>
      </c>
      <c r="L5" s="2490"/>
      <c r="M5" s="2491"/>
    </row>
    <row r="6" spans="1:33" ht="18" customHeight="1">
      <c r="A6" s="1830" t="s">
        <v>1824</v>
      </c>
      <c r="B6" s="3475" t="s">
        <v>2465</v>
      </c>
      <c r="C6" s="783">
        <f ca="1">ROUND(F6*F8*F7*(1-F9)/10000,0)</f>
        <v>794</v>
      </c>
      <c r="D6" s="2497" t="s">
        <v>2464</v>
      </c>
      <c r="E6" s="784" t="s">
        <v>1738</v>
      </c>
      <c r="F6" s="785">
        <f ca="1">INDIRECT("'数据-取费表'!u"&amp;$G$1)</f>
        <v>1.2</v>
      </c>
      <c r="G6" s="1591"/>
      <c r="H6" s="2504" t="s">
        <v>1824</v>
      </c>
      <c r="I6" s="3475" t="s">
        <v>2465</v>
      </c>
      <c r="J6" s="783">
        <f ca="1">ROUND(M6*M8*M7*(1-M9)/10000,0)</f>
        <v>0</v>
      </c>
      <c r="K6" s="341" t="s">
        <v>1737</v>
      </c>
      <c r="L6" s="784" t="s">
        <v>1738</v>
      </c>
      <c r="M6" s="785">
        <f ca="1">INDIRECT("'数据-取费表'!z"&amp;$G$1)</f>
        <v>0</v>
      </c>
    </row>
    <row r="7" spans="1:33" ht="18" customHeight="1">
      <c r="A7" s="2500"/>
      <c r="B7" s="3476"/>
      <c r="C7" s="788"/>
      <c r="D7" s="789"/>
      <c r="E7" s="784" t="s">
        <v>1739</v>
      </c>
      <c r="F7" s="785">
        <f ca="1">IF(INDIRECT("'数据-取费表'!ah"&amp;$G$1)="",INDIRECT("'数据-取费表'!k"&amp;$G$1),INDIRECT("'数据-取费表'!ah"&amp;$G$1))</f>
        <v>21338.799999999999</v>
      </c>
      <c r="G7" s="1591"/>
      <c r="H7" s="2489"/>
      <c r="I7" s="3476"/>
      <c r="J7" s="788"/>
      <c r="K7" s="789"/>
      <c r="L7" s="784" t="s">
        <v>1739</v>
      </c>
      <c r="M7" s="785">
        <f ca="1">F7</f>
        <v>21338.799999999999</v>
      </c>
    </row>
    <row r="8" spans="1:33" ht="18" customHeight="1">
      <c r="A8" s="2493"/>
      <c r="B8" s="3477"/>
      <c r="C8" s="788"/>
      <c r="D8" s="789"/>
      <c r="E8" s="784" t="s">
        <v>1740</v>
      </c>
      <c r="F8" s="785">
        <f ca="1">INDIRECT("'数据-取费表'!ai"&amp;$G$1)</f>
        <v>365</v>
      </c>
      <c r="G8" s="1591"/>
      <c r="H8" s="2489"/>
      <c r="I8" s="3477"/>
      <c r="J8" s="788"/>
      <c r="K8" s="789"/>
      <c r="L8" s="784" t="s">
        <v>1740</v>
      </c>
      <c r="M8" s="785">
        <f ca="1">INDIRECT("'数据-取费表'!ai"&amp;$G$1)</f>
        <v>365</v>
      </c>
    </row>
    <row r="9" spans="1:33" ht="18" customHeight="1">
      <c r="A9" s="786"/>
      <c r="B9" s="3478"/>
      <c r="C9" s="788"/>
      <c r="D9" s="789"/>
      <c r="E9" s="784" t="s">
        <v>1741</v>
      </c>
      <c r="F9" s="794">
        <f ca="1">INDIRECT("'数据-取费表'!w"&amp;$G$1)</f>
        <v>0.15</v>
      </c>
      <c r="G9" s="1591"/>
      <c r="H9" s="2505"/>
      <c r="I9" s="3477"/>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9494</v>
      </c>
      <c r="D13" s="1834" t="s">
        <v>2299</v>
      </c>
      <c r="E13" s="1834" t="s">
        <v>1744</v>
      </c>
      <c r="F13" s="2536">
        <f ca="1">INDIRECT("'数据-取费表'!y"&amp;$G$1)</f>
        <v>1</v>
      </c>
      <c r="G13" s="1591"/>
      <c r="H13" s="1829">
        <v>2</v>
      </c>
      <c r="I13" s="1827" t="s">
        <v>1742</v>
      </c>
      <c r="J13" s="1819">
        <f ca="1">ROUND(J14*J15,0)</f>
        <v>9494</v>
      </c>
      <c r="K13" s="1821" t="s">
        <v>1743</v>
      </c>
      <c r="L13" s="2552"/>
      <c r="M13" s="2553"/>
    </row>
    <row r="14" spans="1:33" ht="18" customHeight="1">
      <c r="A14" s="1647" t="s">
        <v>1831</v>
      </c>
      <c r="B14" s="784" t="s">
        <v>644</v>
      </c>
      <c r="C14" s="804">
        <f ca="1">INDIRECT("'数据-取费表'!m"&amp;$G$1)+INDIRECT("'数据-取费表'!t"&amp;$G$1)</f>
        <v>5975</v>
      </c>
      <c r="D14" s="3194" t="s">
        <v>1745</v>
      </c>
      <c r="E14" s="3195"/>
      <c r="F14" s="805"/>
      <c r="G14" s="1591"/>
      <c r="H14" s="1648" t="s">
        <v>1824</v>
      </c>
      <c r="I14" s="2231" t="s">
        <v>2827</v>
      </c>
      <c r="J14" s="53">
        <f ca="1">C29</f>
        <v>9494</v>
      </c>
      <c r="K14" s="26"/>
      <c r="L14" s="801"/>
      <c r="M14" s="802"/>
    </row>
    <row r="15" spans="1:33" s="2064" customFormat="1" ht="18" customHeight="1" thickBot="1">
      <c r="A15" s="1647" t="s">
        <v>1832</v>
      </c>
      <c r="B15" s="784" t="s">
        <v>646</v>
      </c>
      <c r="C15" s="53">
        <f ca="1">ROUND(C14*F15,0)</f>
        <v>299</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954</v>
      </c>
      <c r="K16" s="1821" t="s">
        <v>1750</v>
      </c>
      <c r="L16" s="3196"/>
      <c r="M16" s="2491"/>
    </row>
    <row r="17" spans="1:33" s="2064" customFormat="1" ht="18" customHeight="1">
      <c r="A17" s="1647" t="s">
        <v>1887</v>
      </c>
      <c r="B17" s="784" t="s">
        <v>652</v>
      </c>
      <c r="C17" s="53">
        <f ca="1">ROUND(F17*(F43+INDIRECT("'数据-取费表'!S"&amp;$G$1))/10000,0)</f>
        <v>427</v>
      </c>
      <c r="D17" s="784" t="s">
        <v>1751</v>
      </c>
      <c r="E17" s="784" t="s">
        <v>1752</v>
      </c>
      <c r="F17" s="56">
        <f>'数据-取费表'!B35</f>
        <v>200</v>
      </c>
      <c r="G17" s="1592"/>
      <c r="H17" s="1648" t="s">
        <v>1824</v>
      </c>
      <c r="I17" s="784" t="s">
        <v>655</v>
      </c>
      <c r="J17" s="53">
        <f ca="1">ROUND(IF(项目基本情况!B11="自然人",J5*M17,J18+J19+J20),0)</f>
        <v>798</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90</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6791</v>
      </c>
      <c r="D19" s="261" t="s">
        <v>1757</v>
      </c>
      <c r="E19" s="3198"/>
      <c r="F19" s="56"/>
      <c r="G19" s="1591"/>
      <c r="H19" s="1647" t="s">
        <v>1832</v>
      </c>
      <c r="I19" s="784" t="s">
        <v>1758</v>
      </c>
      <c r="J19" s="53">
        <f ca="1">IF(K19="按租金收入计税",ROUND(J5*M19,1),ROUND(C29*F33*0.7,1))</f>
        <v>797.5</v>
      </c>
      <c r="K19" s="811" t="s">
        <v>664</v>
      </c>
      <c r="L19" s="784" t="s">
        <v>1747</v>
      </c>
      <c r="M19" s="809">
        <f>IF(K19="按租金收入计税",'数据-取费表'!B51,'数据-取费表'!B50)</f>
        <v>1.2E-2</v>
      </c>
    </row>
    <row r="20" spans="1:33" s="2064" customFormat="1" ht="18" customHeight="1">
      <c r="A20" s="1648" t="s">
        <v>1889</v>
      </c>
      <c r="B20" s="784" t="s">
        <v>665</v>
      </c>
      <c r="C20" s="53">
        <f ca="1">ROUND(C19*F20,0)</f>
        <v>136</v>
      </c>
      <c r="D20" s="812" t="s">
        <v>1759</v>
      </c>
      <c r="E20" s="784" t="s">
        <v>1747</v>
      </c>
      <c r="F20" s="809">
        <f>'数据-取费表'!B37</f>
        <v>0.02</v>
      </c>
      <c r="G20" s="1592"/>
      <c r="H20" s="1650" t="s">
        <v>1833</v>
      </c>
      <c r="I20" s="341" t="s">
        <v>1760</v>
      </c>
      <c r="J20" s="54">
        <f ca="1">ROUND(M20*M21/10000,0)</f>
        <v>0</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140.74</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142</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329</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14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-954</v>
      </c>
      <c r="K25" s="2548" t="s">
        <v>1777</v>
      </c>
      <c r="L25" s="2549"/>
      <c r="M25" s="2550"/>
    </row>
    <row r="26" spans="1:33" ht="18" customHeight="1">
      <c r="A26" s="1647" t="s">
        <v>1831</v>
      </c>
      <c r="B26" s="784" t="s">
        <v>2440</v>
      </c>
      <c r="C26" s="53">
        <f ca="1">ROUND((C19+C20)*F26,0)</f>
        <v>1385</v>
      </c>
      <c r="D26" s="812" t="s">
        <v>1778</v>
      </c>
      <c r="E26" s="795" t="s">
        <v>1779</v>
      </c>
      <c r="F26" s="794">
        <f ca="1">INDIRECT("'数据-取费表'!q"&amp;$G$1)</f>
        <v>0.2</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6.0000000000000001E-3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9494</v>
      </c>
      <c r="D29" s="2545"/>
      <c r="E29" s="2546"/>
      <c r="F29" s="2547"/>
      <c r="G29" s="1592"/>
      <c r="H29" s="823" t="s">
        <v>1787</v>
      </c>
      <c r="I29" s="824" t="s">
        <v>1788</v>
      </c>
      <c r="J29" s="825">
        <f ca="1">ROUND(J26/(1+F40)^F41,0)</f>
        <v>0</v>
      </c>
      <c r="K29" s="826" t="s">
        <v>1789</v>
      </c>
      <c r="L29" s="827"/>
      <c r="M29" s="828">
        <f ca="1">INDIRECT("'数据-取费表'!k"&amp;$G$1)</f>
        <v>21338.799999999999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302</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137</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41.6</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95.3</v>
      </c>
      <c r="D33" s="811" t="s">
        <v>3066</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0.1</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140.74</v>
      </c>
      <c r="G35" s="2062"/>
      <c r="H35" s="2065"/>
      <c r="I35" s="837" t="s">
        <v>1814</v>
      </c>
      <c r="J35" s="838">
        <f ca="1">ROUND(C13*J36,0)</f>
        <v>807</v>
      </c>
      <c r="K35" s="2078"/>
      <c r="L35" s="2077"/>
      <c r="M35" s="2077"/>
    </row>
    <row r="36" spans="1:18" ht="18" customHeight="1">
      <c r="A36" s="1648" t="s">
        <v>1889</v>
      </c>
      <c r="B36" s="784" t="s">
        <v>1768</v>
      </c>
      <c r="C36" s="53">
        <f ca="1">ROUND(C29*F36,1)</f>
        <v>142.4</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14.2</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7.9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492</v>
      </c>
      <c r="D39" s="2548" t="s">
        <v>1777</v>
      </c>
      <c r="E39" s="2549"/>
      <c r="F39" s="2550"/>
      <c r="G39" s="2062"/>
      <c r="H39" s="2077"/>
      <c r="I39" s="837" t="s">
        <v>1818</v>
      </c>
      <c r="J39" s="845">
        <f ca="1">ROUND(J35/C39,3)</f>
        <v>1.64</v>
      </c>
      <c r="K39" s="2083"/>
      <c r="L39" s="2077"/>
      <c r="M39" s="2077"/>
    </row>
    <row r="40" spans="1:18" ht="18" customHeight="1">
      <c r="A40" s="781" t="s">
        <v>1780</v>
      </c>
      <c r="B40" s="2232" t="s">
        <v>2303</v>
      </c>
      <c r="C40" s="783">
        <f ca="1">ROUND(C39*(1-((1+F42)/(1+F40))^F41)/(F40-F42),0)</f>
        <v>11382</v>
      </c>
      <c r="D40" s="814" t="s">
        <v>1781</v>
      </c>
      <c r="E40" s="784" t="s">
        <v>2421</v>
      </c>
      <c r="F40" s="794">
        <f ca="1">INDIRECT("'数据-取费表'!I"&amp;$G$1)</f>
        <v>5.5E-2</v>
      </c>
      <c r="G40" s="2062"/>
      <c r="H40" s="2062"/>
      <c r="I40" s="837" t="s">
        <v>1819</v>
      </c>
      <c r="J40" s="845">
        <f ca="1">1-J39</f>
        <v>-0.6399999999999999</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0.03</v>
      </c>
      <c r="G42" s="2062"/>
      <c r="H42" s="1988"/>
      <c r="I42" s="847" t="s">
        <v>1821</v>
      </c>
      <c r="J42" s="845">
        <f ca="1">ROUND(C13/C40,3)</f>
        <v>0.83399999999999996</v>
      </c>
      <c r="K42" s="2082"/>
      <c r="L42" s="1988"/>
      <c r="M42" s="1988"/>
    </row>
    <row r="43" spans="1:18" ht="18" customHeight="1" thickBot="1">
      <c r="A43" s="823" t="s">
        <v>1787</v>
      </c>
      <c r="B43" s="824" t="s">
        <v>1810</v>
      </c>
      <c r="C43" s="825">
        <f ca="1">ROUND(C40*10000/F43,0)</f>
        <v>5334</v>
      </c>
      <c r="D43" s="826" t="s">
        <v>1811</v>
      </c>
      <c r="E43" s="827" t="s">
        <v>1812</v>
      </c>
      <c r="F43" s="828">
        <f ca="1">INDIRECT("'数据-取费表'!k"&amp;$G$1)</f>
        <v>21338.799999999999</v>
      </c>
      <c r="G43" s="2062"/>
      <c r="H43" s="1988"/>
      <c r="I43" s="847" t="s">
        <v>1822</v>
      </c>
      <c r="J43" s="848">
        <f ca="1">1-J42</f>
        <v>0.16600000000000004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-13821</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11382</v>
      </c>
      <c r="R48" s="2399" t="s">
        <v>2382</v>
      </c>
    </row>
    <row r="49" spans="1:18" s="2059" customFormat="1" ht="18" customHeight="1" thickBot="1">
      <c r="A49" s="786"/>
      <c r="B49" s="787"/>
      <c r="C49" s="788"/>
      <c r="D49" s="789"/>
      <c r="E49" s="784" t="s">
        <v>1739</v>
      </c>
      <c r="F49" s="785">
        <f ca="1">F7</f>
        <v>21338.799999999999</v>
      </c>
      <c r="G49" s="2090"/>
      <c r="H49" s="2093"/>
      <c r="I49" s="3127" t="s">
        <v>2348</v>
      </c>
      <c r="J49" s="2383"/>
      <c r="K49" s="3160" t="s">
        <v>2354</v>
      </c>
      <c r="L49" s="2384"/>
      <c r="O49" s="2398" t="s">
        <v>2383</v>
      </c>
      <c r="P49" s="2399" t="s">
        <v>2408</v>
      </c>
      <c r="Q49" s="2400">
        <f ca="1">J60</f>
        <v>171</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9494</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-5314</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491" t="s">
        <v>2972</v>
      </c>
      <c r="L53" s="3492"/>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11553</v>
      </c>
      <c r="R54" s="2403" t="s">
        <v>2394</v>
      </c>
    </row>
    <row r="55" spans="1:18" s="2059" customFormat="1" ht="18" customHeight="1" thickTop="1" thickBot="1">
      <c r="A55" s="797">
        <v>2</v>
      </c>
      <c r="B55" s="798" t="s">
        <v>643</v>
      </c>
      <c r="C55" s="799">
        <f ca="1">C13</f>
        <v>9494</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9494</v>
      </c>
      <c r="D56" s="3193"/>
      <c r="E56" s="784"/>
      <c r="F56" s="809"/>
      <c r="I56" s="3168" t="s">
        <v>2359</v>
      </c>
      <c r="J56" s="3178" t="s">
        <v>3056</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157</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11382</v>
      </c>
      <c r="R57" s="2399" t="s">
        <v>2382</v>
      </c>
    </row>
    <row r="58" spans="1:18" s="2059" customFormat="1" ht="28.5" customHeight="1" thickBot="1">
      <c r="A58" s="1648" t="s">
        <v>1824</v>
      </c>
      <c r="B58" s="784" t="s">
        <v>655</v>
      </c>
      <c r="C58" s="53">
        <f ca="1">ROUND(IF(项目基本情况!B11="自然人",C47*F58,C59+C60+C61),1)</f>
        <v>0.1</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3798</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171</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0.1</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140.74</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142.4</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11382</v>
      </c>
      <c r="R63" s="2403" t="s">
        <v>2394</v>
      </c>
    </row>
    <row r="64" spans="1:18" s="2059" customFormat="1" ht="16.5" thickBot="1">
      <c r="A64" s="1648" t="s">
        <v>1890</v>
      </c>
      <c r="B64" s="784" t="s">
        <v>678</v>
      </c>
      <c r="C64" s="53">
        <f ca="1">ROUND(C55*F64,1)</f>
        <v>14.2</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-157</v>
      </c>
      <c r="D66" s="3194" t="s">
        <v>699</v>
      </c>
      <c r="E66" s="3197"/>
      <c r="F66" s="820"/>
      <c r="K66" s="2086"/>
      <c r="O66" s="2398" t="s">
        <v>2381</v>
      </c>
      <c r="P66" s="2399" t="s">
        <v>2407</v>
      </c>
      <c r="Q66" s="2400">
        <f ca="1">C40+J29</f>
        <v>11382</v>
      </c>
      <c r="R66" s="2399" t="s">
        <v>2382</v>
      </c>
    </row>
    <row r="67" spans="1:18" s="2059" customFormat="1" ht="20.25" thickBot="1">
      <c r="A67" s="781" t="s">
        <v>1780</v>
      </c>
      <c r="B67" s="2232" t="s">
        <v>2303</v>
      </c>
      <c r="C67" s="783">
        <f ca="1">ROUND(C66*(1-((1+F69)/(1+F67))^F68)/(F67-F69),0)</f>
        <v>-2439</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-5314</v>
      </c>
      <c r="R68" s="2406" t="s">
        <v>2418</v>
      </c>
    </row>
    <row r="69" spans="1:18" ht="20.25" thickBot="1">
      <c r="A69" s="790"/>
      <c r="B69" s="791"/>
      <c r="C69" s="792"/>
      <c r="D69" s="816"/>
      <c r="E69" s="784" t="s">
        <v>709</v>
      </c>
      <c r="F69" s="2371"/>
      <c r="O69" s="2401" t="s">
        <v>2386</v>
      </c>
      <c r="P69" s="2407" t="s">
        <v>2400</v>
      </c>
      <c r="Q69" s="2400">
        <f ca="1">ROUND(Q70-Q71*Q72,0)</f>
        <v>-315</v>
      </c>
      <c r="R69" s="2403"/>
    </row>
    <row r="70" spans="1:18" ht="15.75" thickBot="1">
      <c r="A70" s="823" t="s">
        <v>1787</v>
      </c>
      <c r="B70" s="824" t="s">
        <v>1810</v>
      </c>
      <c r="C70" s="825">
        <f ca="1">ROUND(C67*10000/F70,0)</f>
        <v>-1143</v>
      </c>
      <c r="D70" s="826" t="s">
        <v>1811</v>
      </c>
      <c r="E70" s="827" t="s">
        <v>1812</v>
      </c>
      <c r="F70" s="828">
        <f ca="1">F43</f>
        <v>21338.799999999999</v>
      </c>
      <c r="O70" s="2401" t="s">
        <v>2401</v>
      </c>
      <c r="P70" s="2407" t="s">
        <v>2402</v>
      </c>
      <c r="Q70" s="2400">
        <f ca="1">C39</f>
        <v>492</v>
      </c>
      <c r="R70" s="2399" t="s">
        <v>2382</v>
      </c>
    </row>
    <row r="71" spans="1:18" ht="15.75" thickBot="1">
      <c r="O71" s="2401" t="s">
        <v>2403</v>
      </c>
      <c r="P71" s="2407" t="s">
        <v>2404</v>
      </c>
      <c r="Q71" s="2400">
        <f ca="1">C13</f>
        <v>9494</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11382</v>
      </c>
      <c r="R76" s="2403"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3064</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12316.2</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20" t="s">
        <v>521</v>
      </c>
      <c r="D4" s="3421"/>
      <c r="E4" s="3444" t="s">
        <v>522</v>
      </c>
      <c r="F4" s="3445"/>
      <c r="G4" s="3420" t="s">
        <v>523</v>
      </c>
      <c r="H4" s="3421"/>
      <c r="I4" s="3420" t="s">
        <v>524</v>
      </c>
      <c r="J4" s="3421"/>
      <c r="K4" s="853" t="s">
        <v>525</v>
      </c>
      <c r="L4" s="2133"/>
      <c r="M4" s="2134"/>
      <c r="N4" s="2134"/>
      <c r="O4" s="2134"/>
      <c r="P4" s="3422" t="s">
        <v>526</v>
      </c>
      <c r="Q4" s="3423"/>
      <c r="R4" s="3408" t="s">
        <v>522</v>
      </c>
      <c r="S4" s="3409"/>
      <c r="T4" s="3408" t="s">
        <v>523</v>
      </c>
      <c r="U4" s="3409"/>
      <c r="V4" s="3428" t="s">
        <v>524</v>
      </c>
      <c r="W4" s="3428"/>
      <c r="X4" s="1566"/>
      <c r="Y4" s="3408" t="s">
        <v>526</v>
      </c>
      <c r="Z4" s="3409"/>
      <c r="AA4" s="3403" t="s">
        <v>522</v>
      </c>
      <c r="AB4" s="3403" t="s">
        <v>523</v>
      </c>
      <c r="AC4" s="3403" t="s">
        <v>524</v>
      </c>
    </row>
    <row r="5" spans="1:29" ht="15">
      <c r="A5" s="515"/>
      <c r="B5" s="516"/>
      <c r="C5" s="3431" t="s">
        <v>3001</v>
      </c>
      <c r="D5" s="3432"/>
      <c r="E5" s="3514" t="s">
        <v>3004</v>
      </c>
      <c r="F5" s="3447"/>
      <c r="G5" s="3431" t="s">
        <v>3042</v>
      </c>
      <c r="H5" s="3432"/>
      <c r="I5" s="3431" t="s">
        <v>2998</v>
      </c>
      <c r="J5" s="3432"/>
      <c r="K5" s="854"/>
      <c r="L5" s="2133"/>
      <c r="M5" s="2134"/>
      <c r="N5" s="2134"/>
      <c r="O5" s="2134"/>
      <c r="P5" s="3424"/>
      <c r="Q5" s="3425"/>
      <c r="R5" s="3410"/>
      <c r="S5" s="3411"/>
      <c r="T5" s="3410"/>
      <c r="U5" s="3411"/>
      <c r="V5" s="3428"/>
      <c r="W5" s="3428"/>
      <c r="X5" s="1566"/>
      <c r="Y5" s="3410"/>
      <c r="Z5" s="3411"/>
      <c r="AA5" s="3404"/>
      <c r="AB5" s="3404"/>
      <c r="AC5" s="3404"/>
    </row>
    <row r="6" spans="1:29" ht="15.75" thickBot="1">
      <c r="A6" s="517"/>
      <c r="B6" s="518"/>
      <c r="C6" s="3429" t="s">
        <v>2937</v>
      </c>
      <c r="D6" s="3430"/>
      <c r="E6" s="3449" t="s">
        <v>2937</v>
      </c>
      <c r="F6" s="3450"/>
      <c r="G6" s="3429" t="s">
        <v>2937</v>
      </c>
      <c r="H6" s="3430"/>
      <c r="I6" s="3429" t="s">
        <v>2937</v>
      </c>
      <c r="J6" s="3430"/>
      <c r="K6" s="854" t="s">
        <v>527</v>
      </c>
      <c r="L6" s="2133"/>
      <c r="M6" s="2134"/>
      <c r="N6" s="2134"/>
      <c r="O6" s="2134"/>
      <c r="P6" s="3426"/>
      <c r="Q6" s="3427"/>
      <c r="R6" s="3410"/>
      <c r="S6" s="3411"/>
      <c r="T6" s="3412"/>
      <c r="U6" s="3413"/>
      <c r="V6" s="3428"/>
      <c r="W6" s="3428"/>
      <c r="X6" s="1566"/>
      <c r="Y6" s="3412"/>
      <c r="Z6" s="3413"/>
      <c r="AA6" s="3405"/>
      <c r="AB6" s="3405"/>
      <c r="AC6" s="3405"/>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06" t="s">
        <v>529</v>
      </c>
      <c r="Q7" s="3415"/>
      <c r="R7" s="1567" t="s">
        <v>13</v>
      </c>
      <c r="S7" s="1568">
        <f t="shared" ref="S7:S15" si="0">F7</f>
        <v>100</v>
      </c>
      <c r="T7" s="1567" t="s">
        <v>13</v>
      </c>
      <c r="U7" s="1568">
        <f t="shared" ref="U7:U15" si="1">H7</f>
        <v>100</v>
      </c>
      <c r="V7" s="1567" t="s">
        <v>13</v>
      </c>
      <c r="W7" s="1568">
        <f t="shared" ref="W7:W15" si="2">J7</f>
        <v>100</v>
      </c>
      <c r="X7" s="1569"/>
      <c r="Y7" s="3406" t="s">
        <v>529</v>
      </c>
      <c r="Z7" s="3407"/>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06" t="s">
        <v>532</v>
      </c>
      <c r="Q8" s="3407"/>
      <c r="R8" s="1567" t="s">
        <v>13</v>
      </c>
      <c r="S8" s="1568">
        <f t="shared" si="0"/>
        <v>100</v>
      </c>
      <c r="T8" s="1567" t="s">
        <v>13</v>
      </c>
      <c r="U8" s="1568">
        <f t="shared" si="1"/>
        <v>100</v>
      </c>
      <c r="V8" s="1567" t="s">
        <v>13</v>
      </c>
      <c r="W8" s="1568">
        <f t="shared" si="2"/>
        <v>100</v>
      </c>
      <c r="X8" s="1569"/>
      <c r="Y8" s="3406" t="s">
        <v>532</v>
      </c>
      <c r="Z8" s="3407"/>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14" t="s">
        <v>534</v>
      </c>
      <c r="Q9" s="1150" t="str">
        <f t="shared" ref="Q9:Q15" si="6">B9</f>
        <v>用途</v>
      </c>
      <c r="R9" s="1567" t="s">
        <v>8</v>
      </c>
      <c r="S9" s="1568">
        <f t="shared" si="0"/>
        <v>100</v>
      </c>
      <c r="T9" s="1567" t="s">
        <v>8</v>
      </c>
      <c r="U9" s="1568">
        <f t="shared" si="1"/>
        <v>100</v>
      </c>
      <c r="V9" s="1567" t="s">
        <v>8</v>
      </c>
      <c r="W9" s="1568">
        <f t="shared" si="2"/>
        <v>100</v>
      </c>
      <c r="X9" s="1569"/>
      <c r="Y9" s="337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14"/>
      <c r="Q11" s="1150" t="str">
        <f t="shared" si="6"/>
        <v>容积率</v>
      </c>
      <c r="R11" s="1567" t="s">
        <v>11</v>
      </c>
      <c r="S11" s="1568">
        <f t="shared" si="0"/>
        <v>100</v>
      </c>
      <c r="T11" s="1567" t="s">
        <v>11</v>
      </c>
      <c r="U11" s="1568">
        <f t="shared" si="1"/>
        <v>100</v>
      </c>
      <c r="V11" s="1567" t="s">
        <v>11</v>
      </c>
      <c r="W11" s="1568">
        <f t="shared" si="2"/>
        <v>100</v>
      </c>
      <c r="X11" s="1569"/>
      <c r="Y11" s="337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1150">
        <f t="shared" si="6"/>
        <v>111</v>
      </c>
      <c r="R12" s="1567" t="s">
        <v>11</v>
      </c>
      <c r="S12" s="1568">
        <f t="shared" si="0"/>
        <v>100</v>
      </c>
      <c r="T12" s="1567" t="s">
        <v>11</v>
      </c>
      <c r="U12" s="1568">
        <f t="shared" si="1"/>
        <v>100</v>
      </c>
      <c r="V12" s="1567" t="s">
        <v>11</v>
      </c>
      <c r="W12" s="1568">
        <f t="shared" si="2"/>
        <v>100</v>
      </c>
      <c r="X12" s="1569"/>
      <c r="Y12" s="337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1150">
        <f t="shared" si="6"/>
        <v>111</v>
      </c>
      <c r="R13" s="1567" t="s">
        <v>11</v>
      </c>
      <c r="S13" s="1568">
        <f t="shared" si="0"/>
        <v>100</v>
      </c>
      <c r="T13" s="1567" t="s">
        <v>11</v>
      </c>
      <c r="U13" s="1568">
        <f t="shared" si="1"/>
        <v>100</v>
      </c>
      <c r="V13" s="1567" t="s">
        <v>11</v>
      </c>
      <c r="W13" s="1568">
        <f t="shared" si="2"/>
        <v>100</v>
      </c>
      <c r="X13" s="1569"/>
      <c r="Y13" s="337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1150">
        <f t="shared" si="6"/>
        <v>111</v>
      </c>
      <c r="R14" s="1567" t="s">
        <v>11</v>
      </c>
      <c r="S14" s="1568">
        <f t="shared" si="0"/>
        <v>100</v>
      </c>
      <c r="T14" s="1567" t="s">
        <v>11</v>
      </c>
      <c r="U14" s="1568">
        <f t="shared" si="1"/>
        <v>100</v>
      </c>
      <c r="V14" s="1567" t="s">
        <v>11</v>
      </c>
      <c r="W14" s="1568">
        <f t="shared" si="2"/>
        <v>100</v>
      </c>
      <c r="X14" s="1569"/>
      <c r="Y14" s="3371"/>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16" t="s">
        <v>539</v>
      </c>
      <c r="Q15" s="1571" t="str">
        <f t="shared" si="6"/>
        <v>居住社区成熟度</v>
      </c>
      <c r="R15" s="1572" t="s">
        <v>11</v>
      </c>
      <c r="S15" s="1573">
        <f t="shared" si="0"/>
        <v>100</v>
      </c>
      <c r="T15" s="1572" t="s">
        <v>11</v>
      </c>
      <c r="U15" s="1573">
        <f t="shared" si="1"/>
        <v>105</v>
      </c>
      <c r="V15" s="1572" t="s">
        <v>11</v>
      </c>
      <c r="W15" s="1573">
        <f t="shared" si="2"/>
        <v>100</v>
      </c>
      <c r="X15" s="1566"/>
      <c r="Y15" s="3416"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17"/>
      <c r="Q16" s="1571"/>
      <c r="R16" s="1572"/>
      <c r="S16" s="1573"/>
      <c r="T16" s="1572"/>
      <c r="U16" s="1573"/>
      <c r="V16" s="1572"/>
      <c r="W16" s="1573"/>
      <c r="X16" s="1566"/>
      <c r="Y16" s="3417"/>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17"/>
      <c r="Q17" s="1571" t="str">
        <f>B17</f>
        <v>交通便捷度</v>
      </c>
      <c r="R17" s="1572" t="s">
        <v>11</v>
      </c>
      <c r="S17" s="1573">
        <f>F17</f>
        <v>103</v>
      </c>
      <c r="T17" s="1572" t="s">
        <v>11</v>
      </c>
      <c r="U17" s="1573">
        <f>H17</f>
        <v>103</v>
      </c>
      <c r="V17" s="1572" t="s">
        <v>11</v>
      </c>
      <c r="W17" s="1573">
        <f>J17</f>
        <v>100</v>
      </c>
      <c r="X17" s="1566"/>
      <c r="Y17" s="3417"/>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17"/>
      <c r="Q18" s="1571"/>
      <c r="R18" s="1572"/>
      <c r="S18" s="1573"/>
      <c r="T18" s="1572"/>
      <c r="U18" s="1573"/>
      <c r="V18" s="1572"/>
      <c r="W18" s="1573"/>
      <c r="X18" s="1566"/>
      <c r="Y18" s="3417"/>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17"/>
      <c r="Q19" s="1571" t="str">
        <f>B19</f>
        <v>公共配套设施</v>
      </c>
      <c r="R19" s="1572" t="s">
        <v>11</v>
      </c>
      <c r="S19" s="1573">
        <f>F19</f>
        <v>100</v>
      </c>
      <c r="T19" s="1572" t="s">
        <v>11</v>
      </c>
      <c r="U19" s="1573">
        <f>H19</f>
        <v>105</v>
      </c>
      <c r="V19" s="1572" t="s">
        <v>11</v>
      </c>
      <c r="W19" s="1573">
        <f>J19</f>
        <v>100</v>
      </c>
      <c r="X19" s="1566"/>
      <c r="Y19" s="3417"/>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17"/>
      <c r="Q20" s="1571"/>
      <c r="R20" s="1572"/>
      <c r="S20" s="1573"/>
      <c r="T20" s="1572"/>
      <c r="U20" s="1573"/>
      <c r="V20" s="1572"/>
      <c r="W20" s="1573"/>
      <c r="X20" s="1566"/>
      <c r="Y20" s="3417"/>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17"/>
      <c r="Q21" s="2579" t="str">
        <f>B21</f>
        <v>基础设施水平</v>
      </c>
      <c r="R21" s="1572" t="s">
        <v>11</v>
      </c>
      <c r="S21" s="1573">
        <f>F21</f>
        <v>100</v>
      </c>
      <c r="T21" s="1572" t="s">
        <v>11</v>
      </c>
      <c r="U21" s="1573">
        <f>H21</f>
        <v>100</v>
      </c>
      <c r="V21" s="1572" t="s">
        <v>11</v>
      </c>
      <c r="W21" s="1573">
        <f>J21</f>
        <v>100</v>
      </c>
      <c r="X21" s="2581"/>
      <c r="Y21" s="3417"/>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17"/>
      <c r="Q22" s="2579"/>
      <c r="R22" s="1572"/>
      <c r="S22" s="1573"/>
      <c r="T22" s="1572"/>
      <c r="U22" s="1573"/>
      <c r="V22" s="1572"/>
      <c r="W22" s="1573"/>
      <c r="X22" s="2581"/>
      <c r="Y22" s="3417"/>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17"/>
      <c r="Q23" s="1571" t="str">
        <f>B23</f>
        <v>自然及人文环境</v>
      </c>
      <c r="R23" s="1572" t="s">
        <v>11</v>
      </c>
      <c r="S23" s="1573">
        <f>F23</f>
        <v>100</v>
      </c>
      <c r="T23" s="1572" t="s">
        <v>11</v>
      </c>
      <c r="U23" s="1573">
        <f>H23</f>
        <v>90</v>
      </c>
      <c r="V23" s="1572" t="s">
        <v>11</v>
      </c>
      <c r="W23" s="1573">
        <f>J23</f>
        <v>90</v>
      </c>
      <c r="X23" s="1566"/>
      <c r="Y23" s="3417"/>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17"/>
      <c r="Q24" s="1571"/>
      <c r="R24" s="1572"/>
      <c r="S24" s="1573"/>
      <c r="T24" s="1572"/>
      <c r="U24" s="1573"/>
      <c r="V24" s="1572"/>
      <c r="W24" s="1573"/>
      <c r="X24" s="1566"/>
      <c r="Y24" s="3417"/>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17"/>
      <c r="Q25" s="1571" t="str">
        <f t="shared" ref="Q25:Q46" si="11">B25</f>
        <v>楼层-1</v>
      </c>
      <c r="R25" s="1572" t="s">
        <v>11</v>
      </c>
      <c r="S25" s="1573">
        <f>F25</f>
        <v>100</v>
      </c>
      <c r="T25" s="1572" t="s">
        <v>11</v>
      </c>
      <c r="U25" s="1573">
        <f>H25</f>
        <v>100</v>
      </c>
      <c r="V25" s="1572" t="s">
        <v>11</v>
      </c>
      <c r="W25" s="1573">
        <f>J25</f>
        <v>100</v>
      </c>
      <c r="X25" s="1566"/>
      <c r="Y25" s="3417"/>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17"/>
      <c r="Q26" s="1571" t="str">
        <f t="shared" si="11"/>
        <v>朝向</v>
      </c>
      <c r="R26" s="1572" t="s">
        <v>11</v>
      </c>
      <c r="S26" s="1573">
        <f>F26</f>
        <v>100</v>
      </c>
      <c r="T26" s="1572" t="s">
        <v>11</v>
      </c>
      <c r="U26" s="1573">
        <f>H26</f>
        <v>100</v>
      </c>
      <c r="V26" s="1572" t="s">
        <v>11</v>
      </c>
      <c r="W26" s="1573">
        <f>J26</f>
        <v>100</v>
      </c>
      <c r="X26" s="1566"/>
      <c r="Y26" s="3417"/>
      <c r="Z26" s="1574" t="str">
        <f>Q26</f>
        <v>朝向</v>
      </c>
      <c r="AA26" s="1575">
        <f t="shared" si="3"/>
        <v>1</v>
      </c>
      <c r="AB26" s="1575">
        <f t="shared" si="4"/>
        <v>1</v>
      </c>
      <c r="AC26" s="1575">
        <f t="shared" si="5"/>
        <v>1</v>
      </c>
    </row>
    <row r="27" spans="1:29" s="1219" customFormat="1" ht="15">
      <c r="A27" s="536"/>
      <c r="B27" s="537" t="s">
        <v>723</v>
      </c>
      <c r="C27" s="3187" t="s">
        <v>3068</v>
      </c>
      <c r="D27" s="875">
        <v>100</v>
      </c>
      <c r="E27" s="3186" t="s">
        <v>3069</v>
      </c>
      <c r="F27" s="876">
        <f>SUMIF(90:90,E27,91:91)-SUMIF(90:90,C27,91:91)+100</f>
        <v>101</v>
      </c>
      <c r="G27" s="3188" t="s">
        <v>3069</v>
      </c>
      <c r="H27" s="875">
        <f>SUMIF(90:90,G27,91:91)-SUMIF(90:90,C27,91:91)+100</f>
        <v>101</v>
      </c>
      <c r="I27" s="3186" t="s">
        <v>3024</v>
      </c>
      <c r="J27" s="875">
        <f>SUMIF(90:90,I27,91:91)-SUMIF(90:90,C27,91:91)+100</f>
        <v>104</v>
      </c>
      <c r="K27" s="865"/>
      <c r="L27" s="2135"/>
      <c r="M27" s="2136"/>
      <c r="N27" s="2136"/>
      <c r="O27" s="2137"/>
      <c r="P27" s="3417"/>
      <c r="Q27" s="1150" t="str">
        <f t="shared" si="11"/>
        <v>道路级别</v>
      </c>
      <c r="R27" s="1567" t="s">
        <v>11</v>
      </c>
      <c r="S27" s="1568">
        <f>F27</f>
        <v>101</v>
      </c>
      <c r="T27" s="1567" t="s">
        <v>11</v>
      </c>
      <c r="U27" s="1568">
        <f>H27</f>
        <v>101</v>
      </c>
      <c r="V27" s="1567" t="s">
        <v>11</v>
      </c>
      <c r="W27" s="1568">
        <f>J27</f>
        <v>104</v>
      </c>
      <c r="X27" s="1569"/>
      <c r="Y27" s="3417"/>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17"/>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7"/>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17"/>
      <c r="Q29" s="1571">
        <f t="shared" si="11"/>
        <v>111</v>
      </c>
      <c r="R29" s="1572" t="s">
        <v>11</v>
      </c>
      <c r="S29" s="1573">
        <f t="shared" si="12"/>
        <v>100</v>
      </c>
      <c r="T29" s="1572" t="s">
        <v>11</v>
      </c>
      <c r="U29" s="1573">
        <f t="shared" si="13"/>
        <v>100</v>
      </c>
      <c r="V29" s="1572" t="s">
        <v>11</v>
      </c>
      <c r="W29" s="1573">
        <f t="shared" si="14"/>
        <v>100</v>
      </c>
      <c r="X29" s="1566"/>
      <c r="Y29" s="3417"/>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17"/>
      <c r="Q30" s="1571">
        <f t="shared" si="11"/>
        <v>111</v>
      </c>
      <c r="R30" s="1572" t="s">
        <v>11</v>
      </c>
      <c r="S30" s="1573">
        <f t="shared" si="12"/>
        <v>100</v>
      </c>
      <c r="T30" s="1572" t="s">
        <v>11</v>
      </c>
      <c r="U30" s="1573">
        <f t="shared" si="13"/>
        <v>100</v>
      </c>
      <c r="V30" s="1572" t="s">
        <v>11</v>
      </c>
      <c r="W30" s="1573">
        <f t="shared" si="14"/>
        <v>100</v>
      </c>
      <c r="X30" s="1566"/>
      <c r="Y30" s="3417"/>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17"/>
      <c r="Q31" s="1571">
        <f t="shared" si="11"/>
        <v>111</v>
      </c>
      <c r="R31" s="1572" t="s">
        <v>11</v>
      </c>
      <c r="S31" s="1573">
        <f t="shared" si="12"/>
        <v>100</v>
      </c>
      <c r="T31" s="1572" t="s">
        <v>11</v>
      </c>
      <c r="U31" s="1573">
        <f t="shared" si="13"/>
        <v>100</v>
      </c>
      <c r="V31" s="1572" t="s">
        <v>11</v>
      </c>
      <c r="W31" s="1573">
        <f t="shared" si="14"/>
        <v>100</v>
      </c>
      <c r="X31" s="1566"/>
      <c r="Y31" s="3417"/>
      <c r="Z31" s="1574">
        <f t="shared" si="15"/>
        <v>111</v>
      </c>
      <c r="AA31" s="1575">
        <f t="shared" si="3"/>
        <v>1</v>
      </c>
      <c r="AB31" s="1575">
        <f t="shared" si="4"/>
        <v>1</v>
      </c>
      <c r="AC31" s="1575">
        <f t="shared" si="5"/>
        <v>1</v>
      </c>
    </row>
    <row r="32" spans="1:29" ht="15">
      <c r="A32" s="2907" t="s">
        <v>2757</v>
      </c>
      <c r="B32" s="172" t="s">
        <v>724</v>
      </c>
      <c r="C32" s="878" t="s">
        <v>2997</v>
      </c>
      <c r="D32" s="597">
        <v>100</v>
      </c>
      <c r="E32" s="879" t="s">
        <v>3062</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18" t="s">
        <v>549</v>
      </c>
      <c r="Q32" s="1571" t="str">
        <f t="shared" si="11"/>
        <v>建筑类型</v>
      </c>
      <c r="R32" s="1572" t="s">
        <v>11</v>
      </c>
      <c r="S32" s="1573">
        <f t="shared" si="12"/>
        <v>115</v>
      </c>
      <c r="T32" s="1572" t="s">
        <v>11</v>
      </c>
      <c r="U32" s="1573">
        <f t="shared" si="13"/>
        <v>110</v>
      </c>
      <c r="V32" s="1572" t="s">
        <v>11</v>
      </c>
      <c r="W32" s="1573">
        <f t="shared" si="14"/>
        <v>110</v>
      </c>
      <c r="X32" s="1566"/>
      <c r="Y32" s="3419"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149672.77500000002</v>
      </c>
      <c r="D33" s="255">
        <v>100</v>
      </c>
      <c r="E33" s="534">
        <v>22498</v>
      </c>
      <c r="F33" s="863">
        <f>LOOKUP(E33,103:103,104:104)-LOOKUP(C33,103:103,104:104)+100</f>
        <v>102</v>
      </c>
      <c r="G33" s="533">
        <v>24000</v>
      </c>
      <c r="H33" s="255">
        <f>LOOKUP(G33,103:103,104:104)-LOOKUP(C33,103:103,104:104)+100</f>
        <v>102</v>
      </c>
      <c r="I33" s="534">
        <v>12954</v>
      </c>
      <c r="J33" s="255">
        <f>LOOKUP(I33,103:103,104:104)-LOOKUP(C33,103:103,104:104)+100</f>
        <v>104</v>
      </c>
      <c r="K33" s="865"/>
      <c r="L33" s="2140"/>
      <c r="M33" s="2171"/>
      <c r="N33" s="2171"/>
      <c r="O33" s="2143"/>
      <c r="P33" s="3419"/>
      <c r="Q33" s="1604" t="str">
        <f t="shared" si="11"/>
        <v>项目建筑规模</v>
      </c>
      <c r="R33" s="1576" t="s">
        <v>11</v>
      </c>
      <c r="S33" s="1577">
        <f t="shared" si="12"/>
        <v>102</v>
      </c>
      <c r="T33" s="1576" t="s">
        <v>11</v>
      </c>
      <c r="U33" s="1577">
        <f t="shared" si="13"/>
        <v>102</v>
      </c>
      <c r="V33" s="1576" t="s">
        <v>11</v>
      </c>
      <c r="W33" s="1577">
        <f t="shared" si="14"/>
        <v>104</v>
      </c>
      <c r="X33" s="1578"/>
      <c r="Y33" s="3419"/>
      <c r="Z33" s="1579" t="str">
        <f t="shared" si="15"/>
        <v>项目建筑规模</v>
      </c>
      <c r="AA33" s="1575">
        <f t="shared" si="3"/>
        <v>0.98039215686274506</v>
      </c>
      <c r="AB33" s="1575">
        <f t="shared" si="4"/>
        <v>0.98039215686274506</v>
      </c>
      <c r="AC33" s="1575">
        <f t="shared" si="5"/>
        <v>0.96153846153846156</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19"/>
      <c r="Q34" s="1571" t="str">
        <f t="shared" si="11"/>
        <v>建筑结构</v>
      </c>
      <c r="R34" s="1572" t="s">
        <v>11</v>
      </c>
      <c r="S34" s="1573">
        <f t="shared" si="12"/>
        <v>100</v>
      </c>
      <c r="T34" s="1572" t="s">
        <v>11</v>
      </c>
      <c r="U34" s="1573">
        <f t="shared" si="13"/>
        <v>100</v>
      </c>
      <c r="V34" s="1572" t="s">
        <v>11</v>
      </c>
      <c r="W34" s="1573">
        <f t="shared" si="14"/>
        <v>100</v>
      </c>
      <c r="X34" s="1566"/>
      <c r="Y34" s="3419"/>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19"/>
      <c r="Q35" s="1571" t="str">
        <f t="shared" si="11"/>
        <v>建筑品质</v>
      </c>
      <c r="R35" s="1572" t="s">
        <v>11</v>
      </c>
      <c r="S35" s="1573">
        <f t="shared" si="12"/>
        <v>100</v>
      </c>
      <c r="T35" s="1572" t="s">
        <v>11</v>
      </c>
      <c r="U35" s="1573">
        <f t="shared" si="13"/>
        <v>98</v>
      </c>
      <c r="V35" s="1572" t="s">
        <v>11</v>
      </c>
      <c r="W35" s="1573">
        <f t="shared" si="14"/>
        <v>98</v>
      </c>
      <c r="X35" s="1566"/>
      <c r="Y35" s="3419"/>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19"/>
      <c r="Q36" s="1571" t="str">
        <f t="shared" si="11"/>
        <v>公共部分装修</v>
      </c>
      <c r="R36" s="1572" t="s">
        <v>11</v>
      </c>
      <c r="S36" s="1573">
        <f t="shared" si="12"/>
        <v>100</v>
      </c>
      <c r="T36" s="1572" t="s">
        <v>11</v>
      </c>
      <c r="U36" s="1573">
        <f t="shared" si="13"/>
        <v>100</v>
      </c>
      <c r="V36" s="1572" t="s">
        <v>11</v>
      </c>
      <c r="W36" s="1573">
        <f t="shared" si="14"/>
        <v>100</v>
      </c>
      <c r="X36" s="1566"/>
      <c r="Y36" s="3419"/>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19"/>
      <c r="Q37" s="1150" t="str">
        <f t="shared" si="11"/>
        <v>成新度</v>
      </c>
      <c r="R37" s="1567" t="s">
        <v>11</v>
      </c>
      <c r="S37" s="1568">
        <f t="shared" si="12"/>
        <v>100</v>
      </c>
      <c r="T37" s="1567" t="s">
        <v>11</v>
      </c>
      <c r="U37" s="1568">
        <f t="shared" si="13"/>
        <v>100</v>
      </c>
      <c r="V37" s="1567" t="s">
        <v>11</v>
      </c>
      <c r="W37" s="1568">
        <f t="shared" si="14"/>
        <v>100</v>
      </c>
      <c r="X37" s="1569"/>
      <c r="Y37" s="3419"/>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19" t="s">
        <v>549</v>
      </c>
      <c r="Q38" s="1571" t="str">
        <f t="shared" si="11"/>
        <v>物业管理</v>
      </c>
      <c r="R38" s="1572" t="s">
        <v>11</v>
      </c>
      <c r="S38" s="1573">
        <f t="shared" si="12"/>
        <v>100</v>
      </c>
      <c r="T38" s="1572" t="s">
        <v>11</v>
      </c>
      <c r="U38" s="1573">
        <f t="shared" si="13"/>
        <v>100</v>
      </c>
      <c r="V38" s="1572" t="s">
        <v>11</v>
      </c>
      <c r="W38" s="1573">
        <f t="shared" si="14"/>
        <v>100</v>
      </c>
      <c r="X38" s="1566"/>
      <c r="Y38" s="3419"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19"/>
      <c r="Q39" s="1571" t="str">
        <f t="shared" si="11"/>
        <v>市政基础设施</v>
      </c>
      <c r="R39" s="1572" t="s">
        <v>11</v>
      </c>
      <c r="S39" s="1573">
        <f t="shared" si="12"/>
        <v>100</v>
      </c>
      <c r="T39" s="1572" t="s">
        <v>11</v>
      </c>
      <c r="U39" s="1573">
        <f t="shared" si="13"/>
        <v>100</v>
      </c>
      <c r="V39" s="1572" t="s">
        <v>11</v>
      </c>
      <c r="W39" s="1573">
        <f t="shared" si="14"/>
        <v>100</v>
      </c>
      <c r="X39" s="1566"/>
      <c r="Y39" s="3419"/>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19"/>
      <c r="Q40" s="1571" t="str">
        <f t="shared" si="11"/>
        <v>房型</v>
      </c>
      <c r="R40" s="1572" t="s">
        <v>11</v>
      </c>
      <c r="S40" s="1573">
        <f t="shared" si="12"/>
        <v>100</v>
      </c>
      <c r="T40" s="1572" t="s">
        <v>11</v>
      </c>
      <c r="U40" s="1573">
        <f t="shared" si="13"/>
        <v>100</v>
      </c>
      <c r="V40" s="1572" t="s">
        <v>11</v>
      </c>
      <c r="W40" s="1573">
        <f t="shared" si="14"/>
        <v>100</v>
      </c>
      <c r="X40" s="1566"/>
      <c r="Y40" s="3419"/>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19"/>
      <c r="Q41" s="1604" t="str">
        <f t="shared" si="11"/>
        <v>单套/主力户型建筑面积</v>
      </c>
      <c r="R41" s="1576" t="s">
        <v>11</v>
      </c>
      <c r="S41" s="1577">
        <f t="shared" si="12"/>
        <v>100</v>
      </c>
      <c r="T41" s="1576" t="s">
        <v>11</v>
      </c>
      <c r="U41" s="1577">
        <f t="shared" si="13"/>
        <v>100</v>
      </c>
      <c r="V41" s="1576" t="s">
        <v>11</v>
      </c>
      <c r="W41" s="1577">
        <f t="shared" si="14"/>
        <v>100</v>
      </c>
      <c r="X41" s="1578"/>
      <c r="Y41" s="3419"/>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19"/>
      <c r="Q42" s="1571" t="str">
        <f t="shared" si="11"/>
        <v>内部装修</v>
      </c>
      <c r="R42" s="1572" t="s">
        <v>11</v>
      </c>
      <c r="S42" s="1573">
        <f t="shared" si="12"/>
        <v>100</v>
      </c>
      <c r="T42" s="1572" t="s">
        <v>11</v>
      </c>
      <c r="U42" s="1573">
        <f t="shared" si="13"/>
        <v>100</v>
      </c>
      <c r="V42" s="1572" t="s">
        <v>11</v>
      </c>
      <c r="W42" s="1573">
        <f t="shared" si="14"/>
        <v>100</v>
      </c>
      <c r="X42" s="1566"/>
      <c r="Y42" s="3419"/>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19"/>
      <c r="Q43" s="1571" t="str">
        <f t="shared" si="11"/>
        <v>内部装修维护情况</v>
      </c>
      <c r="R43" s="1572" t="s">
        <v>11</v>
      </c>
      <c r="S43" s="1573">
        <f t="shared" si="12"/>
        <v>100</v>
      </c>
      <c r="T43" s="1572" t="s">
        <v>11</v>
      </c>
      <c r="U43" s="1573">
        <f t="shared" si="13"/>
        <v>100</v>
      </c>
      <c r="V43" s="1572" t="s">
        <v>11</v>
      </c>
      <c r="W43" s="1573">
        <f t="shared" si="14"/>
        <v>100</v>
      </c>
      <c r="X43" s="1566"/>
      <c r="Y43" s="3419"/>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19"/>
      <c r="Q44" s="1150">
        <f t="shared" si="11"/>
        <v>111</v>
      </c>
      <c r="R44" s="1567" t="s">
        <v>11</v>
      </c>
      <c r="S44" s="1568">
        <f t="shared" si="12"/>
        <v>100</v>
      </c>
      <c r="T44" s="1567" t="s">
        <v>11</v>
      </c>
      <c r="U44" s="1568">
        <f t="shared" si="13"/>
        <v>100</v>
      </c>
      <c r="V44" s="1567" t="s">
        <v>11</v>
      </c>
      <c r="W44" s="1568">
        <f t="shared" si="14"/>
        <v>100</v>
      </c>
      <c r="X44" s="1569"/>
      <c r="Y44" s="3419"/>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19"/>
      <c r="Q45" s="1571">
        <f t="shared" si="11"/>
        <v>111</v>
      </c>
      <c r="R45" s="1572" t="s">
        <v>11</v>
      </c>
      <c r="S45" s="1573">
        <f t="shared" si="12"/>
        <v>100</v>
      </c>
      <c r="T45" s="1572" t="s">
        <v>11</v>
      </c>
      <c r="U45" s="1573">
        <f t="shared" si="13"/>
        <v>100</v>
      </c>
      <c r="V45" s="1572" t="s">
        <v>11</v>
      </c>
      <c r="W45" s="1573">
        <f t="shared" si="14"/>
        <v>100</v>
      </c>
      <c r="X45" s="1566"/>
      <c r="Y45" s="3419"/>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17"/>
      <c r="Q46" s="1571">
        <f t="shared" si="11"/>
        <v>111</v>
      </c>
      <c r="R46" s="1572" t="s">
        <v>10</v>
      </c>
      <c r="S46" s="1573">
        <f t="shared" si="12"/>
        <v>100</v>
      </c>
      <c r="T46" s="1572" t="s">
        <v>10</v>
      </c>
      <c r="U46" s="1573">
        <f t="shared" si="13"/>
        <v>100</v>
      </c>
      <c r="V46" s="1572" t="s">
        <v>10</v>
      </c>
      <c r="W46" s="1573">
        <f t="shared" si="14"/>
        <v>100</v>
      </c>
      <c r="X46" s="1566"/>
      <c r="Y46" s="3517"/>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14" t="str">
        <f>A47</f>
        <v>成交单价（元/平方米）</v>
      </c>
      <c r="Q47" s="3414"/>
      <c r="R47" s="3516">
        <f>E47</f>
        <v>15500</v>
      </c>
      <c r="S47" s="3516"/>
      <c r="T47" s="3516">
        <f>G47</f>
        <v>14000</v>
      </c>
      <c r="U47" s="3516"/>
      <c r="V47" s="3516">
        <f>I47</f>
        <v>12500</v>
      </c>
      <c r="W47" s="3516"/>
      <c r="X47" s="1558"/>
      <c r="Y47" s="1580"/>
      <c r="Z47" s="1558"/>
      <c r="AA47" s="1558"/>
      <c r="AB47" s="1558"/>
      <c r="AC47" s="1558"/>
    </row>
    <row r="48" spans="1:29" ht="15.75" thickBot="1">
      <c r="A48" s="615" t="s">
        <v>2762</v>
      </c>
      <c r="B48" s="888"/>
      <c r="C48" s="2633">
        <f>R49</f>
        <v>12316.2</v>
      </c>
      <c r="D48" s="2634"/>
      <c r="E48" s="2635">
        <f>R48</f>
        <v>12702.1</v>
      </c>
      <c r="F48" s="2635"/>
      <c r="G48" s="2633">
        <f>T48</f>
        <v>12334.7</v>
      </c>
      <c r="H48" s="2634"/>
      <c r="I48" s="2635">
        <f>V48</f>
        <v>11911.9</v>
      </c>
      <c r="J48" s="2634"/>
      <c r="K48" s="1606"/>
      <c r="L48" s="2144"/>
      <c r="M48" s="2145"/>
      <c r="N48" s="2145"/>
      <c r="O48" s="2145"/>
      <c r="P48" s="3414" t="str">
        <f>A48</f>
        <v>比较价格（元/平方米）</v>
      </c>
      <c r="Q48" s="3414"/>
      <c r="R48" s="3516">
        <f>IF(F1="售价",ROUND(PRODUCT(R47,AA7:AA46),0),ROUND(PRODUCT(R47,AA7:AA46),1))</f>
        <v>12702.1</v>
      </c>
      <c r="S48" s="3516"/>
      <c r="T48" s="3516">
        <f>IF(F1="售价",ROUND(PRODUCT(T47,AB7:AB46),0),ROUND(PRODUCT(T47,AB7:AB46),1))</f>
        <v>12334.7</v>
      </c>
      <c r="U48" s="3516"/>
      <c r="V48" s="3516">
        <f>IF(F1="售价",ROUND(PRODUCT(V47,AC7:AC46),0),ROUND(PRODUCT(V47,AC7:AC46),1))</f>
        <v>11911.9</v>
      </c>
      <c r="W48" s="3516"/>
      <c r="X48" s="1558"/>
      <c r="Y48" s="1558"/>
      <c r="Z48" s="1558"/>
      <c r="AA48" s="1558"/>
      <c r="AB48" s="1558"/>
      <c r="AC48" s="1558"/>
    </row>
    <row r="49" spans="1:29" ht="15.75" thickBot="1">
      <c r="A49" s="621" t="s">
        <v>2939</v>
      </c>
      <c r="B49" s="622"/>
      <c r="C49" s="2636">
        <f>R49</f>
        <v>12316.2</v>
      </c>
      <c r="D49" s="2636"/>
      <c r="E49" s="2636"/>
      <c r="F49" s="2636"/>
      <c r="G49" s="2636"/>
      <c r="H49" s="2636"/>
      <c r="I49" s="2636"/>
      <c r="J49" s="2636"/>
      <c r="K49" s="1607"/>
      <c r="L49" s="2144"/>
      <c r="M49" s="2145"/>
      <c r="N49" s="2145"/>
      <c r="O49" s="2145"/>
      <c r="P49" s="3435" t="str">
        <f>A49</f>
        <v>估价对象XX用房的比较价格（楼面单价，元/平方米）</v>
      </c>
      <c r="Q49" s="3436"/>
      <c r="R49" s="3515">
        <f>IF(F1="售价",ROUND(AVERAGE(R48:V48),0),ROUND(AVERAGE(R48:V48),1))</f>
        <v>12316.2</v>
      </c>
      <c r="S49" s="3515"/>
      <c r="T49" s="3515"/>
      <c r="U49" s="3515"/>
      <c r="V49" s="3515"/>
      <c r="W49" s="351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0.22027066390596817</v>
      </c>
      <c r="F52" s="627" t="str">
        <f>IF(OR(E52&gt;=0.3,E52&lt;=-0.3),"超过30%","")</f>
        <v/>
      </c>
      <c r="G52" s="626">
        <f>IF(G47&lt;G48,G48/G47-1,G47/G48-1)</f>
        <v>0.13500936382725159</v>
      </c>
      <c r="H52" s="627" t="str">
        <f>IF(OR(G52&gt;=0.3,G52&lt;=-0.3),"超过30%","")</f>
        <v/>
      </c>
      <c r="I52" s="626">
        <f>IF(I47&lt;I48,I48/I47-1,I47/I48-1)</f>
        <v>4.9370797269956856E-2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2.9785888590723619E-2</v>
      </c>
      <c r="F53" s="627" t="str">
        <f>IF(OR(E53&gt;=0.2,E53&lt;=-0.2),"超过20%","")</f>
        <v/>
      </c>
      <c r="G53" s="626">
        <f>IF(G48&lt;I48,I48/G48-1,G48/I48-1)</f>
        <v>3.549391784685918E-2</v>
      </c>
      <c r="H53" s="627" t="str">
        <f>IF(OR(G53&gt;=0.2,G53&lt;=-0.2),"超过20%","")</f>
        <v/>
      </c>
      <c r="I53" s="626">
        <f>IF(I48&lt;E48,E48/I48-1,I48/E48-1)</f>
        <v>6.6337024320217708E-2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3053</v>
      </c>
      <c r="D100" s="3179" t="s">
        <v>3063</v>
      </c>
      <c r="E100" s="3179" t="s">
        <v>3059</v>
      </c>
      <c r="F100" s="3179" t="s">
        <v>3060</v>
      </c>
      <c r="G100" s="3179" t="s">
        <v>3061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20" t="s">
        <v>521</v>
      </c>
      <c r="D4" s="3421"/>
      <c r="E4" s="3444" t="s">
        <v>522</v>
      </c>
      <c r="F4" s="3445"/>
      <c r="G4" s="3420" t="s">
        <v>523</v>
      </c>
      <c r="H4" s="3421"/>
      <c r="I4" s="3420" t="s">
        <v>524</v>
      </c>
      <c r="J4" s="3421"/>
      <c r="K4" s="514" t="s">
        <v>525</v>
      </c>
      <c r="L4" s="2133"/>
      <c r="M4" s="2134"/>
      <c r="N4" s="2134"/>
      <c r="O4" s="2134"/>
      <c r="P4" s="3422" t="s">
        <v>526</v>
      </c>
      <c r="Q4" s="3423"/>
      <c r="R4" s="3408" t="s">
        <v>522</v>
      </c>
      <c r="S4" s="3409"/>
      <c r="T4" s="3408" t="s">
        <v>523</v>
      </c>
      <c r="U4" s="3409"/>
      <c r="V4" s="3428" t="s">
        <v>524</v>
      </c>
      <c r="W4" s="3428"/>
      <c r="X4" s="1566"/>
      <c r="Y4" s="3408" t="s">
        <v>526</v>
      </c>
      <c r="Z4" s="3409"/>
      <c r="AA4" s="3403" t="s">
        <v>522</v>
      </c>
      <c r="AB4" s="3428" t="s">
        <v>523</v>
      </c>
      <c r="AC4" s="3403" t="s">
        <v>524</v>
      </c>
    </row>
    <row r="5" spans="1:29" ht="15">
      <c r="A5" s="515"/>
      <c r="B5" s="516"/>
      <c r="C5" s="3448" t="s">
        <v>2933</v>
      </c>
      <c r="D5" s="3432"/>
      <c r="E5" s="3446" t="s">
        <v>2934</v>
      </c>
      <c r="F5" s="3447"/>
      <c r="G5" s="3448" t="s">
        <v>2935</v>
      </c>
      <c r="H5" s="3432"/>
      <c r="I5" s="3448" t="s">
        <v>2936</v>
      </c>
      <c r="J5" s="3432"/>
      <c r="K5" s="514"/>
      <c r="L5" s="2133"/>
      <c r="M5" s="2134"/>
      <c r="N5" s="2134"/>
      <c r="O5" s="2134"/>
      <c r="P5" s="3424"/>
      <c r="Q5" s="3425"/>
      <c r="R5" s="3410"/>
      <c r="S5" s="3411"/>
      <c r="T5" s="3410"/>
      <c r="U5" s="3411"/>
      <c r="V5" s="3428"/>
      <c r="W5" s="3428"/>
      <c r="X5" s="1566"/>
      <c r="Y5" s="3410"/>
      <c r="Z5" s="3411"/>
      <c r="AA5" s="3404"/>
      <c r="AB5" s="3428"/>
      <c r="AC5" s="3404"/>
    </row>
    <row r="6" spans="1:29" ht="15.75" thickBot="1">
      <c r="A6" s="517"/>
      <c r="B6" s="518"/>
      <c r="C6" s="3429" t="s">
        <v>2937</v>
      </c>
      <c r="D6" s="3430"/>
      <c r="E6" s="3449" t="s">
        <v>2937</v>
      </c>
      <c r="F6" s="3450"/>
      <c r="G6" s="3429" t="s">
        <v>2937</v>
      </c>
      <c r="H6" s="3430"/>
      <c r="I6" s="3429" t="s">
        <v>2937</v>
      </c>
      <c r="J6" s="3430"/>
      <c r="K6" s="514" t="s">
        <v>527</v>
      </c>
      <c r="L6" s="2133"/>
      <c r="M6" s="2134"/>
      <c r="N6" s="2134"/>
      <c r="O6" s="2134"/>
      <c r="P6" s="3426"/>
      <c r="Q6" s="3427"/>
      <c r="R6" s="3410"/>
      <c r="S6" s="3411"/>
      <c r="T6" s="3412"/>
      <c r="U6" s="3413"/>
      <c r="V6" s="3428"/>
      <c r="W6" s="3428"/>
      <c r="X6" s="1566"/>
      <c r="Y6" s="3412"/>
      <c r="Z6" s="3413"/>
      <c r="AA6" s="3405"/>
      <c r="AB6" s="3428"/>
      <c r="AC6" s="3405"/>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06" t="s">
        <v>529</v>
      </c>
      <c r="Q7" s="3415"/>
      <c r="R7" s="1567" t="s">
        <v>8</v>
      </c>
      <c r="S7" s="1568">
        <f t="shared" ref="S7:S15" si="0">F7</f>
        <v>0</v>
      </c>
      <c r="T7" s="1567" t="s">
        <v>8</v>
      </c>
      <c r="U7" s="1568">
        <f t="shared" ref="U7:U15" si="1">H7</f>
        <v>0</v>
      </c>
      <c r="V7" s="1567" t="s">
        <v>8</v>
      </c>
      <c r="W7" s="1568">
        <f t="shared" ref="W7:W15" si="2">J7</f>
        <v>0</v>
      </c>
      <c r="X7" s="1569"/>
      <c r="Y7" s="3406" t="s">
        <v>529</v>
      </c>
      <c r="Z7" s="3407"/>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06" t="s">
        <v>532</v>
      </c>
      <c r="Q8" s="3407"/>
      <c r="R8" s="1567" t="s">
        <v>8</v>
      </c>
      <c r="S8" s="1568">
        <f t="shared" si="0"/>
        <v>0</v>
      </c>
      <c r="T8" s="1567" t="s">
        <v>8</v>
      </c>
      <c r="U8" s="1568">
        <f t="shared" si="1"/>
        <v>0</v>
      </c>
      <c r="V8" s="1567" t="s">
        <v>8</v>
      </c>
      <c r="W8" s="1568">
        <f t="shared" si="2"/>
        <v>0</v>
      </c>
      <c r="X8" s="1569"/>
      <c r="Y8" s="3406" t="s">
        <v>532</v>
      </c>
      <c r="Z8" s="3407"/>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4" t="s">
        <v>534</v>
      </c>
      <c r="Q9" s="1150" t="str">
        <f t="shared" ref="Q9:Q15" si="6">B9</f>
        <v>用途</v>
      </c>
      <c r="R9" s="1567" t="s">
        <v>8</v>
      </c>
      <c r="S9" s="1568">
        <f t="shared" si="0"/>
        <v>100</v>
      </c>
      <c r="T9" s="1567" t="s">
        <v>8</v>
      </c>
      <c r="U9" s="1568">
        <f t="shared" si="1"/>
        <v>100</v>
      </c>
      <c r="V9" s="1567" t="s">
        <v>8</v>
      </c>
      <c r="W9" s="1568">
        <f t="shared" si="2"/>
        <v>100</v>
      </c>
      <c r="X9" s="1569"/>
      <c r="Y9" s="337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7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16" t="s">
        <v>539</v>
      </c>
      <c r="Q15" s="1571" t="str">
        <f t="shared" si="6"/>
        <v>商业繁华度</v>
      </c>
      <c r="R15" s="1572" t="s">
        <v>8</v>
      </c>
      <c r="S15" s="1573">
        <f t="shared" si="0"/>
        <v>100</v>
      </c>
      <c r="T15" s="1572" t="s">
        <v>8</v>
      </c>
      <c r="U15" s="1573">
        <f t="shared" si="1"/>
        <v>100</v>
      </c>
      <c r="V15" s="1572" t="s">
        <v>8</v>
      </c>
      <c r="W15" s="1573">
        <f t="shared" si="2"/>
        <v>100</v>
      </c>
      <c r="X15" s="1566"/>
      <c r="Y15" s="3416"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7"/>
      <c r="Q16" s="1571"/>
      <c r="R16" s="1572"/>
      <c r="S16" s="1573"/>
      <c r="T16" s="1572"/>
      <c r="U16" s="1573"/>
      <c r="V16" s="1572"/>
      <c r="W16" s="1573"/>
      <c r="X16" s="1566"/>
      <c r="Y16" s="3417"/>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17"/>
      <c r="Q17" s="1571" t="str">
        <f>B17</f>
        <v>交通便捷度</v>
      </c>
      <c r="R17" s="1572" t="s">
        <v>8</v>
      </c>
      <c r="S17" s="1573">
        <f>F17</f>
        <v>100</v>
      </c>
      <c r="T17" s="1572" t="s">
        <v>8</v>
      </c>
      <c r="U17" s="1573">
        <f>H17</f>
        <v>100</v>
      </c>
      <c r="V17" s="1572" t="s">
        <v>8</v>
      </c>
      <c r="W17" s="1573">
        <f>J17</f>
        <v>100</v>
      </c>
      <c r="X17" s="1566"/>
      <c r="Y17" s="3417"/>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7"/>
      <c r="Q18" s="1571"/>
      <c r="R18" s="1572"/>
      <c r="S18" s="1573"/>
      <c r="T18" s="1572"/>
      <c r="U18" s="1573"/>
      <c r="V18" s="1572"/>
      <c r="W18" s="1573"/>
      <c r="X18" s="1566"/>
      <c r="Y18" s="3417"/>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17"/>
      <c r="Q19" s="1571" t="str">
        <f>B19</f>
        <v>公共配套设施</v>
      </c>
      <c r="R19" s="1572" t="s">
        <v>8</v>
      </c>
      <c r="S19" s="1573">
        <f>F19</f>
        <v>100</v>
      </c>
      <c r="T19" s="1572" t="s">
        <v>8</v>
      </c>
      <c r="U19" s="1573">
        <f>H19</f>
        <v>100</v>
      </c>
      <c r="V19" s="1572" t="s">
        <v>8</v>
      </c>
      <c r="W19" s="1573">
        <f>J19</f>
        <v>100</v>
      </c>
      <c r="X19" s="1566"/>
      <c r="Y19" s="3417"/>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17"/>
      <c r="Q20" s="1571"/>
      <c r="R20" s="1572"/>
      <c r="S20" s="1573"/>
      <c r="T20" s="1572"/>
      <c r="U20" s="1573"/>
      <c r="V20" s="1572"/>
      <c r="W20" s="1573"/>
      <c r="X20" s="1566"/>
      <c r="Y20" s="3417"/>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17"/>
      <c r="Q21" s="2579" t="str">
        <f>B21</f>
        <v>基础设施水平</v>
      </c>
      <c r="R21" s="1572" t="s">
        <v>8</v>
      </c>
      <c r="S21" s="1573">
        <f>F21</f>
        <v>100</v>
      </c>
      <c r="T21" s="1572" t="s">
        <v>8</v>
      </c>
      <c r="U21" s="1573">
        <f>H21</f>
        <v>100</v>
      </c>
      <c r="V21" s="1572" t="s">
        <v>8</v>
      </c>
      <c r="W21" s="1573">
        <f>J21</f>
        <v>100</v>
      </c>
      <c r="X21" s="2581"/>
      <c r="Y21" s="3417"/>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17"/>
      <c r="Q22" s="2579"/>
      <c r="R22" s="1572"/>
      <c r="S22" s="1573"/>
      <c r="T22" s="1572"/>
      <c r="U22" s="1573"/>
      <c r="V22" s="1572"/>
      <c r="W22" s="1573"/>
      <c r="X22" s="2581"/>
      <c r="Y22" s="3417"/>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17"/>
      <c r="Q23" s="1571" t="str">
        <f>B23</f>
        <v>自然及人文环境</v>
      </c>
      <c r="R23" s="1572" t="s">
        <v>8</v>
      </c>
      <c r="S23" s="1573">
        <f>F23</f>
        <v>100</v>
      </c>
      <c r="T23" s="1572" t="s">
        <v>8</v>
      </c>
      <c r="U23" s="1573">
        <f>H23</f>
        <v>100</v>
      </c>
      <c r="V23" s="1572" t="s">
        <v>8</v>
      </c>
      <c r="W23" s="1573">
        <f>J23</f>
        <v>100</v>
      </c>
      <c r="X23" s="1566"/>
      <c r="Y23" s="3417"/>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17"/>
      <c r="Q24" s="1571"/>
      <c r="R24" s="1572"/>
      <c r="S24" s="1573"/>
      <c r="T24" s="1572"/>
      <c r="U24" s="1573"/>
      <c r="V24" s="1572"/>
      <c r="W24" s="1573"/>
      <c r="X24" s="1566"/>
      <c r="Y24" s="3417"/>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17"/>
      <c r="Q25" s="1571" t="str">
        <f t="shared" ref="Q25:Q46" si="11">B25</f>
        <v>临街状况</v>
      </c>
      <c r="R25" s="1572" t="s">
        <v>8</v>
      </c>
      <c r="S25" s="1573">
        <f>F25</f>
        <v>100</v>
      </c>
      <c r="T25" s="1572" t="s">
        <v>8</v>
      </c>
      <c r="U25" s="1573">
        <f>H25</f>
        <v>100</v>
      </c>
      <c r="V25" s="1572" t="s">
        <v>8</v>
      </c>
      <c r="W25" s="1573">
        <f>J25</f>
        <v>100</v>
      </c>
      <c r="X25" s="1566"/>
      <c r="Y25" s="3417"/>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17"/>
      <c r="Q26" s="1571" t="str">
        <f t="shared" si="11"/>
        <v>平面位置/可视性</v>
      </c>
      <c r="R26" s="1572" t="s">
        <v>8</v>
      </c>
      <c r="S26" s="1573">
        <f>F26</f>
        <v>100</v>
      </c>
      <c r="T26" s="1572" t="s">
        <v>8</v>
      </c>
      <c r="U26" s="1573">
        <f>H26</f>
        <v>100</v>
      </c>
      <c r="V26" s="1572" t="s">
        <v>8</v>
      </c>
      <c r="W26" s="1573">
        <f>J26</f>
        <v>100</v>
      </c>
      <c r="X26" s="1566"/>
      <c r="Y26" s="3417"/>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17"/>
      <c r="Q27" s="1150" t="str">
        <f t="shared" si="11"/>
        <v>人流量</v>
      </c>
      <c r="R27" s="1567" t="s">
        <v>8</v>
      </c>
      <c r="S27" s="1568">
        <f>F27</f>
        <v>100</v>
      </c>
      <c r="T27" s="1567" t="s">
        <v>8</v>
      </c>
      <c r="U27" s="1568">
        <f>H27</f>
        <v>100</v>
      </c>
      <c r="V27" s="1567" t="s">
        <v>8</v>
      </c>
      <c r="W27" s="1568">
        <f>J27</f>
        <v>100</v>
      </c>
      <c r="X27" s="1569"/>
      <c r="Y27" s="3417"/>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17"/>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7"/>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17"/>
      <c r="Q29" s="1571">
        <f t="shared" si="11"/>
        <v>111</v>
      </c>
      <c r="R29" s="1572" t="s">
        <v>8</v>
      </c>
      <c r="S29" s="1573">
        <f t="shared" si="12"/>
        <v>100</v>
      </c>
      <c r="T29" s="1572" t="s">
        <v>8</v>
      </c>
      <c r="U29" s="1573">
        <f t="shared" si="13"/>
        <v>100</v>
      </c>
      <c r="V29" s="1572" t="s">
        <v>8</v>
      </c>
      <c r="W29" s="1573">
        <f t="shared" si="14"/>
        <v>100</v>
      </c>
      <c r="X29" s="1566"/>
      <c r="Y29" s="3417"/>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17"/>
      <c r="Q30" s="1571">
        <f t="shared" si="11"/>
        <v>111</v>
      </c>
      <c r="R30" s="1572" t="s">
        <v>8</v>
      </c>
      <c r="S30" s="1573">
        <f t="shared" si="12"/>
        <v>100</v>
      </c>
      <c r="T30" s="1572" t="s">
        <v>8</v>
      </c>
      <c r="U30" s="1573">
        <f t="shared" si="13"/>
        <v>100</v>
      </c>
      <c r="V30" s="1572" t="s">
        <v>8</v>
      </c>
      <c r="W30" s="1573">
        <f t="shared" si="14"/>
        <v>100</v>
      </c>
      <c r="X30" s="1566"/>
      <c r="Y30" s="3417"/>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17"/>
      <c r="Q31" s="1571">
        <f t="shared" si="11"/>
        <v>111</v>
      </c>
      <c r="R31" s="1572" t="s">
        <v>8</v>
      </c>
      <c r="S31" s="1573">
        <f t="shared" si="12"/>
        <v>100</v>
      </c>
      <c r="T31" s="1572" t="s">
        <v>8</v>
      </c>
      <c r="U31" s="1573">
        <f t="shared" si="13"/>
        <v>100</v>
      </c>
      <c r="V31" s="1572" t="s">
        <v>8</v>
      </c>
      <c r="W31" s="1573">
        <f t="shared" si="14"/>
        <v>100</v>
      </c>
      <c r="X31" s="1566"/>
      <c r="Y31" s="3417"/>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18" t="s">
        <v>549</v>
      </c>
      <c r="Q32" s="1571" t="str">
        <f t="shared" si="11"/>
        <v>商业类型</v>
      </c>
      <c r="R32" s="1572" t="s">
        <v>8</v>
      </c>
      <c r="S32" s="1573">
        <f t="shared" si="12"/>
        <v>100</v>
      </c>
      <c r="T32" s="1572" t="s">
        <v>8</v>
      </c>
      <c r="U32" s="1573">
        <f t="shared" si="13"/>
        <v>100</v>
      </c>
      <c r="V32" s="1572" t="s">
        <v>8</v>
      </c>
      <c r="W32" s="1573">
        <f t="shared" si="14"/>
        <v>100</v>
      </c>
      <c r="X32" s="1566"/>
      <c r="Y32" s="3419"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19"/>
      <c r="Q33" s="1604" t="str">
        <f t="shared" si="11"/>
        <v>项目建筑规模</v>
      </c>
      <c r="R33" s="1576" t="s">
        <v>8</v>
      </c>
      <c r="S33" s="1577" t="e">
        <f t="shared" si="12"/>
        <v>#N/A</v>
      </c>
      <c r="T33" s="1576" t="s">
        <v>8</v>
      </c>
      <c r="U33" s="1577" t="e">
        <f t="shared" si="13"/>
        <v>#N/A</v>
      </c>
      <c r="V33" s="1576" t="s">
        <v>8</v>
      </c>
      <c r="W33" s="1577" t="e">
        <f t="shared" si="14"/>
        <v>#N/A</v>
      </c>
      <c r="X33" s="1578"/>
      <c r="Y33" s="3419"/>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19"/>
      <c r="Q34" s="1571" t="str">
        <f t="shared" si="11"/>
        <v>建筑结构</v>
      </c>
      <c r="R34" s="1572" t="s">
        <v>8</v>
      </c>
      <c r="S34" s="1573">
        <f t="shared" si="12"/>
        <v>100</v>
      </c>
      <c r="T34" s="1572" t="s">
        <v>8</v>
      </c>
      <c r="U34" s="1573">
        <f t="shared" si="13"/>
        <v>100</v>
      </c>
      <c r="V34" s="1572" t="s">
        <v>8</v>
      </c>
      <c r="W34" s="1573">
        <f t="shared" si="14"/>
        <v>100</v>
      </c>
      <c r="X34" s="1566"/>
      <c r="Y34" s="3419"/>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19"/>
      <c r="Q35" s="1571" t="str">
        <f t="shared" si="11"/>
        <v>公共部分装修</v>
      </c>
      <c r="R35" s="1572" t="s">
        <v>8</v>
      </c>
      <c r="S35" s="1573">
        <f t="shared" si="12"/>
        <v>100</v>
      </c>
      <c r="T35" s="1572" t="s">
        <v>8</v>
      </c>
      <c r="U35" s="1573">
        <f t="shared" si="13"/>
        <v>100</v>
      </c>
      <c r="V35" s="1572" t="s">
        <v>8</v>
      </c>
      <c r="W35" s="1573">
        <f t="shared" si="14"/>
        <v>100</v>
      </c>
      <c r="X35" s="1566"/>
      <c r="Y35" s="3419"/>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19"/>
      <c r="Q36" s="1571" t="str">
        <f t="shared" si="11"/>
        <v>成新度</v>
      </c>
      <c r="R36" s="1572" t="s">
        <v>8</v>
      </c>
      <c r="S36" s="1573" t="e">
        <f t="shared" si="12"/>
        <v>#N/A</v>
      </c>
      <c r="T36" s="1572" t="s">
        <v>8</v>
      </c>
      <c r="U36" s="1573" t="e">
        <f t="shared" si="13"/>
        <v>#N/A</v>
      </c>
      <c r="V36" s="1572" t="s">
        <v>8</v>
      </c>
      <c r="W36" s="1573" t="e">
        <f t="shared" si="14"/>
        <v>#N/A</v>
      </c>
      <c r="X36" s="1566"/>
      <c r="Y36" s="3419"/>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19"/>
      <c r="Q37" s="1150" t="str">
        <f t="shared" si="11"/>
        <v>市政基础设施</v>
      </c>
      <c r="R37" s="1567" t="s">
        <v>8</v>
      </c>
      <c r="S37" s="1568">
        <f t="shared" si="12"/>
        <v>100</v>
      </c>
      <c r="T37" s="1567" t="s">
        <v>8</v>
      </c>
      <c r="U37" s="1568">
        <f t="shared" si="13"/>
        <v>100</v>
      </c>
      <c r="V37" s="1567" t="s">
        <v>8</v>
      </c>
      <c r="W37" s="1568">
        <f t="shared" si="14"/>
        <v>100</v>
      </c>
      <c r="X37" s="1569"/>
      <c r="Y37" s="3419"/>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19" t="s">
        <v>765</v>
      </c>
      <c r="Q38" s="1571" t="str">
        <f t="shared" si="11"/>
        <v>业态</v>
      </c>
      <c r="R38" s="1572" t="s">
        <v>8</v>
      </c>
      <c r="S38" s="1573">
        <f t="shared" si="12"/>
        <v>100</v>
      </c>
      <c r="T38" s="1572" t="s">
        <v>8</v>
      </c>
      <c r="U38" s="1573">
        <f t="shared" si="13"/>
        <v>100</v>
      </c>
      <c r="V38" s="1572" t="s">
        <v>8</v>
      </c>
      <c r="W38" s="1573">
        <f t="shared" si="14"/>
        <v>100</v>
      </c>
      <c r="X38" s="1566"/>
      <c r="Y38" s="3419"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19"/>
      <c r="Q39" s="1571" t="str">
        <f t="shared" si="11"/>
        <v>层高</v>
      </c>
      <c r="R39" s="1572" t="s">
        <v>8</v>
      </c>
      <c r="S39" s="1573">
        <f t="shared" si="12"/>
        <v>100</v>
      </c>
      <c r="T39" s="1572" t="s">
        <v>8</v>
      </c>
      <c r="U39" s="1573">
        <f t="shared" si="13"/>
        <v>100</v>
      </c>
      <c r="V39" s="1572" t="s">
        <v>8</v>
      </c>
      <c r="W39" s="1573">
        <f t="shared" si="14"/>
        <v>100</v>
      </c>
      <c r="X39" s="1566"/>
      <c r="Y39" s="3419"/>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19"/>
      <c r="Q40" s="1571" t="str">
        <f t="shared" si="11"/>
        <v>单套建筑面积</v>
      </c>
      <c r="R40" s="1572" t="s">
        <v>8</v>
      </c>
      <c r="S40" s="1573">
        <f t="shared" si="12"/>
        <v>100</v>
      </c>
      <c r="T40" s="1572" t="s">
        <v>8</v>
      </c>
      <c r="U40" s="1573">
        <f t="shared" si="13"/>
        <v>100</v>
      </c>
      <c r="V40" s="1572" t="s">
        <v>8</v>
      </c>
      <c r="W40" s="1573">
        <f t="shared" si="14"/>
        <v>100</v>
      </c>
      <c r="X40" s="1566"/>
      <c r="Y40" s="3419"/>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19"/>
      <c r="Q41" s="1604" t="str">
        <f t="shared" si="11"/>
        <v>进深比</v>
      </c>
      <c r="R41" s="1576" t="s">
        <v>8</v>
      </c>
      <c r="S41" s="1577">
        <f t="shared" si="12"/>
        <v>100</v>
      </c>
      <c r="T41" s="1576" t="s">
        <v>8</v>
      </c>
      <c r="U41" s="1577">
        <f t="shared" si="13"/>
        <v>100</v>
      </c>
      <c r="V41" s="1576" t="s">
        <v>8</v>
      </c>
      <c r="W41" s="1577">
        <f t="shared" si="14"/>
        <v>100</v>
      </c>
      <c r="X41" s="1578"/>
      <c r="Y41" s="3419"/>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19"/>
      <c r="Q42" s="1571" t="str">
        <f t="shared" si="11"/>
        <v>内部装修</v>
      </c>
      <c r="R42" s="1572" t="s">
        <v>8</v>
      </c>
      <c r="S42" s="1573">
        <f t="shared" si="12"/>
        <v>100</v>
      </c>
      <c r="T42" s="1572" t="s">
        <v>8</v>
      </c>
      <c r="U42" s="1573">
        <f t="shared" si="13"/>
        <v>100</v>
      </c>
      <c r="V42" s="1572" t="s">
        <v>8</v>
      </c>
      <c r="W42" s="1573">
        <f t="shared" si="14"/>
        <v>100</v>
      </c>
      <c r="X42" s="1566"/>
      <c r="Y42" s="3419"/>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19"/>
      <c r="Q43" s="1571" t="str">
        <f t="shared" si="11"/>
        <v>内部装修维护情况</v>
      </c>
      <c r="R43" s="1572" t="s">
        <v>8</v>
      </c>
      <c r="S43" s="1573">
        <f t="shared" si="12"/>
        <v>100</v>
      </c>
      <c r="T43" s="1572" t="s">
        <v>8</v>
      </c>
      <c r="U43" s="1573">
        <f t="shared" si="13"/>
        <v>100</v>
      </c>
      <c r="V43" s="1572" t="s">
        <v>8</v>
      </c>
      <c r="W43" s="1573">
        <f t="shared" si="14"/>
        <v>100</v>
      </c>
      <c r="X43" s="1566"/>
      <c r="Y43" s="3419"/>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19"/>
      <c r="Q44" s="1150">
        <f t="shared" si="11"/>
        <v>111</v>
      </c>
      <c r="R44" s="1567" t="s">
        <v>8</v>
      </c>
      <c r="S44" s="1568">
        <f t="shared" si="12"/>
        <v>100</v>
      </c>
      <c r="T44" s="1567" t="s">
        <v>8</v>
      </c>
      <c r="U44" s="1568">
        <f t="shared" si="13"/>
        <v>100</v>
      </c>
      <c r="V44" s="1567" t="s">
        <v>8</v>
      </c>
      <c r="W44" s="1568">
        <f t="shared" si="14"/>
        <v>100</v>
      </c>
      <c r="X44" s="1569"/>
      <c r="Y44" s="3419"/>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19"/>
      <c r="Q45" s="1571">
        <f t="shared" si="11"/>
        <v>111</v>
      </c>
      <c r="R45" s="1572" t="s">
        <v>8</v>
      </c>
      <c r="S45" s="1573">
        <f t="shared" si="12"/>
        <v>100</v>
      </c>
      <c r="T45" s="1572" t="s">
        <v>8</v>
      </c>
      <c r="U45" s="1573">
        <f t="shared" si="13"/>
        <v>100</v>
      </c>
      <c r="V45" s="1572" t="s">
        <v>8</v>
      </c>
      <c r="W45" s="1573">
        <f t="shared" si="14"/>
        <v>100</v>
      </c>
      <c r="X45" s="1566"/>
      <c r="Y45" s="3419"/>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17"/>
      <c r="Q46" s="1571">
        <f t="shared" si="11"/>
        <v>111</v>
      </c>
      <c r="R46" s="1572" t="s">
        <v>8</v>
      </c>
      <c r="S46" s="1573">
        <f t="shared" si="12"/>
        <v>100</v>
      </c>
      <c r="T46" s="1572" t="s">
        <v>8</v>
      </c>
      <c r="U46" s="1573">
        <f t="shared" si="13"/>
        <v>100</v>
      </c>
      <c r="V46" s="1572" t="s">
        <v>8</v>
      </c>
      <c r="W46" s="1573">
        <f t="shared" si="14"/>
        <v>100</v>
      </c>
      <c r="X46" s="1566"/>
      <c r="Y46" s="3517"/>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14" t="str">
        <f>A47</f>
        <v>成交单价（元/平方米）</v>
      </c>
      <c r="Q47" s="3414"/>
      <c r="R47" s="3516">
        <f>E47</f>
        <v>0</v>
      </c>
      <c r="S47" s="3516"/>
      <c r="T47" s="3516">
        <f>G47</f>
        <v>0</v>
      </c>
      <c r="U47" s="3516"/>
      <c r="V47" s="3516">
        <f>I47</f>
        <v>0</v>
      </c>
      <c r="W47" s="3516"/>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14" t="str">
        <f>A48</f>
        <v>比较价格（元/平方米）</v>
      </c>
      <c r="Q48" s="3414"/>
      <c r="R48" s="3516" t="e">
        <f>IF(F1="售价",ROUND(PRODUCT(R47,AA7:AA46),0),ROUND(PRODUCT(R47,AA7:AA46),1))</f>
        <v>#DIV/0!</v>
      </c>
      <c r="S48" s="3516"/>
      <c r="T48" s="3516" t="e">
        <f>IF(F1="售价",ROUND(PRODUCT(T47,AB7:AB46),0),ROUND(PRODUCT(T47,AB7:AB46),1))</f>
        <v>#DIV/0!</v>
      </c>
      <c r="U48" s="3516"/>
      <c r="V48" s="3516" t="e">
        <f>IF(F1="售价",ROUND(PRODUCT(V47,AC7:AC46),0),ROUND(PRODUCT(V47,AC7:AC46),1))</f>
        <v>#DIV/0!</v>
      </c>
      <c r="W48" s="3516"/>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35" t="str">
        <f>A49</f>
        <v>估价对象XX用房的比较价格（楼面单价，元/平方米）</v>
      </c>
      <c r="Q49" s="3436"/>
      <c r="R49" s="3515" t="e">
        <f>IF(F1="售价",ROUND(AVERAGE(R48:V48),0),ROUND(AVERAGE(R48:V48),1))</f>
        <v>#DIV/0!</v>
      </c>
      <c r="S49" s="3515"/>
      <c r="T49" s="3515"/>
      <c r="U49" s="3515"/>
      <c r="V49" s="3515"/>
      <c r="W49" s="351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20" t="s">
        <v>521</v>
      </c>
      <c r="D4" s="3421"/>
      <c r="E4" s="3444" t="s">
        <v>522</v>
      </c>
      <c r="F4" s="3445"/>
      <c r="G4" s="3420" t="s">
        <v>523</v>
      </c>
      <c r="H4" s="3421"/>
      <c r="I4" s="3420" t="s">
        <v>524</v>
      </c>
      <c r="J4" s="3421"/>
      <c r="K4" s="514" t="s">
        <v>525</v>
      </c>
      <c r="L4" s="2133"/>
      <c r="M4" s="2134"/>
      <c r="N4" s="2134"/>
      <c r="O4" s="2134"/>
      <c r="P4" s="3518" t="s">
        <v>526</v>
      </c>
      <c r="Q4" s="3423"/>
      <c r="R4" s="3408" t="s">
        <v>522</v>
      </c>
      <c r="S4" s="3409"/>
      <c r="T4" s="3408" t="s">
        <v>523</v>
      </c>
      <c r="U4" s="3409"/>
      <c r="V4" s="3428" t="s">
        <v>524</v>
      </c>
      <c r="W4" s="3428"/>
      <c r="X4" s="1566"/>
      <c r="Y4" s="3408" t="s">
        <v>526</v>
      </c>
      <c r="Z4" s="3409"/>
      <c r="AA4" s="3403" t="s">
        <v>522</v>
      </c>
      <c r="AB4" s="3403" t="s">
        <v>523</v>
      </c>
      <c r="AC4" s="3403" t="s">
        <v>524</v>
      </c>
    </row>
    <row r="5" spans="1:29" ht="15">
      <c r="A5" s="515"/>
      <c r="B5" s="516"/>
      <c r="C5" s="3448" t="s">
        <v>2933</v>
      </c>
      <c r="D5" s="3432"/>
      <c r="E5" s="3446" t="s">
        <v>2934</v>
      </c>
      <c r="F5" s="3447"/>
      <c r="G5" s="3448" t="s">
        <v>2935</v>
      </c>
      <c r="H5" s="3432"/>
      <c r="I5" s="3448" t="s">
        <v>2936</v>
      </c>
      <c r="J5" s="3432"/>
      <c r="K5" s="514"/>
      <c r="L5" s="2133"/>
      <c r="M5" s="2134"/>
      <c r="N5" s="2134"/>
      <c r="O5" s="2134"/>
      <c r="P5" s="3519"/>
      <c r="Q5" s="3425"/>
      <c r="R5" s="3410"/>
      <c r="S5" s="3411"/>
      <c r="T5" s="3410"/>
      <c r="U5" s="3411"/>
      <c r="V5" s="3428"/>
      <c r="W5" s="3428"/>
      <c r="X5" s="1566"/>
      <c r="Y5" s="3410"/>
      <c r="Z5" s="3411"/>
      <c r="AA5" s="3404"/>
      <c r="AB5" s="3404"/>
      <c r="AC5" s="3404"/>
    </row>
    <row r="6" spans="1:29" ht="15.75" thickBot="1">
      <c r="A6" s="517"/>
      <c r="B6" s="518"/>
      <c r="C6" s="3429" t="s">
        <v>2937</v>
      </c>
      <c r="D6" s="3430"/>
      <c r="E6" s="3449" t="s">
        <v>2937</v>
      </c>
      <c r="F6" s="3450"/>
      <c r="G6" s="3429" t="s">
        <v>2937</v>
      </c>
      <c r="H6" s="3430"/>
      <c r="I6" s="3429" t="s">
        <v>2937</v>
      </c>
      <c r="J6" s="3430"/>
      <c r="K6" s="514" t="s">
        <v>527</v>
      </c>
      <c r="L6" s="2133"/>
      <c r="M6" s="2134"/>
      <c r="N6" s="2134"/>
      <c r="O6" s="2134"/>
      <c r="P6" s="3520"/>
      <c r="Q6" s="3427"/>
      <c r="R6" s="3410"/>
      <c r="S6" s="3411"/>
      <c r="T6" s="3412"/>
      <c r="U6" s="3413"/>
      <c r="V6" s="3428"/>
      <c r="W6" s="3428"/>
      <c r="X6" s="1566"/>
      <c r="Y6" s="3412"/>
      <c r="Z6" s="3413"/>
      <c r="AA6" s="3405"/>
      <c r="AB6" s="3405"/>
      <c r="AC6" s="3405"/>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15" t="s">
        <v>529</v>
      </c>
      <c r="Q7" s="3415"/>
      <c r="R7" s="1567" t="s">
        <v>8</v>
      </c>
      <c r="S7" s="1568">
        <f t="shared" ref="S7:S15" si="0">F7</f>
        <v>0</v>
      </c>
      <c r="T7" s="1567" t="s">
        <v>8</v>
      </c>
      <c r="U7" s="1568">
        <f t="shared" ref="U7:U15" si="1">H7</f>
        <v>0</v>
      </c>
      <c r="V7" s="1567" t="s">
        <v>8</v>
      </c>
      <c r="W7" s="1568">
        <f t="shared" ref="W7:W15" si="2">J7</f>
        <v>0</v>
      </c>
      <c r="X7" s="1569"/>
      <c r="Y7" s="3406" t="s">
        <v>529</v>
      </c>
      <c r="Z7" s="3407"/>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15" t="s">
        <v>532</v>
      </c>
      <c r="Q8" s="3407"/>
      <c r="R8" s="1567" t="s">
        <v>8</v>
      </c>
      <c r="S8" s="1568">
        <f t="shared" si="0"/>
        <v>0</v>
      </c>
      <c r="T8" s="1567" t="s">
        <v>8</v>
      </c>
      <c r="U8" s="1568">
        <f t="shared" si="1"/>
        <v>0</v>
      </c>
      <c r="V8" s="1567" t="s">
        <v>8</v>
      </c>
      <c r="W8" s="1568">
        <f t="shared" si="2"/>
        <v>0</v>
      </c>
      <c r="X8" s="1569"/>
      <c r="Y8" s="3406" t="s">
        <v>532</v>
      </c>
      <c r="Z8" s="3407"/>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4" t="s">
        <v>534</v>
      </c>
      <c r="Q9" s="1150" t="str">
        <f t="shared" ref="Q9:Q15" si="6">B9</f>
        <v>用途</v>
      </c>
      <c r="R9" s="1567" t="s">
        <v>8</v>
      </c>
      <c r="S9" s="1568">
        <f t="shared" si="0"/>
        <v>100</v>
      </c>
      <c r="T9" s="1567" t="s">
        <v>8</v>
      </c>
      <c r="U9" s="1568">
        <f t="shared" si="1"/>
        <v>100</v>
      </c>
      <c r="V9" s="1567" t="s">
        <v>8</v>
      </c>
      <c r="W9" s="1568">
        <f t="shared" si="2"/>
        <v>100</v>
      </c>
      <c r="X9" s="1569"/>
      <c r="Y9" s="337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4"/>
      <c r="Q11" s="1150" t="str">
        <f t="shared" si="6"/>
        <v>容积率</v>
      </c>
      <c r="R11" s="1567" t="s">
        <v>8</v>
      </c>
      <c r="S11" s="1568" t="e">
        <f t="shared" si="0"/>
        <v>#N/A</v>
      </c>
      <c r="T11" s="1567" t="s">
        <v>8</v>
      </c>
      <c r="U11" s="1568" t="e">
        <f t="shared" si="1"/>
        <v>#N/A</v>
      </c>
      <c r="V11" s="1567" t="s">
        <v>8</v>
      </c>
      <c r="W11" s="1568" t="e">
        <f t="shared" si="2"/>
        <v>#N/A</v>
      </c>
      <c r="X11" s="1569"/>
      <c r="Y11" s="337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4"/>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4"/>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4"/>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16" t="s">
        <v>539</v>
      </c>
      <c r="Q15" s="1571" t="str">
        <f t="shared" si="6"/>
        <v>办公集聚程度</v>
      </c>
      <c r="R15" s="1572" t="s">
        <v>8</v>
      </c>
      <c r="S15" s="1573">
        <f t="shared" si="0"/>
        <v>100</v>
      </c>
      <c r="T15" s="1572" t="s">
        <v>8</v>
      </c>
      <c r="U15" s="1573">
        <f t="shared" si="1"/>
        <v>100</v>
      </c>
      <c r="V15" s="1572" t="s">
        <v>8</v>
      </c>
      <c r="W15" s="1573">
        <f t="shared" si="2"/>
        <v>100</v>
      </c>
      <c r="X15" s="1566"/>
      <c r="Y15" s="3416"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17"/>
      <c r="Q16" s="1571"/>
      <c r="R16" s="1572"/>
      <c r="S16" s="1573"/>
      <c r="T16" s="1572"/>
      <c r="U16" s="1573"/>
      <c r="V16" s="1572"/>
      <c r="W16" s="1573"/>
      <c r="X16" s="1566"/>
      <c r="Y16" s="3417"/>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17"/>
      <c r="Q17" s="1571" t="str">
        <f>B17</f>
        <v>交通便捷度</v>
      </c>
      <c r="R17" s="1572" t="s">
        <v>8</v>
      </c>
      <c r="S17" s="1573">
        <f>F17</f>
        <v>100</v>
      </c>
      <c r="T17" s="1572" t="s">
        <v>8</v>
      </c>
      <c r="U17" s="1573">
        <f>H17</f>
        <v>100</v>
      </c>
      <c r="V17" s="1572" t="s">
        <v>8</v>
      </c>
      <c r="W17" s="1573">
        <f>J17</f>
        <v>100</v>
      </c>
      <c r="X17" s="1566"/>
      <c r="Y17" s="3417"/>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17"/>
      <c r="Q18" s="1571"/>
      <c r="R18" s="1572"/>
      <c r="S18" s="1573"/>
      <c r="T18" s="1572"/>
      <c r="U18" s="1573"/>
      <c r="V18" s="1572"/>
      <c r="W18" s="1573"/>
      <c r="X18" s="1566"/>
      <c r="Y18" s="3417"/>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17"/>
      <c r="Q19" s="1571" t="str">
        <f>B19</f>
        <v>公共配套设施</v>
      </c>
      <c r="R19" s="1572" t="s">
        <v>8</v>
      </c>
      <c r="S19" s="1573">
        <f>F19</f>
        <v>100</v>
      </c>
      <c r="T19" s="1572" t="s">
        <v>8</v>
      </c>
      <c r="U19" s="1573">
        <f>H19</f>
        <v>100</v>
      </c>
      <c r="V19" s="1572" t="s">
        <v>8</v>
      </c>
      <c r="W19" s="1573">
        <f>J19</f>
        <v>100</v>
      </c>
      <c r="X19" s="1566"/>
      <c r="Y19" s="3417"/>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17"/>
      <c r="Q20" s="1571"/>
      <c r="R20" s="1572"/>
      <c r="S20" s="1573"/>
      <c r="T20" s="1572"/>
      <c r="U20" s="1573"/>
      <c r="V20" s="1572"/>
      <c r="W20" s="1573"/>
      <c r="X20" s="1566"/>
      <c r="Y20" s="3417"/>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17"/>
      <c r="Q21" s="2579" t="str">
        <f>B21</f>
        <v>基础设施水平</v>
      </c>
      <c r="R21" s="1572" t="s">
        <v>8</v>
      </c>
      <c r="S21" s="1573">
        <f>F21</f>
        <v>100</v>
      </c>
      <c r="T21" s="1572" t="s">
        <v>8</v>
      </c>
      <c r="U21" s="1573">
        <f>H21</f>
        <v>100</v>
      </c>
      <c r="V21" s="1572" t="s">
        <v>8</v>
      </c>
      <c r="W21" s="1573">
        <f>J21</f>
        <v>100</v>
      </c>
      <c r="X21" s="2581"/>
      <c r="Y21" s="3417"/>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17"/>
      <c r="Q22" s="2579"/>
      <c r="R22" s="1572"/>
      <c r="S22" s="1573"/>
      <c r="T22" s="1572"/>
      <c r="U22" s="1573"/>
      <c r="V22" s="1572"/>
      <c r="W22" s="1573"/>
      <c r="X22" s="2581"/>
      <c r="Y22" s="3417"/>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17"/>
      <c r="Q23" s="1571" t="str">
        <f>B23</f>
        <v>环境质量</v>
      </c>
      <c r="R23" s="1572" t="s">
        <v>8</v>
      </c>
      <c r="S23" s="1573">
        <f>F23</f>
        <v>100</v>
      </c>
      <c r="T23" s="1572" t="s">
        <v>8</v>
      </c>
      <c r="U23" s="1573">
        <f>H23</f>
        <v>100</v>
      </c>
      <c r="V23" s="1572" t="s">
        <v>8</v>
      </c>
      <c r="W23" s="1573">
        <f>J23</f>
        <v>100</v>
      </c>
      <c r="X23" s="1566"/>
      <c r="Y23" s="3417"/>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17"/>
      <c r="Q24" s="1571"/>
      <c r="R24" s="1572"/>
      <c r="S24" s="1573"/>
      <c r="T24" s="1572"/>
      <c r="U24" s="1573"/>
      <c r="V24" s="1572"/>
      <c r="W24" s="1573"/>
      <c r="X24" s="1566"/>
      <c r="Y24" s="3417"/>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17"/>
      <c r="Q25" s="1571" t="str">
        <f>B25</f>
        <v>毗邻道路的类型与等级</v>
      </c>
      <c r="R25" s="1572" t="s">
        <v>8</v>
      </c>
      <c r="S25" s="1573">
        <f>F25</f>
        <v>100</v>
      </c>
      <c r="T25" s="1572" t="s">
        <v>8</v>
      </c>
      <c r="U25" s="1573">
        <f>H25</f>
        <v>100</v>
      </c>
      <c r="V25" s="1572" t="s">
        <v>8</v>
      </c>
      <c r="W25" s="1573">
        <f>J25</f>
        <v>100</v>
      </c>
      <c r="X25" s="1566"/>
      <c r="Y25" s="3417"/>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17"/>
      <c r="Q26" s="1571"/>
      <c r="R26" s="1572"/>
      <c r="S26" s="1573"/>
      <c r="T26" s="1572"/>
      <c r="U26" s="1573"/>
      <c r="V26" s="1572"/>
      <c r="W26" s="1573"/>
      <c r="X26" s="1566"/>
      <c r="Y26" s="3417"/>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17"/>
      <c r="Q27" s="1571" t="str">
        <f t="shared" ref="Q27:Q47" si="11">B27</f>
        <v>楼层</v>
      </c>
      <c r="R27" s="1572" t="s">
        <v>8</v>
      </c>
      <c r="S27" s="1573">
        <f>F27</f>
        <v>100</v>
      </c>
      <c r="T27" s="1572" t="s">
        <v>8</v>
      </c>
      <c r="U27" s="1573">
        <f>H27</f>
        <v>100</v>
      </c>
      <c r="V27" s="1572" t="s">
        <v>8</v>
      </c>
      <c r="W27" s="1573">
        <f>J27</f>
        <v>100</v>
      </c>
      <c r="X27" s="1566"/>
      <c r="Y27" s="3417"/>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17"/>
      <c r="Q28" s="1150" t="str">
        <f t="shared" si="11"/>
        <v>朝向</v>
      </c>
      <c r="R28" s="1567" t="s">
        <v>8</v>
      </c>
      <c r="S28" s="1568">
        <f>F28</f>
        <v>100</v>
      </c>
      <c r="T28" s="1567" t="s">
        <v>8</v>
      </c>
      <c r="U28" s="1568">
        <f>H28</f>
        <v>100</v>
      </c>
      <c r="V28" s="1567" t="s">
        <v>8</v>
      </c>
      <c r="W28" s="1568">
        <f>J28</f>
        <v>100</v>
      </c>
      <c r="X28" s="1569"/>
      <c r="Y28" s="3417"/>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17"/>
      <c r="Q29" s="1571">
        <f t="shared" si="11"/>
        <v>111</v>
      </c>
      <c r="R29" s="1572" t="s">
        <v>8</v>
      </c>
      <c r="S29" s="1573">
        <f t="shared" ref="S29:S47" si="12">F29</f>
        <v>100</v>
      </c>
      <c r="T29" s="1572" t="s">
        <v>8</v>
      </c>
      <c r="U29" s="1573">
        <f t="shared" ref="U29:U47" si="13">H29</f>
        <v>100</v>
      </c>
      <c r="V29" s="1572" t="s">
        <v>8</v>
      </c>
      <c r="W29" s="1573">
        <f t="shared" ref="W29:W47" si="14">J29</f>
        <v>100</v>
      </c>
      <c r="X29" s="1566"/>
      <c r="Y29" s="3417"/>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17"/>
      <c r="Q30" s="1571">
        <f t="shared" si="11"/>
        <v>111</v>
      </c>
      <c r="R30" s="1572" t="s">
        <v>8</v>
      </c>
      <c r="S30" s="1573">
        <f t="shared" si="12"/>
        <v>100</v>
      </c>
      <c r="T30" s="1572" t="s">
        <v>8</v>
      </c>
      <c r="U30" s="1573">
        <f t="shared" si="13"/>
        <v>100</v>
      </c>
      <c r="V30" s="1572" t="s">
        <v>8</v>
      </c>
      <c r="W30" s="1573">
        <f t="shared" si="14"/>
        <v>100</v>
      </c>
      <c r="X30" s="1566"/>
      <c r="Y30" s="3417"/>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17"/>
      <c r="Q31" s="1571">
        <f t="shared" si="11"/>
        <v>111</v>
      </c>
      <c r="R31" s="1572" t="s">
        <v>8</v>
      </c>
      <c r="S31" s="1573">
        <f t="shared" si="12"/>
        <v>100</v>
      </c>
      <c r="T31" s="1572" t="s">
        <v>8</v>
      </c>
      <c r="U31" s="1573">
        <f t="shared" si="13"/>
        <v>100</v>
      </c>
      <c r="V31" s="1572" t="s">
        <v>8</v>
      </c>
      <c r="W31" s="1573">
        <f t="shared" si="14"/>
        <v>100</v>
      </c>
      <c r="X31" s="1566"/>
      <c r="Y31" s="3417"/>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17"/>
      <c r="Q32" s="1571">
        <f t="shared" si="11"/>
        <v>111</v>
      </c>
      <c r="R32" s="1572" t="s">
        <v>8</v>
      </c>
      <c r="S32" s="1573">
        <f t="shared" si="12"/>
        <v>100</v>
      </c>
      <c r="T32" s="1572" t="s">
        <v>8</v>
      </c>
      <c r="U32" s="1573">
        <f t="shared" si="13"/>
        <v>100</v>
      </c>
      <c r="V32" s="1572" t="s">
        <v>8</v>
      </c>
      <c r="W32" s="1573">
        <f t="shared" si="14"/>
        <v>100</v>
      </c>
      <c r="X32" s="1566"/>
      <c r="Y32" s="3417"/>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18" t="s">
        <v>549</v>
      </c>
      <c r="Q33" s="1571" t="str">
        <f t="shared" si="11"/>
        <v>建筑类型</v>
      </c>
      <c r="R33" s="1572" t="s">
        <v>8</v>
      </c>
      <c r="S33" s="1573">
        <f t="shared" si="12"/>
        <v>100</v>
      </c>
      <c r="T33" s="1572" t="s">
        <v>8</v>
      </c>
      <c r="U33" s="1573">
        <f t="shared" si="13"/>
        <v>100</v>
      </c>
      <c r="V33" s="1572" t="s">
        <v>8</v>
      </c>
      <c r="W33" s="1573">
        <f t="shared" si="14"/>
        <v>100</v>
      </c>
      <c r="X33" s="1566"/>
      <c r="Y33" s="3419"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19"/>
      <c r="Q34" s="1604" t="str">
        <f t="shared" si="11"/>
        <v>项目建筑规模</v>
      </c>
      <c r="R34" s="1576" t="s">
        <v>8</v>
      </c>
      <c r="S34" s="1577" t="e">
        <f t="shared" si="12"/>
        <v>#N/A</v>
      </c>
      <c r="T34" s="1576" t="s">
        <v>8</v>
      </c>
      <c r="U34" s="1577" t="e">
        <f t="shared" si="13"/>
        <v>#N/A</v>
      </c>
      <c r="V34" s="1576" t="s">
        <v>8</v>
      </c>
      <c r="W34" s="1577" t="e">
        <f t="shared" si="14"/>
        <v>#N/A</v>
      </c>
      <c r="X34" s="1578"/>
      <c r="Y34" s="3419"/>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19"/>
      <c r="Q35" s="1571" t="str">
        <f t="shared" si="11"/>
        <v>建筑结构</v>
      </c>
      <c r="R35" s="1572" t="s">
        <v>8</v>
      </c>
      <c r="S35" s="1573">
        <f t="shared" si="12"/>
        <v>100</v>
      </c>
      <c r="T35" s="1572" t="s">
        <v>8</v>
      </c>
      <c r="U35" s="1573">
        <f t="shared" si="13"/>
        <v>100</v>
      </c>
      <c r="V35" s="1572" t="s">
        <v>8</v>
      </c>
      <c r="W35" s="1573">
        <f t="shared" si="14"/>
        <v>100</v>
      </c>
      <c r="X35" s="1566"/>
      <c r="Y35" s="3419"/>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19"/>
      <c r="Q36" s="1571" t="str">
        <f t="shared" si="11"/>
        <v>公共部分装修</v>
      </c>
      <c r="R36" s="1572" t="s">
        <v>8</v>
      </c>
      <c r="S36" s="1573">
        <f t="shared" si="12"/>
        <v>100</v>
      </c>
      <c r="T36" s="1572" t="s">
        <v>8</v>
      </c>
      <c r="U36" s="1573">
        <f t="shared" si="13"/>
        <v>100</v>
      </c>
      <c r="V36" s="1572" t="s">
        <v>8</v>
      </c>
      <c r="W36" s="1573">
        <f t="shared" si="14"/>
        <v>100</v>
      </c>
      <c r="X36" s="1566"/>
      <c r="Y36" s="3419"/>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19"/>
      <c r="Q37" s="1571" t="str">
        <f t="shared" si="11"/>
        <v>成新度</v>
      </c>
      <c r="R37" s="1572" t="s">
        <v>8</v>
      </c>
      <c r="S37" s="1573" t="e">
        <f t="shared" si="12"/>
        <v>#N/A</v>
      </c>
      <c r="T37" s="1572" t="s">
        <v>8</v>
      </c>
      <c r="U37" s="1573" t="e">
        <f t="shared" si="13"/>
        <v>#N/A</v>
      </c>
      <c r="V37" s="1572" t="s">
        <v>8</v>
      </c>
      <c r="W37" s="1573" t="e">
        <f t="shared" si="14"/>
        <v>#N/A</v>
      </c>
      <c r="X37" s="1566"/>
      <c r="Y37" s="3419"/>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19"/>
      <c r="Q38" s="1150" t="str">
        <f t="shared" si="11"/>
        <v>写字楼等级</v>
      </c>
      <c r="R38" s="1567" t="s">
        <v>8</v>
      </c>
      <c r="S38" s="1568">
        <f t="shared" si="12"/>
        <v>100</v>
      </c>
      <c r="T38" s="1567" t="s">
        <v>8</v>
      </c>
      <c r="U38" s="1568">
        <f t="shared" si="13"/>
        <v>100</v>
      </c>
      <c r="V38" s="1567" t="s">
        <v>8</v>
      </c>
      <c r="W38" s="1568">
        <f t="shared" si="14"/>
        <v>100</v>
      </c>
      <c r="X38" s="1569"/>
      <c r="Y38" s="3419"/>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19" t="s">
        <v>549</v>
      </c>
      <c r="Q39" s="1571" t="str">
        <f t="shared" si="11"/>
        <v>物业管理</v>
      </c>
      <c r="R39" s="1572" t="s">
        <v>8</v>
      </c>
      <c r="S39" s="1573">
        <f t="shared" si="12"/>
        <v>100</v>
      </c>
      <c r="T39" s="1572" t="s">
        <v>8</v>
      </c>
      <c r="U39" s="1573">
        <f t="shared" si="13"/>
        <v>100</v>
      </c>
      <c r="V39" s="1572" t="s">
        <v>8</v>
      </c>
      <c r="W39" s="1573">
        <f t="shared" si="14"/>
        <v>100</v>
      </c>
      <c r="X39" s="1566"/>
      <c r="Y39" s="3419"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19"/>
      <c r="Q40" s="1571" t="str">
        <f t="shared" si="11"/>
        <v>市政基础设施</v>
      </c>
      <c r="R40" s="1572" t="s">
        <v>8</v>
      </c>
      <c r="S40" s="1573">
        <f t="shared" si="12"/>
        <v>100</v>
      </c>
      <c r="T40" s="1572" t="s">
        <v>8</v>
      </c>
      <c r="U40" s="1573">
        <f t="shared" si="13"/>
        <v>100</v>
      </c>
      <c r="V40" s="1572" t="s">
        <v>8</v>
      </c>
      <c r="W40" s="1573">
        <f t="shared" si="14"/>
        <v>100</v>
      </c>
      <c r="X40" s="1566"/>
      <c r="Y40" s="3419"/>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19"/>
      <c r="Q41" s="1571" t="str">
        <f t="shared" si="11"/>
        <v>层高</v>
      </c>
      <c r="R41" s="1572" t="s">
        <v>8</v>
      </c>
      <c r="S41" s="1573">
        <f t="shared" si="12"/>
        <v>100</v>
      </c>
      <c r="T41" s="1572" t="s">
        <v>8</v>
      </c>
      <c r="U41" s="1573">
        <f t="shared" si="13"/>
        <v>100</v>
      </c>
      <c r="V41" s="1572" t="s">
        <v>8</v>
      </c>
      <c r="W41" s="1573">
        <f t="shared" si="14"/>
        <v>100</v>
      </c>
      <c r="X41" s="1566"/>
      <c r="Y41" s="3419"/>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19"/>
      <c r="Q42" s="1604" t="str">
        <f t="shared" si="11"/>
        <v>单套建筑面积</v>
      </c>
      <c r="R42" s="1576" t="s">
        <v>8</v>
      </c>
      <c r="S42" s="1577">
        <f t="shared" si="12"/>
        <v>100</v>
      </c>
      <c r="T42" s="1576" t="s">
        <v>8</v>
      </c>
      <c r="U42" s="1577">
        <f t="shared" si="13"/>
        <v>100</v>
      </c>
      <c r="V42" s="1576" t="s">
        <v>8</v>
      </c>
      <c r="W42" s="1577">
        <f t="shared" si="14"/>
        <v>100</v>
      </c>
      <c r="X42" s="1578"/>
      <c r="Y42" s="3419"/>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19"/>
      <c r="Q43" s="1571" t="str">
        <f t="shared" si="11"/>
        <v>内部装修</v>
      </c>
      <c r="R43" s="1572" t="s">
        <v>8</v>
      </c>
      <c r="S43" s="1573">
        <f t="shared" si="12"/>
        <v>100</v>
      </c>
      <c r="T43" s="1572" t="s">
        <v>8</v>
      </c>
      <c r="U43" s="1573">
        <f t="shared" si="13"/>
        <v>100</v>
      </c>
      <c r="V43" s="1572" t="s">
        <v>8</v>
      </c>
      <c r="W43" s="1573">
        <f t="shared" si="14"/>
        <v>100</v>
      </c>
      <c r="X43" s="1566"/>
      <c r="Y43" s="3419"/>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19"/>
      <c r="Q44" s="1571" t="str">
        <f t="shared" si="11"/>
        <v>内部装修维护情况</v>
      </c>
      <c r="R44" s="1572" t="s">
        <v>8</v>
      </c>
      <c r="S44" s="1573">
        <f t="shared" si="12"/>
        <v>100</v>
      </c>
      <c r="T44" s="1572" t="s">
        <v>8</v>
      </c>
      <c r="U44" s="1573">
        <f t="shared" si="13"/>
        <v>100</v>
      </c>
      <c r="V44" s="1572" t="s">
        <v>8</v>
      </c>
      <c r="W44" s="1573">
        <f t="shared" si="14"/>
        <v>100</v>
      </c>
      <c r="X44" s="1566"/>
      <c r="Y44" s="3419"/>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19"/>
      <c r="Q45" s="1150">
        <f t="shared" si="11"/>
        <v>111</v>
      </c>
      <c r="R45" s="1567" t="s">
        <v>8</v>
      </c>
      <c r="S45" s="1568">
        <f t="shared" si="12"/>
        <v>100</v>
      </c>
      <c r="T45" s="1567" t="s">
        <v>8</v>
      </c>
      <c r="U45" s="1568">
        <f t="shared" si="13"/>
        <v>100</v>
      </c>
      <c r="V45" s="1567" t="s">
        <v>8</v>
      </c>
      <c r="W45" s="1568">
        <f t="shared" si="14"/>
        <v>100</v>
      </c>
      <c r="X45" s="1569"/>
      <c r="Y45" s="3419"/>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19"/>
      <c r="Q46" s="1571">
        <f t="shared" si="11"/>
        <v>111</v>
      </c>
      <c r="R46" s="1572" t="s">
        <v>8</v>
      </c>
      <c r="S46" s="1573">
        <f t="shared" si="12"/>
        <v>100</v>
      </c>
      <c r="T46" s="1572" t="s">
        <v>8</v>
      </c>
      <c r="U46" s="1573">
        <f t="shared" si="13"/>
        <v>100</v>
      </c>
      <c r="V46" s="1572" t="s">
        <v>8</v>
      </c>
      <c r="W46" s="1573">
        <f t="shared" si="14"/>
        <v>100</v>
      </c>
      <c r="X46" s="1566"/>
      <c r="Y46" s="3419"/>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17"/>
      <c r="Q47" s="1571">
        <f t="shared" si="11"/>
        <v>111</v>
      </c>
      <c r="R47" s="1572" t="s">
        <v>8</v>
      </c>
      <c r="S47" s="1573">
        <f t="shared" si="12"/>
        <v>100</v>
      </c>
      <c r="T47" s="1572" t="s">
        <v>8</v>
      </c>
      <c r="U47" s="1573">
        <f t="shared" si="13"/>
        <v>100</v>
      </c>
      <c r="V47" s="1572" t="s">
        <v>8</v>
      </c>
      <c r="W47" s="1573">
        <f t="shared" si="14"/>
        <v>100</v>
      </c>
      <c r="X47" s="1566"/>
      <c r="Y47" s="3517"/>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36" t="str">
        <f>A48</f>
        <v>成交单价（元/平方米）</v>
      </c>
      <c r="Q48" s="3414"/>
      <c r="R48" s="3516">
        <f>E48</f>
        <v>0</v>
      </c>
      <c r="S48" s="3516"/>
      <c r="T48" s="3516">
        <f>G48</f>
        <v>0</v>
      </c>
      <c r="U48" s="3516"/>
      <c r="V48" s="3516">
        <f>I48</f>
        <v>0</v>
      </c>
      <c r="W48" s="3516"/>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36" t="str">
        <f>A49</f>
        <v>比较价格（元/平方米）</v>
      </c>
      <c r="Q49" s="3414"/>
      <c r="R49" s="3516" t="e">
        <f>IF(F1="售价",ROUND(PRODUCT(R48,AA7:AA47),0),ROUND(PRODUCT(R48,AA7:AA47),1))</f>
        <v>#DIV/0!</v>
      </c>
      <c r="S49" s="3516"/>
      <c r="T49" s="3516" t="e">
        <f>IF(F1="售价",ROUND(PRODUCT(T48,AB7:AB47),0),ROUND(PRODUCT(T48,AB7:AB47),1))</f>
        <v>#DIV/0!</v>
      </c>
      <c r="U49" s="3516"/>
      <c r="V49" s="3516" t="e">
        <f>IF(F1="售价",ROUND(PRODUCT(V48,AC7:AC47),0),ROUND(PRODUCT(V48,AC7:AC47),1))</f>
        <v>#DIV/0!</v>
      </c>
      <c r="W49" s="3516"/>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21" t="str">
        <f>A50</f>
        <v>估价对象XX用房的比较价格（楼面单价，元/平方米）</v>
      </c>
      <c r="Q50" s="3436"/>
      <c r="R50" s="3515" t="e">
        <f>IF(F1="售价",ROUND(AVERAGE(R49:V49),0),ROUND(AVERAGE(R49:V49),1))</f>
        <v>#DIV/0!</v>
      </c>
      <c r="S50" s="3515"/>
      <c r="T50" s="3515"/>
      <c r="U50" s="3515"/>
      <c r="V50" s="3515"/>
      <c r="W50" s="351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20" t="s">
        <v>521</v>
      </c>
      <c r="D4" s="3421"/>
      <c r="E4" s="3444" t="s">
        <v>522</v>
      </c>
      <c r="F4" s="3445"/>
      <c r="G4" s="3420" t="s">
        <v>523</v>
      </c>
      <c r="H4" s="3421"/>
      <c r="I4" s="3420" t="s">
        <v>524</v>
      </c>
      <c r="J4" s="3421"/>
      <c r="K4" s="514" t="s">
        <v>525</v>
      </c>
      <c r="L4" s="2133"/>
      <c r="M4" s="2134"/>
      <c r="N4" s="2134"/>
      <c r="O4" s="2134"/>
      <c r="P4" s="3422" t="s">
        <v>526</v>
      </c>
      <c r="Q4" s="3423"/>
      <c r="R4" s="3408" t="s">
        <v>522</v>
      </c>
      <c r="S4" s="3409"/>
      <c r="T4" s="3408" t="s">
        <v>523</v>
      </c>
      <c r="U4" s="3409"/>
      <c r="V4" s="3428" t="s">
        <v>524</v>
      </c>
      <c r="W4" s="3428"/>
      <c r="X4" s="1566"/>
      <c r="Y4" s="3408" t="s">
        <v>526</v>
      </c>
      <c r="Z4" s="3409"/>
      <c r="AA4" s="3403" t="s">
        <v>522</v>
      </c>
      <c r="AB4" s="3404" t="s">
        <v>523</v>
      </c>
      <c r="AC4" s="3403" t="s">
        <v>524</v>
      </c>
    </row>
    <row r="5" spans="1:29" ht="15">
      <c r="A5" s="515"/>
      <c r="B5" s="516"/>
      <c r="C5" s="3448" t="s">
        <v>2933</v>
      </c>
      <c r="D5" s="3432"/>
      <c r="E5" s="3446" t="s">
        <v>2934</v>
      </c>
      <c r="F5" s="3447"/>
      <c r="G5" s="3448" t="s">
        <v>2935</v>
      </c>
      <c r="H5" s="3432"/>
      <c r="I5" s="3448" t="s">
        <v>2936</v>
      </c>
      <c r="J5" s="3432"/>
      <c r="K5" s="514"/>
      <c r="L5" s="2133"/>
      <c r="M5" s="2134"/>
      <c r="N5" s="2134"/>
      <c r="O5" s="2134"/>
      <c r="P5" s="3424"/>
      <c r="Q5" s="3425"/>
      <c r="R5" s="3410"/>
      <c r="S5" s="3411"/>
      <c r="T5" s="3410"/>
      <c r="U5" s="3411"/>
      <c r="V5" s="3428"/>
      <c r="W5" s="3428"/>
      <c r="X5" s="1566"/>
      <c r="Y5" s="3410"/>
      <c r="Z5" s="3411"/>
      <c r="AA5" s="3404"/>
      <c r="AB5" s="3404"/>
      <c r="AC5" s="3404"/>
    </row>
    <row r="6" spans="1:29" ht="15.75" thickBot="1">
      <c r="A6" s="517"/>
      <c r="B6" s="518"/>
      <c r="C6" s="3429" t="s">
        <v>2937</v>
      </c>
      <c r="D6" s="3430"/>
      <c r="E6" s="3449" t="s">
        <v>2937</v>
      </c>
      <c r="F6" s="3450"/>
      <c r="G6" s="3429" t="s">
        <v>2937</v>
      </c>
      <c r="H6" s="3430"/>
      <c r="I6" s="3429" t="s">
        <v>2937</v>
      </c>
      <c r="J6" s="3430"/>
      <c r="K6" s="514" t="s">
        <v>527</v>
      </c>
      <c r="L6" s="2133"/>
      <c r="M6" s="2134"/>
      <c r="N6" s="2134"/>
      <c r="O6" s="2134"/>
      <c r="P6" s="3426"/>
      <c r="Q6" s="3427"/>
      <c r="R6" s="3410"/>
      <c r="S6" s="3411"/>
      <c r="T6" s="3412"/>
      <c r="U6" s="3413"/>
      <c r="V6" s="3428"/>
      <c r="W6" s="3428"/>
      <c r="X6" s="1566"/>
      <c r="Y6" s="3412"/>
      <c r="Z6" s="3413"/>
      <c r="AA6" s="3405"/>
      <c r="AB6" s="3405"/>
      <c r="AC6" s="3405"/>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06" t="s">
        <v>529</v>
      </c>
      <c r="Q7" s="3415"/>
      <c r="R7" s="1567" t="s">
        <v>8</v>
      </c>
      <c r="S7" s="1568">
        <f t="shared" ref="S7:S15" si="0">F7</f>
        <v>0</v>
      </c>
      <c r="T7" s="1567" t="s">
        <v>8</v>
      </c>
      <c r="U7" s="1568">
        <f t="shared" ref="U7:U15" si="1">H7</f>
        <v>0</v>
      </c>
      <c r="V7" s="1567" t="s">
        <v>8</v>
      </c>
      <c r="W7" s="1568">
        <f t="shared" ref="W7:W15" si="2">J7</f>
        <v>0</v>
      </c>
      <c r="X7" s="1569"/>
      <c r="Y7" s="3406" t="s">
        <v>529</v>
      </c>
      <c r="Z7" s="3407"/>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06" t="s">
        <v>532</v>
      </c>
      <c r="Q8" s="3407"/>
      <c r="R8" s="1567" t="s">
        <v>8</v>
      </c>
      <c r="S8" s="1568">
        <f t="shared" si="0"/>
        <v>0</v>
      </c>
      <c r="T8" s="1567" t="s">
        <v>8</v>
      </c>
      <c r="U8" s="1568">
        <f t="shared" si="1"/>
        <v>0</v>
      </c>
      <c r="V8" s="1567" t="s">
        <v>8</v>
      </c>
      <c r="W8" s="1568">
        <f t="shared" si="2"/>
        <v>0</v>
      </c>
      <c r="X8" s="1569"/>
      <c r="Y8" s="3406" t="s">
        <v>532</v>
      </c>
      <c r="Z8" s="3407"/>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4" t="s">
        <v>534</v>
      </c>
      <c r="Q9" s="1150" t="str">
        <f t="shared" ref="Q9:Q15" si="6">B9</f>
        <v>用途</v>
      </c>
      <c r="R9" s="1567" t="s">
        <v>8</v>
      </c>
      <c r="S9" s="1568">
        <f t="shared" si="0"/>
        <v>100</v>
      </c>
      <c r="T9" s="1567" t="s">
        <v>8</v>
      </c>
      <c r="U9" s="1568">
        <f t="shared" si="1"/>
        <v>100</v>
      </c>
      <c r="V9" s="1567" t="s">
        <v>8</v>
      </c>
      <c r="W9" s="1568">
        <f t="shared" si="2"/>
        <v>100</v>
      </c>
      <c r="X9" s="1569"/>
      <c r="Y9" s="337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7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71"/>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16" t="s">
        <v>539</v>
      </c>
      <c r="Q15" s="1571" t="str">
        <f t="shared" si="6"/>
        <v>产业集聚程度</v>
      </c>
      <c r="R15" s="1572" t="s">
        <v>8</v>
      </c>
      <c r="S15" s="1573">
        <f t="shared" si="0"/>
        <v>100</v>
      </c>
      <c r="T15" s="1572" t="s">
        <v>8</v>
      </c>
      <c r="U15" s="1573">
        <f t="shared" si="1"/>
        <v>100</v>
      </c>
      <c r="V15" s="1572" t="s">
        <v>8</v>
      </c>
      <c r="W15" s="1573">
        <f t="shared" si="2"/>
        <v>100</v>
      </c>
      <c r="X15" s="1566"/>
      <c r="Y15" s="3416"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17"/>
      <c r="Q16" s="1571"/>
      <c r="R16" s="1572"/>
      <c r="S16" s="1573"/>
      <c r="T16" s="1572"/>
      <c r="U16" s="1573"/>
      <c r="V16" s="1572"/>
      <c r="W16" s="1573"/>
      <c r="X16" s="1566"/>
      <c r="Y16" s="3417"/>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17"/>
      <c r="Q17" s="1571" t="str">
        <f>B17</f>
        <v>交通便捷度</v>
      </c>
      <c r="R17" s="1572" t="s">
        <v>8</v>
      </c>
      <c r="S17" s="1573">
        <f>F17</f>
        <v>100</v>
      </c>
      <c r="T17" s="1572" t="s">
        <v>8</v>
      </c>
      <c r="U17" s="1573">
        <f>H17</f>
        <v>100</v>
      </c>
      <c r="V17" s="1572" t="s">
        <v>8</v>
      </c>
      <c r="W17" s="1573">
        <f>J17</f>
        <v>100</v>
      </c>
      <c r="X17" s="1566"/>
      <c r="Y17" s="3417"/>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17"/>
      <c r="Q18" s="1571"/>
      <c r="R18" s="1572"/>
      <c r="S18" s="1573"/>
      <c r="T18" s="1572"/>
      <c r="U18" s="1573"/>
      <c r="V18" s="1572"/>
      <c r="W18" s="1573"/>
      <c r="X18" s="1566"/>
      <c r="Y18" s="3417"/>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17"/>
      <c r="Q19" s="1571" t="str">
        <f>B19</f>
        <v>公共配套设施</v>
      </c>
      <c r="R19" s="1572" t="s">
        <v>8</v>
      </c>
      <c r="S19" s="1573">
        <f>F19</f>
        <v>100</v>
      </c>
      <c r="T19" s="1572" t="s">
        <v>8</v>
      </c>
      <c r="U19" s="1573">
        <f>H19</f>
        <v>100</v>
      </c>
      <c r="V19" s="1572" t="s">
        <v>8</v>
      </c>
      <c r="W19" s="1573">
        <f>J19</f>
        <v>100</v>
      </c>
      <c r="X19" s="1566"/>
      <c r="Y19" s="3417"/>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17"/>
      <c r="Q20" s="1571"/>
      <c r="R20" s="1572"/>
      <c r="S20" s="1573"/>
      <c r="T20" s="1572"/>
      <c r="U20" s="1573"/>
      <c r="V20" s="1572"/>
      <c r="W20" s="1573"/>
      <c r="X20" s="1566"/>
      <c r="Y20" s="3417"/>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17"/>
      <c r="Q21" s="2579" t="str">
        <f>B21</f>
        <v>基础设施水平</v>
      </c>
      <c r="R21" s="1572" t="s">
        <v>8</v>
      </c>
      <c r="S21" s="1573">
        <f>F21</f>
        <v>100</v>
      </c>
      <c r="T21" s="1572" t="s">
        <v>8</v>
      </c>
      <c r="U21" s="1573">
        <f>H21</f>
        <v>100</v>
      </c>
      <c r="V21" s="1572" t="s">
        <v>8</v>
      </c>
      <c r="W21" s="1573">
        <f>J21</f>
        <v>100</v>
      </c>
      <c r="X21" s="2581"/>
      <c r="Y21" s="3417"/>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17"/>
      <c r="Q22" s="2579"/>
      <c r="R22" s="1572"/>
      <c r="S22" s="1573"/>
      <c r="T22" s="1572"/>
      <c r="U22" s="1573"/>
      <c r="V22" s="1572"/>
      <c r="W22" s="1573"/>
      <c r="X22" s="2581"/>
      <c r="Y22" s="3417"/>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17"/>
      <c r="Q23" s="1571" t="str">
        <f>B23</f>
        <v>环境质量</v>
      </c>
      <c r="R23" s="1572" t="s">
        <v>8</v>
      </c>
      <c r="S23" s="1573">
        <f>F23</f>
        <v>100</v>
      </c>
      <c r="T23" s="1572" t="s">
        <v>8</v>
      </c>
      <c r="U23" s="1573">
        <f>H23</f>
        <v>100</v>
      </c>
      <c r="V23" s="1572" t="s">
        <v>8</v>
      </c>
      <c r="W23" s="1573">
        <f>J23</f>
        <v>100</v>
      </c>
      <c r="X23" s="1566"/>
      <c r="Y23" s="3417"/>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17"/>
      <c r="Q24" s="1571"/>
      <c r="R24" s="1572"/>
      <c r="S24" s="1573"/>
      <c r="T24" s="1572"/>
      <c r="U24" s="1573"/>
      <c r="V24" s="1572"/>
      <c r="W24" s="1573"/>
      <c r="X24" s="1566"/>
      <c r="Y24" s="3417"/>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17"/>
      <c r="Q25" s="1571">
        <f>B25</f>
        <v>111</v>
      </c>
      <c r="R25" s="1572" t="s">
        <v>8</v>
      </c>
      <c r="S25" s="1573">
        <f>F25</f>
        <v>100</v>
      </c>
      <c r="T25" s="1572" t="s">
        <v>8</v>
      </c>
      <c r="U25" s="1573">
        <f>H25</f>
        <v>100</v>
      </c>
      <c r="V25" s="1572" t="s">
        <v>8</v>
      </c>
      <c r="W25" s="1573">
        <f>J25</f>
        <v>100</v>
      </c>
      <c r="X25" s="1566"/>
      <c r="Y25" s="3417"/>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17"/>
      <c r="Q26" s="1571">
        <f t="shared" ref="Q26:Q40" si="11">B26</f>
        <v>111</v>
      </c>
      <c r="R26" s="1572" t="s">
        <v>8</v>
      </c>
      <c r="S26" s="1573">
        <f>F26</f>
        <v>100</v>
      </c>
      <c r="T26" s="1572" t="s">
        <v>8</v>
      </c>
      <c r="U26" s="1573">
        <f>H26</f>
        <v>100</v>
      </c>
      <c r="V26" s="1572" t="s">
        <v>8</v>
      </c>
      <c r="W26" s="1573">
        <f>J26</f>
        <v>100</v>
      </c>
      <c r="X26" s="1566"/>
      <c r="Y26" s="3417"/>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17"/>
      <c r="Q27" s="1150">
        <f t="shared" si="11"/>
        <v>111</v>
      </c>
      <c r="R27" s="1567" t="s">
        <v>8</v>
      </c>
      <c r="S27" s="1568">
        <f>F27</f>
        <v>100</v>
      </c>
      <c r="T27" s="1567" t="s">
        <v>8</v>
      </c>
      <c r="U27" s="1568">
        <f>H27</f>
        <v>100</v>
      </c>
      <c r="V27" s="1567" t="s">
        <v>8</v>
      </c>
      <c r="W27" s="1568">
        <f>J27</f>
        <v>100</v>
      </c>
      <c r="X27" s="1569"/>
      <c r="Y27" s="3417"/>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17"/>
      <c r="Q28" s="1571">
        <f t="shared" si="11"/>
        <v>111</v>
      </c>
      <c r="R28" s="1572" t="s">
        <v>8</v>
      </c>
      <c r="S28" s="1573">
        <f t="shared" ref="S28:S40" si="12">F28</f>
        <v>100</v>
      </c>
      <c r="T28" s="1572" t="s">
        <v>8</v>
      </c>
      <c r="U28" s="1573">
        <f t="shared" ref="U28:U40" si="13">H28</f>
        <v>100</v>
      </c>
      <c r="V28" s="1572" t="s">
        <v>8</v>
      </c>
      <c r="W28" s="1573">
        <f t="shared" ref="W28:W40" si="14">J28</f>
        <v>100</v>
      </c>
      <c r="X28" s="1566"/>
      <c r="Y28" s="3417"/>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18" t="s">
        <v>549</v>
      </c>
      <c r="Q29" s="1571" t="str">
        <f t="shared" si="11"/>
        <v>建筑类型</v>
      </c>
      <c r="R29" s="1572" t="s">
        <v>8</v>
      </c>
      <c r="S29" s="1573">
        <f t="shared" si="12"/>
        <v>100</v>
      </c>
      <c r="T29" s="1572" t="s">
        <v>8</v>
      </c>
      <c r="U29" s="1573">
        <f t="shared" si="13"/>
        <v>100</v>
      </c>
      <c r="V29" s="1572" t="s">
        <v>8</v>
      </c>
      <c r="W29" s="1573">
        <f t="shared" si="14"/>
        <v>100</v>
      </c>
      <c r="X29" s="1566"/>
      <c r="Y29" s="3419"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19"/>
      <c r="Q30" s="1604" t="str">
        <f t="shared" si="11"/>
        <v>项目建筑规模</v>
      </c>
      <c r="R30" s="1576" t="s">
        <v>8</v>
      </c>
      <c r="S30" s="1577" t="e">
        <f t="shared" si="12"/>
        <v>#N/A</v>
      </c>
      <c r="T30" s="1576" t="s">
        <v>8</v>
      </c>
      <c r="U30" s="1577" t="e">
        <f t="shared" si="13"/>
        <v>#N/A</v>
      </c>
      <c r="V30" s="1576" t="s">
        <v>8</v>
      </c>
      <c r="W30" s="1577" t="e">
        <f t="shared" si="14"/>
        <v>#N/A</v>
      </c>
      <c r="X30" s="1578"/>
      <c r="Y30" s="3419"/>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19"/>
      <c r="Q31" s="1571" t="str">
        <f t="shared" si="11"/>
        <v>建筑结构</v>
      </c>
      <c r="R31" s="1572" t="s">
        <v>8</v>
      </c>
      <c r="S31" s="1573">
        <f t="shared" si="12"/>
        <v>100</v>
      </c>
      <c r="T31" s="1572" t="s">
        <v>8</v>
      </c>
      <c r="U31" s="1573">
        <f t="shared" si="13"/>
        <v>100</v>
      </c>
      <c r="V31" s="1572" t="s">
        <v>8</v>
      </c>
      <c r="W31" s="1573">
        <f t="shared" si="14"/>
        <v>100</v>
      </c>
      <c r="X31" s="1566"/>
      <c r="Y31" s="3419"/>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19"/>
      <c r="Q32" s="1571" t="str">
        <f t="shared" si="11"/>
        <v>公共部分装修</v>
      </c>
      <c r="R32" s="1572" t="s">
        <v>8</v>
      </c>
      <c r="S32" s="1573">
        <f t="shared" si="12"/>
        <v>100</v>
      </c>
      <c r="T32" s="1572" t="s">
        <v>8</v>
      </c>
      <c r="U32" s="1573">
        <f t="shared" si="13"/>
        <v>100</v>
      </c>
      <c r="V32" s="1572" t="s">
        <v>8</v>
      </c>
      <c r="W32" s="1573">
        <f t="shared" si="14"/>
        <v>100</v>
      </c>
      <c r="X32" s="1566"/>
      <c r="Y32" s="3419"/>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19"/>
      <c r="Q33" s="1571" t="str">
        <f t="shared" si="11"/>
        <v>成新度</v>
      </c>
      <c r="R33" s="1572" t="s">
        <v>8</v>
      </c>
      <c r="S33" s="1573" t="e">
        <f t="shared" si="12"/>
        <v>#N/A</v>
      </c>
      <c r="T33" s="1572" t="s">
        <v>8</v>
      </c>
      <c r="U33" s="1573" t="e">
        <f t="shared" si="13"/>
        <v>#N/A</v>
      </c>
      <c r="V33" s="1572" t="s">
        <v>8</v>
      </c>
      <c r="W33" s="1573" t="e">
        <f t="shared" si="14"/>
        <v>#N/A</v>
      </c>
      <c r="X33" s="1566"/>
      <c r="Y33" s="3419"/>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19"/>
      <c r="Q34" s="1150" t="str">
        <f t="shared" si="11"/>
        <v>物业管理</v>
      </c>
      <c r="R34" s="1567" t="s">
        <v>8</v>
      </c>
      <c r="S34" s="1568">
        <f t="shared" si="12"/>
        <v>100</v>
      </c>
      <c r="T34" s="1567" t="s">
        <v>8</v>
      </c>
      <c r="U34" s="1568">
        <f t="shared" si="13"/>
        <v>100</v>
      </c>
      <c r="V34" s="1567" t="s">
        <v>8</v>
      </c>
      <c r="W34" s="1568">
        <f t="shared" si="14"/>
        <v>100</v>
      </c>
      <c r="X34" s="1569"/>
      <c r="Y34" s="3419"/>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19" t="s">
        <v>549</v>
      </c>
      <c r="Q35" s="1571" t="str">
        <f t="shared" si="11"/>
        <v>市政基础设施</v>
      </c>
      <c r="R35" s="1572" t="s">
        <v>8</v>
      </c>
      <c r="S35" s="1573">
        <f t="shared" si="12"/>
        <v>100</v>
      </c>
      <c r="T35" s="1572" t="s">
        <v>8</v>
      </c>
      <c r="U35" s="1573">
        <f t="shared" si="13"/>
        <v>100</v>
      </c>
      <c r="V35" s="1572" t="s">
        <v>8</v>
      </c>
      <c r="W35" s="1573">
        <f t="shared" si="14"/>
        <v>100</v>
      </c>
      <c r="X35" s="1566"/>
      <c r="Y35" s="3419"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19"/>
      <c r="Q36" s="1571" t="str">
        <f t="shared" si="11"/>
        <v>内部装修</v>
      </c>
      <c r="R36" s="1572" t="s">
        <v>8</v>
      </c>
      <c r="S36" s="1573">
        <f t="shared" si="12"/>
        <v>100</v>
      </c>
      <c r="T36" s="1572" t="s">
        <v>8</v>
      </c>
      <c r="U36" s="1573">
        <f t="shared" si="13"/>
        <v>100</v>
      </c>
      <c r="V36" s="1572" t="s">
        <v>8</v>
      </c>
      <c r="W36" s="1573">
        <f t="shared" si="14"/>
        <v>100</v>
      </c>
      <c r="X36" s="1566"/>
      <c r="Y36" s="3419"/>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19"/>
      <c r="Q37" s="1571" t="str">
        <f t="shared" si="11"/>
        <v>内部装修状况</v>
      </c>
      <c r="R37" s="1572" t="s">
        <v>8</v>
      </c>
      <c r="S37" s="1573">
        <f t="shared" si="12"/>
        <v>100</v>
      </c>
      <c r="T37" s="1572" t="s">
        <v>8</v>
      </c>
      <c r="U37" s="1573">
        <f t="shared" si="13"/>
        <v>100</v>
      </c>
      <c r="V37" s="1572" t="s">
        <v>8</v>
      </c>
      <c r="W37" s="1573">
        <f t="shared" si="14"/>
        <v>100</v>
      </c>
      <c r="X37" s="1566"/>
      <c r="Y37" s="3419"/>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19"/>
      <c r="Q38" s="1604">
        <f t="shared" si="11"/>
        <v>111</v>
      </c>
      <c r="R38" s="1576" t="s">
        <v>8</v>
      </c>
      <c r="S38" s="1577">
        <f t="shared" si="12"/>
        <v>100</v>
      </c>
      <c r="T38" s="1576" t="s">
        <v>8</v>
      </c>
      <c r="U38" s="1577">
        <f t="shared" si="13"/>
        <v>100</v>
      </c>
      <c r="V38" s="1576" t="s">
        <v>8</v>
      </c>
      <c r="W38" s="1577">
        <f t="shared" si="14"/>
        <v>100</v>
      </c>
      <c r="X38" s="1578"/>
      <c r="Y38" s="3419"/>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19"/>
      <c r="Q39" s="1571">
        <f t="shared" si="11"/>
        <v>111</v>
      </c>
      <c r="R39" s="1572" t="s">
        <v>8</v>
      </c>
      <c r="S39" s="1573">
        <f t="shared" si="12"/>
        <v>100</v>
      </c>
      <c r="T39" s="1572" t="s">
        <v>8</v>
      </c>
      <c r="U39" s="1573">
        <f t="shared" si="13"/>
        <v>100</v>
      </c>
      <c r="V39" s="1572" t="s">
        <v>8</v>
      </c>
      <c r="W39" s="1573">
        <f t="shared" si="14"/>
        <v>100</v>
      </c>
      <c r="X39" s="1566"/>
      <c r="Y39" s="3419"/>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17"/>
      <c r="Q40" s="1571">
        <f t="shared" si="11"/>
        <v>111</v>
      </c>
      <c r="R40" s="1572" t="s">
        <v>8</v>
      </c>
      <c r="S40" s="1573">
        <f t="shared" si="12"/>
        <v>100</v>
      </c>
      <c r="T40" s="1572" t="s">
        <v>8</v>
      </c>
      <c r="U40" s="1573">
        <f t="shared" si="13"/>
        <v>100</v>
      </c>
      <c r="V40" s="1572" t="s">
        <v>8</v>
      </c>
      <c r="W40" s="1573">
        <f t="shared" si="14"/>
        <v>100</v>
      </c>
      <c r="X40" s="1566"/>
      <c r="Y40" s="3517"/>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14" t="str">
        <f>A41</f>
        <v>成交单价（元/平方米）</v>
      </c>
      <c r="Q41" s="3414"/>
      <c r="R41" s="3516">
        <f>E41</f>
        <v>0</v>
      </c>
      <c r="S41" s="3516"/>
      <c r="T41" s="3516">
        <f>G41</f>
        <v>0</v>
      </c>
      <c r="U41" s="3516"/>
      <c r="V41" s="3516">
        <f>I41</f>
        <v>0</v>
      </c>
      <c r="W41" s="3516"/>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14" t="str">
        <f>A42</f>
        <v>比较价格（元/平方米）</v>
      </c>
      <c r="Q42" s="3414"/>
      <c r="R42" s="3516" t="e">
        <f>IF(F1="售价",ROUND(PRODUCT(R41,AA7:AA40),0),ROUND(PRODUCT(R41,AA7:AA40),1))</f>
        <v>#DIV/0!</v>
      </c>
      <c r="S42" s="3516"/>
      <c r="T42" s="3516" t="e">
        <f>IF(F1="售价",ROUND(PRODUCT(T41,AB7:AB40),0),ROUND(PRODUCT(T41,AB7:AB40),1))</f>
        <v>#DIV/0!</v>
      </c>
      <c r="U42" s="3516"/>
      <c r="V42" s="3516" t="e">
        <f>IF(F1="售价",ROUND(PRODUCT(V41,AC7:AC40),0),ROUND(PRODUCT(V41,AC7:AC40),1))</f>
        <v>#DIV/0!</v>
      </c>
      <c r="W42" s="3516"/>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35" t="str">
        <f>A43</f>
        <v>估价对象XX用房的比较价格（楼面单价，元/平方米）</v>
      </c>
      <c r="Q43" s="3436"/>
      <c r="R43" s="3515" t="e">
        <f>IF(F1="售价",ROUND(AVERAGE(R42:V42),0),ROUND(AVERAGE(R42:V42),1))</f>
        <v>#DIV/0!</v>
      </c>
      <c r="S43" s="3515"/>
      <c r="T43" s="3515"/>
      <c r="U43" s="3515"/>
      <c r="V43" s="3515"/>
      <c r="W43" s="351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0" t="s">
        <v>797</v>
      </c>
      <c r="D4" s="3421"/>
      <c r="E4" s="3420" t="s">
        <v>798</v>
      </c>
      <c r="F4" s="3421"/>
      <c r="G4" s="3420" t="s">
        <v>799</v>
      </c>
      <c r="H4" s="3421"/>
      <c r="I4" s="3420" t="s">
        <v>800</v>
      </c>
      <c r="J4" s="3421"/>
      <c r="K4" s="514" t="s">
        <v>801</v>
      </c>
      <c r="L4" s="2133"/>
      <c r="M4" s="2134"/>
      <c r="N4" s="2134"/>
      <c r="O4" s="2134"/>
      <c r="P4" s="3422" t="s">
        <v>802</v>
      </c>
      <c r="Q4" s="3423"/>
      <c r="R4" s="3408" t="s">
        <v>798</v>
      </c>
      <c r="S4" s="3409"/>
      <c r="T4" s="3408" t="s">
        <v>799</v>
      </c>
      <c r="U4" s="3409"/>
      <c r="V4" s="3428" t="s">
        <v>800</v>
      </c>
      <c r="W4" s="3428"/>
      <c r="X4" s="1566"/>
      <c r="Y4" s="3408" t="s">
        <v>802</v>
      </c>
      <c r="Z4" s="3409"/>
      <c r="AA4" s="3403" t="s">
        <v>798</v>
      </c>
      <c r="AB4" s="3404" t="s">
        <v>799</v>
      </c>
      <c r="AC4" s="3403" t="s">
        <v>800</v>
      </c>
    </row>
    <row r="5" spans="1:29" ht="15">
      <c r="A5" s="515"/>
      <c r="B5" s="516"/>
      <c r="C5" s="3448" t="s">
        <v>2933</v>
      </c>
      <c r="D5" s="3432"/>
      <c r="E5" s="3448" t="s">
        <v>2934</v>
      </c>
      <c r="F5" s="3432"/>
      <c r="G5" s="3448" t="s">
        <v>2935</v>
      </c>
      <c r="H5" s="3432"/>
      <c r="I5" s="3448" t="s">
        <v>2936</v>
      </c>
      <c r="J5" s="3432"/>
      <c r="K5" s="514"/>
      <c r="L5" s="2133"/>
      <c r="M5" s="2134"/>
      <c r="N5" s="2134"/>
      <c r="O5" s="2134"/>
      <c r="P5" s="3424"/>
      <c r="Q5" s="3425"/>
      <c r="R5" s="3410"/>
      <c r="S5" s="3411"/>
      <c r="T5" s="3410"/>
      <c r="U5" s="3411"/>
      <c r="V5" s="3428"/>
      <c r="W5" s="3428"/>
      <c r="X5" s="1566"/>
      <c r="Y5" s="3410"/>
      <c r="Z5" s="3411"/>
      <c r="AA5" s="3404"/>
      <c r="AB5" s="3404"/>
      <c r="AC5" s="3404"/>
    </row>
    <row r="6" spans="1:29" ht="15.75" thickBot="1">
      <c r="A6" s="517"/>
      <c r="B6" s="518"/>
      <c r="C6" s="3429" t="s">
        <v>2937</v>
      </c>
      <c r="D6" s="3430"/>
      <c r="E6" s="3433" t="s">
        <v>2937</v>
      </c>
      <c r="F6" s="3434"/>
      <c r="G6" s="3429" t="s">
        <v>2937</v>
      </c>
      <c r="H6" s="3430"/>
      <c r="I6" s="3429" t="s">
        <v>2937</v>
      </c>
      <c r="J6" s="3430"/>
      <c r="K6" s="514" t="s">
        <v>527</v>
      </c>
      <c r="L6" s="2133"/>
      <c r="M6" s="2134"/>
      <c r="N6" s="2134"/>
      <c r="O6" s="2134"/>
      <c r="P6" s="3426"/>
      <c r="Q6" s="3427"/>
      <c r="R6" s="3410"/>
      <c r="S6" s="3411"/>
      <c r="T6" s="3412"/>
      <c r="U6" s="3413"/>
      <c r="V6" s="3428"/>
      <c r="W6" s="3428"/>
      <c r="X6" s="1566"/>
      <c r="Y6" s="3412"/>
      <c r="Z6" s="3413"/>
      <c r="AA6" s="3405"/>
      <c r="AB6" s="3405"/>
      <c r="AC6" s="3405"/>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06" t="s">
        <v>529</v>
      </c>
      <c r="Q7" s="3415"/>
      <c r="R7" s="1567" t="s">
        <v>8</v>
      </c>
      <c r="S7" s="1568">
        <f t="shared" ref="S7:S14" si="0">F7</f>
        <v>0</v>
      </c>
      <c r="T7" s="1567" t="s">
        <v>8</v>
      </c>
      <c r="U7" s="1568">
        <f t="shared" ref="U7:U14" si="1">H7</f>
        <v>0</v>
      </c>
      <c r="V7" s="1567" t="s">
        <v>8</v>
      </c>
      <c r="W7" s="1568">
        <f t="shared" ref="W7:W14" si="2">J7</f>
        <v>0</v>
      </c>
      <c r="X7" s="1569"/>
      <c r="Y7" s="3406" t="s">
        <v>529</v>
      </c>
      <c r="Z7" s="3407"/>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06" t="s">
        <v>532</v>
      </c>
      <c r="Q8" s="3407"/>
      <c r="R8" s="1567" t="s">
        <v>8</v>
      </c>
      <c r="S8" s="1568">
        <f t="shared" si="0"/>
        <v>0</v>
      </c>
      <c r="T8" s="1567" t="s">
        <v>8</v>
      </c>
      <c r="U8" s="1568">
        <f t="shared" si="1"/>
        <v>0</v>
      </c>
      <c r="V8" s="1567" t="s">
        <v>8</v>
      </c>
      <c r="W8" s="1568">
        <f t="shared" si="2"/>
        <v>0</v>
      </c>
      <c r="X8" s="1569"/>
      <c r="Y8" s="3406" t="s">
        <v>532</v>
      </c>
      <c r="Z8" s="3407"/>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4" t="s">
        <v>534</v>
      </c>
      <c r="Q9" s="1150" t="str">
        <f t="shared" ref="Q9:Q14" si="6">B9</f>
        <v>用途</v>
      </c>
      <c r="R9" s="1567" t="s">
        <v>8</v>
      </c>
      <c r="S9" s="1568">
        <f t="shared" si="0"/>
        <v>100</v>
      </c>
      <c r="T9" s="1567" t="s">
        <v>8</v>
      </c>
      <c r="U9" s="1568">
        <f t="shared" si="1"/>
        <v>100</v>
      </c>
      <c r="V9" s="1567" t="s">
        <v>8</v>
      </c>
      <c r="W9" s="1568">
        <f t="shared" si="2"/>
        <v>100</v>
      </c>
      <c r="X9" s="1569"/>
      <c r="Y9" s="337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7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16" t="s">
        <v>539</v>
      </c>
      <c r="Q14" s="1571" t="str">
        <f t="shared" si="6"/>
        <v>交通便捷度</v>
      </c>
      <c r="R14" s="1572" t="s">
        <v>8</v>
      </c>
      <c r="S14" s="1573">
        <f t="shared" si="0"/>
        <v>100</v>
      </c>
      <c r="T14" s="1572" t="s">
        <v>8</v>
      </c>
      <c r="U14" s="1573">
        <f t="shared" si="1"/>
        <v>100</v>
      </c>
      <c r="V14" s="1572" t="s">
        <v>8</v>
      </c>
      <c r="W14" s="1573">
        <f t="shared" si="2"/>
        <v>100</v>
      </c>
      <c r="X14" s="1566"/>
      <c r="Y14" s="3416"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17"/>
      <c r="Q15" s="1571"/>
      <c r="R15" s="1572"/>
      <c r="S15" s="1573"/>
      <c r="T15" s="1572"/>
      <c r="U15" s="1573"/>
      <c r="V15" s="1572"/>
      <c r="W15" s="1573"/>
      <c r="X15" s="1566"/>
      <c r="Y15" s="3417"/>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17"/>
      <c r="Q16" s="1571" t="str">
        <f>B16</f>
        <v>公共配套设施</v>
      </c>
      <c r="R16" s="1572" t="s">
        <v>8</v>
      </c>
      <c r="S16" s="1573">
        <f>F16</f>
        <v>100</v>
      </c>
      <c r="T16" s="1572" t="s">
        <v>8</v>
      </c>
      <c r="U16" s="1573">
        <f>H16</f>
        <v>100</v>
      </c>
      <c r="V16" s="1572" t="s">
        <v>8</v>
      </c>
      <c r="W16" s="1573">
        <f>J16</f>
        <v>100</v>
      </c>
      <c r="X16" s="1566"/>
      <c r="Y16" s="3417"/>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17"/>
      <c r="Q17" s="1571"/>
      <c r="R17" s="1572"/>
      <c r="S17" s="1573"/>
      <c r="T17" s="1572"/>
      <c r="U17" s="1573"/>
      <c r="V17" s="1572"/>
      <c r="W17" s="1573"/>
      <c r="X17" s="1566"/>
      <c r="Y17" s="3417"/>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17"/>
      <c r="Q18" s="2579" t="str">
        <f>B18</f>
        <v>基础设施水平</v>
      </c>
      <c r="R18" s="1572" t="s">
        <v>8</v>
      </c>
      <c r="S18" s="1573">
        <f>F18</f>
        <v>100</v>
      </c>
      <c r="T18" s="1572" t="s">
        <v>8</v>
      </c>
      <c r="U18" s="1573">
        <f>H18</f>
        <v>100</v>
      </c>
      <c r="V18" s="1572" t="s">
        <v>8</v>
      </c>
      <c r="W18" s="1573">
        <f>J18</f>
        <v>100</v>
      </c>
      <c r="X18" s="2581"/>
      <c r="Y18" s="3417"/>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17"/>
      <c r="Q19" s="2579"/>
      <c r="R19" s="1572"/>
      <c r="S19" s="1573"/>
      <c r="T19" s="1572"/>
      <c r="U19" s="1573"/>
      <c r="V19" s="1572"/>
      <c r="W19" s="1573"/>
      <c r="X19" s="2581"/>
      <c r="Y19" s="3417"/>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17"/>
      <c r="Q20" s="1571" t="str">
        <f>B20</f>
        <v>自然及人文环境</v>
      </c>
      <c r="R20" s="1572" t="s">
        <v>8</v>
      </c>
      <c r="S20" s="1573">
        <f>F20</f>
        <v>100</v>
      </c>
      <c r="T20" s="1572" t="s">
        <v>8</v>
      </c>
      <c r="U20" s="1573">
        <f>H20</f>
        <v>100</v>
      </c>
      <c r="V20" s="1572" t="s">
        <v>8</v>
      </c>
      <c r="W20" s="1573">
        <f>J20</f>
        <v>100</v>
      </c>
      <c r="X20" s="1566"/>
      <c r="Y20" s="3417"/>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17"/>
      <c r="Q21" s="1571"/>
      <c r="R21" s="1572"/>
      <c r="S21" s="1573"/>
      <c r="T21" s="1572"/>
      <c r="U21" s="1573"/>
      <c r="V21" s="1572"/>
      <c r="W21" s="1573"/>
      <c r="X21" s="1566"/>
      <c r="Y21" s="3417"/>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17"/>
      <c r="Q22" s="1571" t="str">
        <f>B22</f>
        <v>楼层</v>
      </c>
      <c r="R22" s="1572" t="s">
        <v>8</v>
      </c>
      <c r="S22" s="1573">
        <f>F22</f>
        <v>100</v>
      </c>
      <c r="T22" s="1572" t="s">
        <v>8</v>
      </c>
      <c r="U22" s="1573">
        <f>H22</f>
        <v>100</v>
      </c>
      <c r="V22" s="1572" t="s">
        <v>8</v>
      </c>
      <c r="W22" s="1573">
        <f>J22</f>
        <v>100</v>
      </c>
      <c r="X22" s="1566"/>
      <c r="Y22" s="3417"/>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17"/>
      <c r="Q23" s="1571">
        <f>B23</f>
        <v>111</v>
      </c>
      <c r="R23" s="1572" t="s">
        <v>8</v>
      </c>
      <c r="S23" s="1573">
        <f>F23</f>
        <v>100</v>
      </c>
      <c r="T23" s="1572" t="s">
        <v>8</v>
      </c>
      <c r="U23" s="1573">
        <f>H23</f>
        <v>100</v>
      </c>
      <c r="V23" s="1572" t="s">
        <v>8</v>
      </c>
      <c r="W23" s="1573">
        <f>J23</f>
        <v>100</v>
      </c>
      <c r="X23" s="1566"/>
      <c r="Y23" s="3417"/>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17"/>
      <c r="Q24" s="1571">
        <f t="shared" ref="Q24:Q36" si="11">B24</f>
        <v>111</v>
      </c>
      <c r="R24" s="1572" t="s">
        <v>8</v>
      </c>
      <c r="S24" s="1573">
        <f>F24</f>
        <v>100</v>
      </c>
      <c r="T24" s="1572" t="s">
        <v>8</v>
      </c>
      <c r="U24" s="1573">
        <f>H24</f>
        <v>100</v>
      </c>
      <c r="V24" s="1572" t="s">
        <v>8</v>
      </c>
      <c r="W24" s="1573">
        <f>J24</f>
        <v>100</v>
      </c>
      <c r="X24" s="1566"/>
      <c r="Y24" s="3417"/>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17"/>
      <c r="Q25" s="1150">
        <f t="shared" si="11"/>
        <v>111</v>
      </c>
      <c r="R25" s="1567" t="s">
        <v>8</v>
      </c>
      <c r="S25" s="1568">
        <f>F25</f>
        <v>100</v>
      </c>
      <c r="T25" s="1567" t="s">
        <v>8</v>
      </c>
      <c r="U25" s="1568">
        <f>H25</f>
        <v>100</v>
      </c>
      <c r="V25" s="1567" t="s">
        <v>8</v>
      </c>
      <c r="W25" s="1568">
        <f>J25</f>
        <v>100</v>
      </c>
      <c r="X25" s="1569"/>
      <c r="Y25" s="3417"/>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18"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9"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19"/>
      <c r="Q27" s="1604" t="str">
        <f t="shared" si="11"/>
        <v>项目停车位配比</v>
      </c>
      <c r="R27" s="1576" t="s">
        <v>8</v>
      </c>
      <c r="S27" s="1577">
        <f t="shared" si="12"/>
        <v>100</v>
      </c>
      <c r="T27" s="1576" t="s">
        <v>8</v>
      </c>
      <c r="U27" s="1577">
        <f t="shared" si="13"/>
        <v>100</v>
      </c>
      <c r="V27" s="1576" t="s">
        <v>8</v>
      </c>
      <c r="W27" s="1577">
        <f t="shared" si="14"/>
        <v>100</v>
      </c>
      <c r="X27" s="1578"/>
      <c r="Y27" s="3419"/>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19"/>
      <c r="Q28" s="1571" t="str">
        <f t="shared" si="11"/>
        <v>公共部分装修</v>
      </c>
      <c r="R28" s="1572" t="s">
        <v>8</v>
      </c>
      <c r="S28" s="1573">
        <f t="shared" si="12"/>
        <v>100</v>
      </c>
      <c r="T28" s="1572" t="s">
        <v>8</v>
      </c>
      <c r="U28" s="1573">
        <f t="shared" si="13"/>
        <v>100</v>
      </c>
      <c r="V28" s="1572" t="s">
        <v>8</v>
      </c>
      <c r="W28" s="1573">
        <f t="shared" si="14"/>
        <v>100</v>
      </c>
      <c r="X28" s="1566"/>
      <c r="Y28" s="3419"/>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19"/>
      <c r="Q29" s="1571" t="str">
        <f t="shared" si="11"/>
        <v>成新率</v>
      </c>
      <c r="R29" s="1572" t="s">
        <v>8</v>
      </c>
      <c r="S29" s="1573" t="e">
        <f t="shared" si="12"/>
        <v>#N/A</v>
      </c>
      <c r="T29" s="1572" t="s">
        <v>8</v>
      </c>
      <c r="U29" s="1573" t="e">
        <f t="shared" si="13"/>
        <v>#N/A</v>
      </c>
      <c r="V29" s="1572" t="s">
        <v>8</v>
      </c>
      <c r="W29" s="1573" t="e">
        <f t="shared" si="14"/>
        <v>#N/A</v>
      </c>
      <c r="X29" s="1566"/>
      <c r="Y29" s="3419"/>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19"/>
      <c r="Q30" s="1571" t="str">
        <f t="shared" si="11"/>
        <v>物业等级</v>
      </c>
      <c r="R30" s="1572" t="s">
        <v>8</v>
      </c>
      <c r="S30" s="1573">
        <f t="shared" si="12"/>
        <v>100</v>
      </c>
      <c r="T30" s="1572" t="s">
        <v>8</v>
      </c>
      <c r="U30" s="1573">
        <f t="shared" si="13"/>
        <v>100</v>
      </c>
      <c r="V30" s="1572" t="s">
        <v>8</v>
      </c>
      <c r="W30" s="1573">
        <f t="shared" si="14"/>
        <v>100</v>
      </c>
      <c r="X30" s="1566"/>
      <c r="Y30" s="3419"/>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19"/>
      <c r="Q31" s="1150" t="str">
        <f t="shared" si="11"/>
        <v>停车位面积</v>
      </c>
      <c r="R31" s="1567" t="s">
        <v>8</v>
      </c>
      <c r="S31" s="1568" t="e">
        <f t="shared" si="12"/>
        <v>#N/A</v>
      </c>
      <c r="T31" s="1567" t="s">
        <v>8</v>
      </c>
      <c r="U31" s="1568" t="e">
        <f t="shared" si="13"/>
        <v>#N/A</v>
      </c>
      <c r="V31" s="1567" t="s">
        <v>8</v>
      </c>
      <c r="W31" s="1568" t="e">
        <f t="shared" si="14"/>
        <v>#N/A</v>
      </c>
      <c r="X31" s="1569"/>
      <c r="Y31" s="3419"/>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19" t="s">
        <v>549</v>
      </c>
      <c r="Q32" s="1571" t="str">
        <f t="shared" si="11"/>
        <v>车位类型</v>
      </c>
      <c r="R32" s="1572" t="s">
        <v>8</v>
      </c>
      <c r="S32" s="1573">
        <f t="shared" si="12"/>
        <v>100</v>
      </c>
      <c r="T32" s="1572" t="s">
        <v>8</v>
      </c>
      <c r="U32" s="1573">
        <f t="shared" si="13"/>
        <v>100</v>
      </c>
      <c r="V32" s="1572" t="s">
        <v>8</v>
      </c>
      <c r="W32" s="1573">
        <f t="shared" si="14"/>
        <v>100</v>
      </c>
      <c r="X32" s="1566"/>
      <c r="Y32" s="3419"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19"/>
      <c r="Q33" s="1571" t="str">
        <f t="shared" si="11"/>
        <v>是否直接入户</v>
      </c>
      <c r="R33" s="1572" t="s">
        <v>8</v>
      </c>
      <c r="S33" s="1573">
        <f t="shared" si="12"/>
        <v>100</v>
      </c>
      <c r="T33" s="1572" t="s">
        <v>8</v>
      </c>
      <c r="U33" s="1573">
        <f t="shared" si="13"/>
        <v>100</v>
      </c>
      <c r="V33" s="1572" t="s">
        <v>8</v>
      </c>
      <c r="W33" s="1573">
        <f t="shared" si="14"/>
        <v>100</v>
      </c>
      <c r="X33" s="1566"/>
      <c r="Y33" s="3419"/>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19"/>
      <c r="Q34" s="1571">
        <f t="shared" si="11"/>
        <v>111</v>
      </c>
      <c r="R34" s="1572" t="s">
        <v>8</v>
      </c>
      <c r="S34" s="1573">
        <f t="shared" si="12"/>
        <v>100</v>
      </c>
      <c r="T34" s="1572" t="s">
        <v>8</v>
      </c>
      <c r="U34" s="1573">
        <f t="shared" si="13"/>
        <v>100</v>
      </c>
      <c r="V34" s="1572" t="s">
        <v>8</v>
      </c>
      <c r="W34" s="1573">
        <f t="shared" si="14"/>
        <v>100</v>
      </c>
      <c r="X34" s="1566"/>
      <c r="Y34" s="3419"/>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19"/>
      <c r="Q35" s="1604">
        <f t="shared" si="11"/>
        <v>111</v>
      </c>
      <c r="R35" s="1576" t="s">
        <v>8</v>
      </c>
      <c r="S35" s="1577">
        <f t="shared" si="12"/>
        <v>100</v>
      </c>
      <c r="T35" s="1576" t="s">
        <v>8</v>
      </c>
      <c r="U35" s="1577">
        <f t="shared" si="13"/>
        <v>100</v>
      </c>
      <c r="V35" s="1576" t="s">
        <v>8</v>
      </c>
      <c r="W35" s="1577">
        <f t="shared" si="14"/>
        <v>100</v>
      </c>
      <c r="X35" s="1578"/>
      <c r="Y35" s="3419"/>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19"/>
      <c r="Q36" s="1571">
        <f t="shared" si="11"/>
        <v>111</v>
      </c>
      <c r="R36" s="1572" t="s">
        <v>8</v>
      </c>
      <c r="S36" s="1573">
        <f t="shared" si="12"/>
        <v>100</v>
      </c>
      <c r="T36" s="1572" t="s">
        <v>8</v>
      </c>
      <c r="U36" s="1573">
        <f t="shared" si="13"/>
        <v>100</v>
      </c>
      <c r="V36" s="1572" t="s">
        <v>8</v>
      </c>
      <c r="W36" s="1573">
        <f t="shared" si="14"/>
        <v>100</v>
      </c>
      <c r="X36" s="1566"/>
      <c r="Y36" s="3419"/>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14" t="str">
        <f>A37</f>
        <v>成交单价</v>
      </c>
      <c r="Q37" s="3414"/>
      <c r="R37" s="3516">
        <f>E37</f>
        <v>0</v>
      </c>
      <c r="S37" s="3516"/>
      <c r="T37" s="3516">
        <f>G37</f>
        <v>0</v>
      </c>
      <c r="U37" s="3516"/>
      <c r="V37" s="3516">
        <f>I37</f>
        <v>0</v>
      </c>
      <c r="W37" s="3516"/>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14" t="str">
        <f>A38</f>
        <v>比较价格（元/平方米）</v>
      </c>
      <c r="Q38" s="3414"/>
      <c r="R38" s="3516" t="e">
        <f>IF(F1="售价",ROUND(PRODUCT(R37,AA7:AA36),0),ROUND(PRODUCT(R37,AA7:AA36),1))</f>
        <v>#DIV/0!</v>
      </c>
      <c r="S38" s="3516"/>
      <c r="T38" s="3516" t="e">
        <f>IF(F1="售价",ROUND(PRODUCT(T37,AB7:AB36),0),ROUND(PRODUCT(T37,AB7:AB36),1))</f>
        <v>#DIV/0!</v>
      </c>
      <c r="U38" s="3516"/>
      <c r="V38" s="3516" t="e">
        <f>IF(F1="售价",ROUND(PRODUCT(V37,AC7:AC36),0),ROUND(PRODUCT(V37,AC7:AC36),1))</f>
        <v>#DIV/0!</v>
      </c>
      <c r="W38" s="3516"/>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35" t="str">
        <f>A39</f>
        <v>估价对象XX用房的比较价格（楼面单价，元/平方米）</v>
      </c>
      <c r="Q39" s="3436"/>
      <c r="R39" s="3515" t="e">
        <f>IF(F1="售价",ROUND(AVERAGE(R38:V38),0),ROUND(AVERAGE(R38:V38),1))</f>
        <v>#DIV/0!</v>
      </c>
      <c r="S39" s="3515"/>
      <c r="T39" s="3515"/>
      <c r="U39" s="3515"/>
      <c r="V39" s="3515"/>
      <c r="W39" s="351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0" t="s">
        <v>797</v>
      </c>
      <c r="D4" s="3421"/>
      <c r="E4" s="3444" t="s">
        <v>798</v>
      </c>
      <c r="F4" s="3445"/>
      <c r="G4" s="3420" t="s">
        <v>799</v>
      </c>
      <c r="H4" s="3421"/>
      <c r="I4" s="3420" t="s">
        <v>800</v>
      </c>
      <c r="J4" s="3421"/>
      <c r="K4" s="514" t="s">
        <v>801</v>
      </c>
      <c r="L4" s="2133"/>
      <c r="M4" s="2134"/>
      <c r="N4" s="2134"/>
      <c r="O4" s="2134"/>
      <c r="P4" s="3422" t="s">
        <v>802</v>
      </c>
      <c r="Q4" s="3423"/>
      <c r="R4" s="3408" t="s">
        <v>798</v>
      </c>
      <c r="S4" s="3409"/>
      <c r="T4" s="3408" t="s">
        <v>799</v>
      </c>
      <c r="U4" s="3409"/>
      <c r="V4" s="3428" t="s">
        <v>800</v>
      </c>
      <c r="W4" s="3428"/>
      <c r="X4" s="1566"/>
      <c r="Y4" s="3408" t="s">
        <v>802</v>
      </c>
      <c r="Z4" s="3409"/>
      <c r="AA4" s="3403" t="s">
        <v>798</v>
      </c>
      <c r="AB4" s="3404" t="s">
        <v>799</v>
      </c>
      <c r="AC4" s="3403" t="s">
        <v>800</v>
      </c>
    </row>
    <row r="5" spans="1:29" ht="15">
      <c r="A5" s="515"/>
      <c r="B5" s="516"/>
      <c r="C5" s="3448" t="s">
        <v>2933</v>
      </c>
      <c r="D5" s="3432"/>
      <c r="E5" s="3446" t="s">
        <v>2934</v>
      </c>
      <c r="F5" s="3447"/>
      <c r="G5" s="3448" t="s">
        <v>2935</v>
      </c>
      <c r="H5" s="3432"/>
      <c r="I5" s="3448" t="s">
        <v>2936</v>
      </c>
      <c r="J5" s="3432"/>
      <c r="K5" s="514"/>
      <c r="L5" s="2133"/>
      <c r="M5" s="2134"/>
      <c r="N5" s="2134"/>
      <c r="O5" s="2134"/>
      <c r="P5" s="3424"/>
      <c r="Q5" s="3425"/>
      <c r="R5" s="3410"/>
      <c r="S5" s="3411"/>
      <c r="T5" s="3410"/>
      <c r="U5" s="3411"/>
      <c r="V5" s="3428"/>
      <c r="W5" s="3428"/>
      <c r="X5" s="1566"/>
      <c r="Y5" s="3410"/>
      <c r="Z5" s="3411"/>
      <c r="AA5" s="3404"/>
      <c r="AB5" s="3404"/>
      <c r="AC5" s="3404"/>
    </row>
    <row r="6" spans="1:29" ht="15.75" thickBot="1">
      <c r="A6" s="517"/>
      <c r="B6" s="518"/>
      <c r="C6" s="3429" t="s">
        <v>2937</v>
      </c>
      <c r="D6" s="3430"/>
      <c r="E6" s="3449" t="s">
        <v>2937</v>
      </c>
      <c r="F6" s="3450"/>
      <c r="G6" s="3429" t="s">
        <v>2937</v>
      </c>
      <c r="H6" s="3430"/>
      <c r="I6" s="3429" t="s">
        <v>2937</v>
      </c>
      <c r="J6" s="3430"/>
      <c r="K6" s="514" t="s">
        <v>527</v>
      </c>
      <c r="L6" s="2133"/>
      <c r="M6" s="2134"/>
      <c r="N6" s="2134"/>
      <c r="O6" s="2134"/>
      <c r="P6" s="3426"/>
      <c r="Q6" s="3427"/>
      <c r="R6" s="3410"/>
      <c r="S6" s="3411"/>
      <c r="T6" s="3412"/>
      <c r="U6" s="3413"/>
      <c r="V6" s="3428"/>
      <c r="W6" s="3428"/>
      <c r="X6" s="1566"/>
      <c r="Y6" s="3412"/>
      <c r="Z6" s="3413"/>
      <c r="AA6" s="3405"/>
      <c r="AB6" s="3405"/>
      <c r="AC6" s="3405"/>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06" t="s">
        <v>529</v>
      </c>
      <c r="Q7" s="3415"/>
      <c r="R7" s="1567" t="s">
        <v>8</v>
      </c>
      <c r="S7" s="1568">
        <f t="shared" ref="S7:S14" si="0">F7</f>
        <v>0</v>
      </c>
      <c r="T7" s="1567" t="s">
        <v>8</v>
      </c>
      <c r="U7" s="1568">
        <f t="shared" ref="U7:U14" si="1">H7</f>
        <v>0</v>
      </c>
      <c r="V7" s="1567" t="s">
        <v>8</v>
      </c>
      <c r="W7" s="1568">
        <f t="shared" ref="W7:W14" si="2">J7</f>
        <v>0</v>
      </c>
      <c r="X7" s="1569"/>
      <c r="Y7" s="3406" t="s">
        <v>529</v>
      </c>
      <c r="Z7" s="3407"/>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06" t="s">
        <v>532</v>
      </c>
      <c r="Q8" s="3407"/>
      <c r="R8" s="1567" t="s">
        <v>8</v>
      </c>
      <c r="S8" s="1568">
        <f t="shared" si="0"/>
        <v>0</v>
      </c>
      <c r="T8" s="1567" t="s">
        <v>8</v>
      </c>
      <c r="U8" s="1568">
        <f t="shared" si="1"/>
        <v>0</v>
      </c>
      <c r="V8" s="1567" t="s">
        <v>8</v>
      </c>
      <c r="W8" s="1568">
        <f t="shared" si="2"/>
        <v>0</v>
      </c>
      <c r="X8" s="1569"/>
      <c r="Y8" s="3406" t="s">
        <v>532</v>
      </c>
      <c r="Z8" s="3407"/>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4" t="s">
        <v>534</v>
      </c>
      <c r="Q9" s="1150" t="str">
        <f t="shared" ref="Q9:Q14" si="6">B9</f>
        <v>用途</v>
      </c>
      <c r="R9" s="1567" t="s">
        <v>8</v>
      </c>
      <c r="S9" s="1568">
        <f t="shared" si="0"/>
        <v>100</v>
      </c>
      <c r="T9" s="1567" t="s">
        <v>8</v>
      </c>
      <c r="U9" s="1568">
        <f t="shared" si="1"/>
        <v>100</v>
      </c>
      <c r="V9" s="1567" t="s">
        <v>8</v>
      </c>
      <c r="W9" s="1568">
        <f t="shared" si="2"/>
        <v>100</v>
      </c>
      <c r="X9" s="1569"/>
      <c r="Y9" s="337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7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7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7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71"/>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16" t="s">
        <v>539</v>
      </c>
      <c r="Q14" s="1571" t="str">
        <f t="shared" si="6"/>
        <v>交通便捷度</v>
      </c>
      <c r="R14" s="1572" t="s">
        <v>8</v>
      </c>
      <c r="S14" s="1573">
        <f t="shared" si="0"/>
        <v>100</v>
      </c>
      <c r="T14" s="1572" t="s">
        <v>8</v>
      </c>
      <c r="U14" s="1573">
        <f t="shared" si="1"/>
        <v>100</v>
      </c>
      <c r="V14" s="1572" t="s">
        <v>8</v>
      </c>
      <c r="W14" s="1573">
        <f t="shared" si="2"/>
        <v>100</v>
      </c>
      <c r="X14" s="1566"/>
      <c r="Y14" s="3416"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17"/>
      <c r="Q15" s="1571"/>
      <c r="R15" s="1572"/>
      <c r="S15" s="1573"/>
      <c r="T15" s="1572"/>
      <c r="U15" s="1573"/>
      <c r="V15" s="1572"/>
      <c r="W15" s="1573"/>
      <c r="X15" s="1566"/>
      <c r="Y15" s="3417"/>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17"/>
      <c r="Q16" s="1571" t="str">
        <f>B16</f>
        <v>公共配套设施</v>
      </c>
      <c r="R16" s="1572" t="s">
        <v>8</v>
      </c>
      <c r="S16" s="1573">
        <f>F16</f>
        <v>100</v>
      </c>
      <c r="T16" s="1572" t="s">
        <v>8</v>
      </c>
      <c r="U16" s="1573">
        <f>H16</f>
        <v>100</v>
      </c>
      <c r="V16" s="1572" t="s">
        <v>8</v>
      </c>
      <c r="W16" s="1573">
        <f>J16</f>
        <v>100</v>
      </c>
      <c r="X16" s="1566"/>
      <c r="Y16" s="3417"/>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17"/>
      <c r="Q17" s="1571"/>
      <c r="R17" s="1572"/>
      <c r="S17" s="1573"/>
      <c r="T17" s="1572"/>
      <c r="U17" s="1573"/>
      <c r="V17" s="1572"/>
      <c r="W17" s="1573"/>
      <c r="X17" s="1566"/>
      <c r="Y17" s="3417"/>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17"/>
      <c r="Q18" s="2579" t="str">
        <f>B18</f>
        <v>基础设施水平</v>
      </c>
      <c r="R18" s="1572" t="s">
        <v>8</v>
      </c>
      <c r="S18" s="1573">
        <f>F18</f>
        <v>100</v>
      </c>
      <c r="T18" s="1572" t="s">
        <v>8</v>
      </c>
      <c r="U18" s="1573">
        <f>H18</f>
        <v>100</v>
      </c>
      <c r="V18" s="1572" t="s">
        <v>8</v>
      </c>
      <c r="W18" s="1573">
        <f>J18</f>
        <v>100</v>
      </c>
      <c r="X18" s="2581"/>
      <c r="Y18" s="3417"/>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17"/>
      <c r="Q19" s="2579"/>
      <c r="R19" s="1572"/>
      <c r="S19" s="1573"/>
      <c r="T19" s="1572"/>
      <c r="U19" s="1573"/>
      <c r="V19" s="1572"/>
      <c r="W19" s="1573"/>
      <c r="X19" s="2581"/>
      <c r="Y19" s="3417"/>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17"/>
      <c r="Q20" s="1571" t="str">
        <f>B20</f>
        <v>自然及人文环境</v>
      </c>
      <c r="R20" s="1572" t="s">
        <v>8</v>
      </c>
      <c r="S20" s="1573">
        <f>F20</f>
        <v>100</v>
      </c>
      <c r="T20" s="1572" t="s">
        <v>8</v>
      </c>
      <c r="U20" s="1573">
        <f>H20</f>
        <v>100</v>
      </c>
      <c r="V20" s="1572" t="s">
        <v>8</v>
      </c>
      <c r="W20" s="1573">
        <f>J20</f>
        <v>100</v>
      </c>
      <c r="X20" s="1566"/>
      <c r="Y20" s="3417"/>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17"/>
      <c r="Q21" s="1571"/>
      <c r="R21" s="1572"/>
      <c r="S21" s="1573"/>
      <c r="T21" s="1572"/>
      <c r="U21" s="1573"/>
      <c r="V21" s="1572"/>
      <c r="W21" s="1573"/>
      <c r="X21" s="1566"/>
      <c r="Y21" s="3417"/>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17"/>
      <c r="Q22" s="1571" t="str">
        <f>B22</f>
        <v>楼层</v>
      </c>
      <c r="R22" s="1572" t="s">
        <v>8</v>
      </c>
      <c r="S22" s="1573">
        <f>F22</f>
        <v>100</v>
      </c>
      <c r="T22" s="1572" t="s">
        <v>8</v>
      </c>
      <c r="U22" s="1573">
        <f>H22</f>
        <v>100</v>
      </c>
      <c r="V22" s="1572" t="s">
        <v>8</v>
      </c>
      <c r="W22" s="1573">
        <f>J22</f>
        <v>100</v>
      </c>
      <c r="X22" s="1566"/>
      <c r="Y22" s="3417"/>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17"/>
      <c r="Q23" s="1571">
        <f>B23</f>
        <v>111</v>
      </c>
      <c r="R23" s="1572" t="s">
        <v>8</v>
      </c>
      <c r="S23" s="1573">
        <f>F23</f>
        <v>100</v>
      </c>
      <c r="T23" s="1572" t="s">
        <v>8</v>
      </c>
      <c r="U23" s="1573">
        <f>H23</f>
        <v>100</v>
      </c>
      <c r="V23" s="1572" t="s">
        <v>8</v>
      </c>
      <c r="W23" s="1573">
        <f>J23</f>
        <v>100</v>
      </c>
      <c r="X23" s="1566"/>
      <c r="Y23" s="3417"/>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17"/>
      <c r="Q24" s="1571">
        <f t="shared" ref="Q24:Q34" si="11">B24</f>
        <v>111</v>
      </c>
      <c r="R24" s="1572" t="s">
        <v>8</v>
      </c>
      <c r="S24" s="1573">
        <f>F24</f>
        <v>100</v>
      </c>
      <c r="T24" s="1572" t="s">
        <v>8</v>
      </c>
      <c r="U24" s="1573">
        <f>H24</f>
        <v>100</v>
      </c>
      <c r="V24" s="1572" t="s">
        <v>8</v>
      </c>
      <c r="W24" s="1573">
        <f>J24</f>
        <v>100</v>
      </c>
      <c r="X24" s="1566"/>
      <c r="Y24" s="3417"/>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17"/>
      <c r="Q25" s="1150">
        <f t="shared" si="11"/>
        <v>111</v>
      </c>
      <c r="R25" s="1567" t="s">
        <v>8</v>
      </c>
      <c r="S25" s="1568">
        <f>F25</f>
        <v>100</v>
      </c>
      <c r="T25" s="1567" t="s">
        <v>8</v>
      </c>
      <c r="U25" s="1568">
        <f>H25</f>
        <v>100</v>
      </c>
      <c r="V25" s="1567" t="s">
        <v>8</v>
      </c>
      <c r="W25" s="1568">
        <f>J25</f>
        <v>100</v>
      </c>
      <c r="X25" s="1569"/>
      <c r="Y25" s="3417"/>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18"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9"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19"/>
      <c r="Q27" s="1604" t="str">
        <f t="shared" si="11"/>
        <v>成新率</v>
      </c>
      <c r="R27" s="1576" t="s">
        <v>8</v>
      </c>
      <c r="S27" s="1577" t="e">
        <f t="shared" si="12"/>
        <v>#N/A</v>
      </c>
      <c r="T27" s="1576" t="s">
        <v>8</v>
      </c>
      <c r="U27" s="1577" t="e">
        <f t="shared" si="13"/>
        <v>#N/A</v>
      </c>
      <c r="V27" s="1576" t="s">
        <v>8</v>
      </c>
      <c r="W27" s="1577" t="e">
        <f t="shared" si="14"/>
        <v>#N/A</v>
      </c>
      <c r="X27" s="1578"/>
      <c r="Y27" s="3419"/>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19"/>
      <c r="Q28" s="1571" t="str">
        <f t="shared" si="11"/>
        <v>物业等级</v>
      </c>
      <c r="R28" s="1572" t="s">
        <v>8</v>
      </c>
      <c r="S28" s="1573">
        <f t="shared" si="12"/>
        <v>100</v>
      </c>
      <c r="T28" s="1572" t="s">
        <v>8</v>
      </c>
      <c r="U28" s="1573">
        <f t="shared" si="13"/>
        <v>100</v>
      </c>
      <c r="V28" s="1572" t="s">
        <v>8</v>
      </c>
      <c r="W28" s="1573">
        <f t="shared" si="14"/>
        <v>100</v>
      </c>
      <c r="X28" s="1566"/>
      <c r="Y28" s="3419"/>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19"/>
      <c r="Q29" s="1571" t="str">
        <f t="shared" si="11"/>
        <v>有无电梯</v>
      </c>
      <c r="R29" s="1572" t="s">
        <v>8</v>
      </c>
      <c r="S29" s="1573">
        <f t="shared" si="12"/>
        <v>100</v>
      </c>
      <c r="T29" s="1572" t="s">
        <v>8</v>
      </c>
      <c r="U29" s="1573">
        <f t="shared" si="13"/>
        <v>100</v>
      </c>
      <c r="V29" s="1572" t="s">
        <v>8</v>
      </c>
      <c r="W29" s="1573">
        <f t="shared" si="14"/>
        <v>100</v>
      </c>
      <c r="X29" s="1566"/>
      <c r="Y29" s="3419"/>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19"/>
      <c r="Q30" s="1571" t="str">
        <f t="shared" si="11"/>
        <v>建筑面积</v>
      </c>
      <c r="R30" s="1572" t="s">
        <v>8</v>
      </c>
      <c r="S30" s="1573" t="e">
        <f t="shared" si="12"/>
        <v>#N/A</v>
      </c>
      <c r="T30" s="1572" t="s">
        <v>8</v>
      </c>
      <c r="U30" s="1573" t="e">
        <f t="shared" si="13"/>
        <v>#N/A</v>
      </c>
      <c r="V30" s="1572" t="s">
        <v>8</v>
      </c>
      <c r="W30" s="1573" t="e">
        <f t="shared" si="14"/>
        <v>#N/A</v>
      </c>
      <c r="X30" s="1566"/>
      <c r="Y30" s="3419"/>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19"/>
      <c r="Q31" s="1150" t="str">
        <f t="shared" si="11"/>
        <v>是否封闭</v>
      </c>
      <c r="R31" s="1567" t="s">
        <v>8</v>
      </c>
      <c r="S31" s="1568">
        <f t="shared" si="12"/>
        <v>100</v>
      </c>
      <c r="T31" s="1567" t="s">
        <v>8</v>
      </c>
      <c r="U31" s="1568">
        <f t="shared" si="13"/>
        <v>100</v>
      </c>
      <c r="V31" s="1567" t="s">
        <v>8</v>
      </c>
      <c r="W31" s="1568">
        <f t="shared" si="14"/>
        <v>100</v>
      </c>
      <c r="X31" s="1569"/>
      <c r="Y31" s="3419"/>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19" t="s">
        <v>549</v>
      </c>
      <c r="Q32" s="1571">
        <f t="shared" si="11"/>
        <v>111</v>
      </c>
      <c r="R32" s="1572" t="s">
        <v>8</v>
      </c>
      <c r="S32" s="1573">
        <f t="shared" si="12"/>
        <v>100</v>
      </c>
      <c r="T32" s="1572" t="s">
        <v>8</v>
      </c>
      <c r="U32" s="1573">
        <f t="shared" si="13"/>
        <v>100</v>
      </c>
      <c r="V32" s="1572" t="s">
        <v>8</v>
      </c>
      <c r="W32" s="1573">
        <f t="shared" si="14"/>
        <v>100</v>
      </c>
      <c r="X32" s="1566"/>
      <c r="Y32" s="3419"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19"/>
      <c r="Q33" s="1571">
        <f t="shared" si="11"/>
        <v>111</v>
      </c>
      <c r="R33" s="1572" t="s">
        <v>8</v>
      </c>
      <c r="S33" s="1573">
        <f t="shared" si="12"/>
        <v>100</v>
      </c>
      <c r="T33" s="1572" t="s">
        <v>8</v>
      </c>
      <c r="U33" s="1573">
        <f t="shared" si="13"/>
        <v>100</v>
      </c>
      <c r="V33" s="1572" t="s">
        <v>8</v>
      </c>
      <c r="W33" s="1573">
        <f t="shared" si="14"/>
        <v>100</v>
      </c>
      <c r="X33" s="1566"/>
      <c r="Y33" s="3419"/>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19"/>
      <c r="Q34" s="1571">
        <f t="shared" si="11"/>
        <v>111</v>
      </c>
      <c r="R34" s="1572" t="s">
        <v>8</v>
      </c>
      <c r="S34" s="1573">
        <f t="shared" si="12"/>
        <v>100</v>
      </c>
      <c r="T34" s="1572" t="s">
        <v>8</v>
      </c>
      <c r="U34" s="1573">
        <f t="shared" si="13"/>
        <v>100</v>
      </c>
      <c r="V34" s="1572" t="s">
        <v>8</v>
      </c>
      <c r="W34" s="1573">
        <f t="shared" si="14"/>
        <v>100</v>
      </c>
      <c r="X34" s="1566"/>
      <c r="Y34" s="3419"/>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14" t="str">
        <f>A35</f>
        <v>成交单价（元/平方米）</v>
      </c>
      <c r="Q35" s="3414"/>
      <c r="R35" s="3516">
        <f>E35</f>
        <v>0</v>
      </c>
      <c r="S35" s="3516"/>
      <c r="T35" s="3516">
        <f>G35</f>
        <v>0</v>
      </c>
      <c r="U35" s="3516"/>
      <c r="V35" s="3516">
        <f>I35</f>
        <v>0</v>
      </c>
      <c r="W35" s="3516"/>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14" t="str">
        <f>A36</f>
        <v>比较价格（元/平方米）</v>
      </c>
      <c r="Q36" s="3414"/>
      <c r="R36" s="3516" t="e">
        <f>IF(F1="售价",ROUND(PRODUCT(R35,AA7:AA34),0),ROUND(PRODUCT(R35,AA7:AA34),1))</f>
        <v>#DIV/0!</v>
      </c>
      <c r="S36" s="3516"/>
      <c r="T36" s="3516" t="e">
        <f>IF(F1="售价",ROUND(PRODUCT(T35,AB7:AB34),0),ROUND(PRODUCT(T35,AB7:AB34),1))</f>
        <v>#DIV/0!</v>
      </c>
      <c r="U36" s="3516"/>
      <c r="V36" s="3516" t="e">
        <f>IF(F1="售价",ROUND(PRODUCT(V35,AC7:AC34),0),ROUND(PRODUCT(V35,AC7:AC34),1))</f>
        <v>#DIV/0!</v>
      </c>
      <c r="W36" s="3516"/>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35" t="str">
        <f>A37</f>
        <v>估价对象XX用房的比较价格（楼面单价，元/平方米）</v>
      </c>
      <c r="Q37" s="3436"/>
      <c r="R37" s="3515" t="e">
        <f>IF(F1="售价",ROUND(AVERAGE(R36:V36),0),ROUND(AVERAGE(R36:V36),1))</f>
        <v>#DIV/0!</v>
      </c>
      <c r="S37" s="3515"/>
      <c r="T37" s="3515"/>
      <c r="U37" s="3515"/>
      <c r="V37" s="3515"/>
      <c r="W37" s="351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C4" sqref="C4:K4"/>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8" style="1217" customWidth="1"/>
    <col min="8" max="8" width="9" style="1217"/>
    <col min="9" max="9" width="6.75" style="1217" customWidth="1"/>
    <col min="10" max="10" width="9" style="1217"/>
    <col min="11" max="11" width="8.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5" t="s">
        <v>2306</v>
      </c>
      <c r="D1" s="3526"/>
      <c r="E1" s="3526"/>
      <c r="F1" s="3526"/>
      <c r="G1" s="3526"/>
      <c r="H1" s="3526"/>
      <c r="I1" s="3526"/>
      <c r="J1" s="3526"/>
      <c r="K1" s="3526"/>
      <c r="L1" s="3526"/>
      <c r="M1" s="3526"/>
      <c r="N1" s="3526"/>
      <c r="O1" s="3526"/>
      <c r="P1" s="3526"/>
      <c r="Q1" s="3526"/>
      <c r="R1" s="3526"/>
      <c r="S1" s="3527"/>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36265</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488</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742544.32000000007</v>
      </c>
      <c r="C22" s="3522" t="s">
        <v>20</v>
      </c>
      <c r="D22" s="3523"/>
      <c r="E22" s="3523"/>
      <c r="F22" s="3523"/>
      <c r="G22" s="3523"/>
      <c r="H22" s="3523"/>
      <c r="I22" s="3523"/>
      <c r="J22" s="3523"/>
      <c r="K22" s="3523"/>
      <c r="L22" s="3523"/>
      <c r="M22" s="3523"/>
      <c r="N22" s="3523"/>
      <c r="O22" s="3523"/>
      <c r="P22" s="3523"/>
      <c r="Q22" s="3524"/>
      <c r="R22" s="490">
        <f ca="1">ROUND(S22*10000/B22,0)</f>
        <v>488</v>
      </c>
      <c r="S22" s="53">
        <f ca="1">SUM(S24:S10000)</f>
        <v>36265</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3231" t="s">
        <v>3154</v>
      </c>
      <c r="B24" s="961">
        <v>21338.799999999999</v>
      </c>
      <c r="C24" s="962">
        <v>1</v>
      </c>
      <c r="D24" s="963"/>
      <c r="E24" s="962">
        <v>1</v>
      </c>
      <c r="F24" s="963"/>
      <c r="G24" s="962">
        <v>1</v>
      </c>
      <c r="H24" s="963"/>
      <c r="I24" s="962">
        <v>1</v>
      </c>
      <c r="J24" s="963"/>
      <c r="K24" s="962">
        <v>1</v>
      </c>
      <c r="L24" s="963"/>
      <c r="M24" s="962">
        <v>1</v>
      </c>
      <c r="N24" s="963"/>
      <c r="O24" s="962">
        <v>1</v>
      </c>
      <c r="P24" s="963"/>
      <c r="Q24" s="962">
        <v>1</v>
      </c>
      <c r="R24" s="964">
        <f ca="1">结果表!C33</f>
        <v>467</v>
      </c>
      <c r="S24" s="962">
        <f ca="1">ROUND(R24*B24/10000,0)</f>
        <v>997</v>
      </c>
      <c r="T24" s="1973"/>
      <c r="U24" s="1973"/>
      <c r="V24" s="1973"/>
      <c r="W24" s="1973"/>
      <c r="X24" s="1973"/>
      <c r="Y24" s="1973"/>
      <c r="Z24" s="1973"/>
      <c r="AA24" s="1973"/>
      <c r="AB24" s="1973"/>
      <c r="AC24" s="1973"/>
      <c r="AD24" s="1973"/>
      <c r="AE24" s="1973"/>
      <c r="AF24" s="1973"/>
      <c r="AG24" s="1973"/>
      <c r="AH24" s="1973"/>
      <c r="AI24" s="1973"/>
    </row>
    <row r="25" spans="1:45">
      <c r="A25" s="3231" t="s">
        <v>3157</v>
      </c>
      <c r="B25" s="137">
        <v>95515.909999999989</v>
      </c>
      <c r="C25" s="53">
        <f t="shared" ref="C25:C88" si="11">IF(B25="",1,(LOOKUP(B25,$3:$3,$4:$4)-LOOKUP($B$24,$3:$3,$4:$4)+100)/100)</f>
        <v>1.04</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 ca="1">IF(B25="",0,ROUND($R$24*C25*E25*G25*I25*K25*M25*O25*Q25,0))</f>
        <v>486</v>
      </c>
      <c r="S25" s="799">
        <f t="shared" ref="S25:S54" ca="1" si="12">ROUND(R25*B25/10000,0)</f>
        <v>4642</v>
      </c>
    </row>
    <row r="26" spans="1:45">
      <c r="A26" s="3232" t="s">
        <v>3163</v>
      </c>
      <c r="B26" s="137">
        <v>151754.75</v>
      </c>
      <c r="C26" s="53">
        <f t="shared" si="11"/>
        <v>1.06</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ca="1" si="20">IF(B26="",0,ROUND($R$24*C26*E26*G26*I26*K26*M26*O26*Q26,0))</f>
        <v>495</v>
      </c>
      <c r="S26" s="799">
        <f t="shared" ca="1" si="12"/>
        <v>7512</v>
      </c>
    </row>
    <row r="27" spans="1:45">
      <c r="A27" s="3232" t="s">
        <v>3168</v>
      </c>
      <c r="B27" s="137">
        <v>157525.30500000002</v>
      </c>
      <c r="C27" s="53">
        <f t="shared" si="11"/>
        <v>1.06</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ca="1" si="20"/>
        <v>495</v>
      </c>
      <c r="S27" s="799">
        <f t="shared" ca="1" si="12"/>
        <v>7798</v>
      </c>
    </row>
    <row r="28" spans="1:45">
      <c r="A28" s="3232" t="s">
        <v>3171</v>
      </c>
      <c r="B28" s="137">
        <v>54039.125</v>
      </c>
      <c r="C28" s="53">
        <f t="shared" si="11"/>
        <v>1.04</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ca="1" si="20"/>
        <v>486</v>
      </c>
      <c r="S28" s="799">
        <f t="shared" ca="1" si="12"/>
        <v>2626</v>
      </c>
    </row>
    <row r="29" spans="1:45">
      <c r="A29" s="3232" t="s">
        <v>3174</v>
      </c>
      <c r="B29" s="137">
        <v>41630.644999999997</v>
      </c>
      <c r="C29" s="53">
        <f t="shared" si="11"/>
        <v>1.02</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ca="1" si="20"/>
        <v>476</v>
      </c>
      <c r="S29" s="799">
        <f t="shared" ca="1" si="12"/>
        <v>1982</v>
      </c>
    </row>
    <row r="30" spans="1:45">
      <c r="A30" s="3232" t="s">
        <v>3177</v>
      </c>
      <c r="B30" s="137">
        <v>3832.1150000000002</v>
      </c>
      <c r="C30" s="53">
        <f t="shared" si="11"/>
        <v>0.92</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ca="1" si="20"/>
        <v>430</v>
      </c>
      <c r="S30" s="799">
        <f t="shared" ca="1" si="12"/>
        <v>165</v>
      </c>
    </row>
    <row r="31" spans="1:45">
      <c r="A31" s="3232" t="s">
        <v>3180</v>
      </c>
      <c r="B31" s="137">
        <v>56349.16</v>
      </c>
      <c r="C31" s="53">
        <f t="shared" si="11"/>
        <v>1.04</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ca="1" si="20"/>
        <v>486</v>
      </c>
      <c r="S31" s="799">
        <f t="shared" ca="1" si="12"/>
        <v>2739</v>
      </c>
    </row>
    <row r="32" spans="1:45">
      <c r="A32" s="3232" t="s">
        <v>3182</v>
      </c>
      <c r="B32" s="137">
        <v>14740.355</v>
      </c>
      <c r="C32" s="53">
        <f t="shared" si="11"/>
        <v>0.96</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ca="1" si="20"/>
        <v>448</v>
      </c>
      <c r="S32" s="799">
        <f t="shared" ca="1" si="12"/>
        <v>660</v>
      </c>
    </row>
    <row r="33" spans="1:19">
      <c r="A33" s="3232" t="s">
        <v>3185</v>
      </c>
      <c r="B33" s="137">
        <v>119104.54500000001</v>
      </c>
      <c r="C33" s="53">
        <f t="shared" si="11"/>
        <v>1.06</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ca="1" si="20"/>
        <v>495</v>
      </c>
      <c r="S33" s="799">
        <f t="shared" ca="1" si="12"/>
        <v>5896</v>
      </c>
    </row>
    <row r="34" spans="1:19">
      <c r="A34" s="3232" t="s">
        <v>3188</v>
      </c>
      <c r="B34" s="137">
        <v>26713.61</v>
      </c>
      <c r="C34" s="53">
        <f t="shared" si="11"/>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ca="1">IF(B34="",0,ROUND($R$24*C34*E34*G34*I34*K34*M34*O34*Q34,0))</f>
        <v>467</v>
      </c>
      <c r="S34" s="799">
        <f ca="1">ROUND(R34*B34/10000,0)</f>
        <v>1248</v>
      </c>
    </row>
    <row r="35" spans="1:19">
      <c r="A35" s="965"/>
      <c r="B35" s="137"/>
      <c r="C35" s="53">
        <f t="shared" si="11"/>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2"/>
        <v>0</v>
      </c>
    </row>
    <row r="36" spans="1:19">
      <c r="A36" s="965"/>
      <c r="B36" s="137"/>
      <c r="C36" s="53">
        <f t="shared" si="11"/>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2"/>
        <v>0</v>
      </c>
    </row>
    <row r="37" spans="1:19">
      <c r="A37" s="965"/>
      <c r="B37" s="137"/>
      <c r="C37" s="53">
        <f t="shared" si="11"/>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2"/>
        <v>0</v>
      </c>
    </row>
    <row r="38" spans="1:19">
      <c r="A38" s="965"/>
      <c r="B38" s="137"/>
      <c r="C38" s="53">
        <f t="shared" si="11"/>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2"/>
        <v>0</v>
      </c>
    </row>
    <row r="39" spans="1:19">
      <c r="A39" s="965"/>
      <c r="B39" s="137"/>
      <c r="C39" s="53">
        <f t="shared" si="11"/>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2"/>
        <v>0</v>
      </c>
    </row>
    <row r="40" spans="1:19">
      <c r="A40" s="965"/>
      <c r="B40" s="137"/>
      <c r="C40" s="53">
        <f t="shared" si="11"/>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2"/>
        <v>0</v>
      </c>
    </row>
    <row r="41" spans="1:19">
      <c r="A41" s="965"/>
      <c r="B41" s="137"/>
      <c r="C41" s="53">
        <f t="shared" si="11"/>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2"/>
        <v>0</v>
      </c>
    </row>
    <row r="42" spans="1:19">
      <c r="A42" s="965"/>
      <c r="B42" s="137"/>
      <c r="C42" s="53">
        <f t="shared" si="11"/>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2"/>
        <v>0</v>
      </c>
    </row>
    <row r="43" spans="1:19">
      <c r="A43" s="965"/>
      <c r="B43" s="137"/>
      <c r="C43" s="53">
        <f t="shared" si="11"/>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2"/>
        <v>0</v>
      </c>
    </row>
    <row r="44" spans="1:19">
      <c r="A44" s="965"/>
      <c r="B44" s="137"/>
      <c r="C44" s="53">
        <f t="shared" si="11"/>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2"/>
        <v>0</v>
      </c>
    </row>
    <row r="45" spans="1:19">
      <c r="A45" s="965"/>
      <c r="B45" s="137"/>
      <c r="C45" s="53">
        <f t="shared" si="11"/>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2"/>
        <v>0</v>
      </c>
    </row>
    <row r="46" spans="1:19">
      <c r="A46" s="965"/>
      <c r="B46" s="137"/>
      <c r="C46" s="53">
        <f t="shared" si="11"/>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2"/>
        <v>0</v>
      </c>
    </row>
    <row r="47" spans="1:19">
      <c r="A47" s="965"/>
      <c r="B47" s="137"/>
      <c r="C47" s="53">
        <f t="shared" si="11"/>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2"/>
        <v>0</v>
      </c>
    </row>
    <row r="48" spans="1:19">
      <c r="A48" s="965"/>
      <c r="B48" s="137"/>
      <c r="C48" s="53">
        <f t="shared" si="11"/>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2"/>
        <v>0</v>
      </c>
    </row>
    <row r="49" spans="1:19">
      <c r="A49" s="965"/>
      <c r="B49" s="137"/>
      <c r="C49" s="53">
        <f t="shared" si="11"/>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2"/>
        <v>0</v>
      </c>
    </row>
    <row r="50" spans="1:19">
      <c r="A50" s="965"/>
      <c r="B50" s="137"/>
      <c r="C50" s="53">
        <f t="shared" si="11"/>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2"/>
        <v>0</v>
      </c>
    </row>
    <row r="51" spans="1:19">
      <c r="A51" s="965"/>
      <c r="B51" s="137"/>
      <c r="C51" s="53">
        <f t="shared" si="11"/>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2"/>
        <v>0</v>
      </c>
    </row>
    <row r="52" spans="1:19">
      <c r="A52" s="965"/>
      <c r="B52" s="137"/>
      <c r="C52" s="53">
        <f t="shared" si="11"/>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2"/>
        <v>0</v>
      </c>
    </row>
    <row r="53" spans="1:19">
      <c r="A53" s="965"/>
      <c r="B53" s="137"/>
      <c r="C53" s="53">
        <f t="shared" si="11"/>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2"/>
        <v>0</v>
      </c>
    </row>
    <row r="54" spans="1:19">
      <c r="A54" s="965"/>
      <c r="B54" s="137"/>
      <c r="C54" s="53">
        <f t="shared" si="11"/>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2"/>
        <v>0</v>
      </c>
    </row>
    <row r="55" spans="1:19">
      <c r="A55" s="965"/>
      <c r="B55" s="137"/>
      <c r="C55" s="53">
        <f t="shared" si="11"/>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1"/>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1"/>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1"/>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1"/>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1"/>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1"/>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1"/>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1"/>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1"/>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1"/>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1"/>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1"/>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1"/>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1"/>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1"/>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1"/>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1"/>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1"/>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1"/>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1"/>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1"/>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1"/>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1"/>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1"/>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1"/>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1"/>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1"/>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1"/>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1"/>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1"/>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1"/>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1"/>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1"/>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ref="C89:C152" si="23">IF(B89="",1,(LOOKUP(B89,$3:$3,$4:$4)-LOOKUP($B$24,$3:$3,$4:$4)+100)/100)</f>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si="23"/>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ref="C153:C216" si="33">IF(B153="",1,(LOOKUP(B153,$3:$3,$4:$4)-LOOKUP($B$24,$3:$3,$4:$4)+100)/100)</f>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si="33"/>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ref="C217:C280" si="43">IF(B217="",1,(LOOKUP(B217,$3:$3,$4:$4)-LOOKUP($B$24,$3:$3,$4:$4)+100)/100)</f>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si="43"/>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ref="C281:C344" si="53">IF(B281="",1,(LOOKUP(B281,$3:$3,$4:$4)-LOOKUP($B$24,$3:$3,$4:$4)+100)/100)</f>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si="53"/>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ref="C345:C408" si="64">IF(B345="",1,(LOOKUP(B345,$3:$3,$4:$4)-LOOKUP($B$24,$3:$3,$4:$4)+100)/100)</f>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si="64"/>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ref="C409:C472" si="74">IF(B409="",1,(LOOKUP(B409,$3:$3,$4:$4)-LOOKUP($B$24,$3:$3,$4:$4)+100)/100)</f>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si="74"/>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ref="C473:C524" si="85">IF(B473="",1,(LOOKUP(B473,$3:$3,$4:$4)-LOOKUP($B$24,$3:$3,$4:$4)+100)/100)</f>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si="85"/>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5" t="s">
        <v>2306</v>
      </c>
      <c r="D1" s="3526"/>
      <c r="E1" s="3526"/>
      <c r="F1" s="3526"/>
      <c r="G1" s="3526"/>
      <c r="H1" s="3526"/>
      <c r="I1" s="3526"/>
      <c r="J1" s="3526"/>
      <c r="K1" s="3526"/>
      <c r="L1" s="3526"/>
      <c r="M1" s="3526"/>
      <c r="N1" s="3526"/>
      <c r="O1" s="3526"/>
      <c r="P1" s="3526"/>
      <c r="Q1" s="3526"/>
      <c r="R1" s="3526"/>
      <c r="S1" s="3527"/>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22" t="s">
        <v>20</v>
      </c>
      <c r="D22" s="3523"/>
      <c r="E22" s="3523"/>
      <c r="F22" s="3523"/>
      <c r="G22" s="3523"/>
      <c r="H22" s="3523"/>
      <c r="I22" s="3523"/>
      <c r="J22" s="3523"/>
      <c r="K22" s="3523"/>
      <c r="L22" s="3523"/>
      <c r="M22" s="3523"/>
      <c r="N22" s="3523"/>
      <c r="O22" s="3523"/>
      <c r="P22" s="3523"/>
      <c r="Q22" s="3524"/>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25" t="s">
        <v>2306</v>
      </c>
      <c r="D1" s="3526"/>
      <c r="E1" s="3526"/>
      <c r="F1" s="3526"/>
      <c r="G1" s="3526"/>
      <c r="H1" s="3526"/>
      <c r="I1" s="3526"/>
      <c r="J1" s="3526"/>
      <c r="K1" s="3526"/>
      <c r="L1" s="3526"/>
      <c r="M1" s="3526"/>
      <c r="N1" s="3526"/>
      <c r="O1" s="3526"/>
      <c r="P1" s="3526"/>
      <c r="Q1" s="3526"/>
      <c r="R1" s="3526"/>
      <c r="S1" s="3527"/>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22" t="s">
        <v>20</v>
      </c>
      <c r="D22" s="3523"/>
      <c r="E22" s="3523"/>
      <c r="F22" s="3523"/>
      <c r="G22" s="3523"/>
      <c r="H22" s="3523"/>
      <c r="I22" s="3523"/>
      <c r="J22" s="3523"/>
      <c r="K22" s="3523"/>
      <c r="L22" s="3523"/>
      <c r="M22" s="3523"/>
      <c r="N22" s="3523"/>
      <c r="O22" s="3523"/>
      <c r="P22" s="3523"/>
      <c r="Q22" s="3524"/>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3"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R49"/>
  <sheetViews>
    <sheetView topLeftCell="B17" workbookViewId="0">
      <selection activeCell="P44" sqref="P44"/>
    </sheetView>
  </sheetViews>
  <sheetFormatPr defaultRowHeight="13.5"/>
  <cols>
    <col min="5" max="5" width="13.25" style="3224" bestFit="1" customWidth="1"/>
    <col min="6" max="6" width="13" customWidth="1"/>
  </cols>
  <sheetData>
    <row r="4" spans="1:8" ht="20.25">
      <c r="A4" s="3204" t="s">
        <v>3141</v>
      </c>
      <c r="B4" s="3205"/>
      <c r="C4" s="3205"/>
      <c r="D4" s="3205"/>
      <c r="E4" s="3220"/>
      <c r="F4" s="3205"/>
      <c r="G4" s="3205"/>
      <c r="H4" s="3205"/>
    </row>
    <row r="5" spans="1:8" ht="20.25">
      <c r="A5" s="3528" t="s">
        <v>3142</v>
      </c>
      <c r="B5" s="3528"/>
      <c r="C5" s="3528"/>
      <c r="D5" s="3528"/>
      <c r="E5" s="3528"/>
      <c r="F5" s="3528"/>
      <c r="G5" s="3205"/>
      <c r="H5" s="3205"/>
    </row>
    <row r="6" spans="1:8" ht="14.25">
      <c r="A6" s="3206" t="s">
        <v>3143</v>
      </c>
      <c r="B6" s="3206" t="s">
        <v>3144</v>
      </c>
      <c r="C6" s="3206" t="s">
        <v>3145</v>
      </c>
      <c r="D6" s="3206" t="s">
        <v>3146</v>
      </c>
      <c r="E6" s="3221" t="s">
        <v>3147</v>
      </c>
      <c r="F6" s="3206" t="s">
        <v>3148</v>
      </c>
      <c r="G6" s="3205" t="s">
        <v>3149</v>
      </c>
      <c r="H6" s="3205"/>
    </row>
    <row r="7" spans="1:8" ht="67.5" hidden="1">
      <c r="A7" s="3206">
        <v>1</v>
      </c>
      <c r="B7" s="3207" t="s">
        <v>3150</v>
      </c>
      <c r="C7" s="3208" t="s">
        <v>3151</v>
      </c>
      <c r="D7" s="3209" t="s">
        <v>3152</v>
      </c>
      <c r="E7" s="3222">
        <v>5768.8</v>
      </c>
      <c r="F7" s="3210">
        <f t="shared" ref="F7:F20" si="0">E7/666.67</f>
        <v>8.6531567342163296</v>
      </c>
      <c r="G7" s="3205">
        <f>E7*3.5</f>
        <v>20190.8</v>
      </c>
      <c r="H7" s="3205">
        <v>1</v>
      </c>
    </row>
    <row r="8" spans="1:8" ht="67.5">
      <c r="A8" s="3206">
        <v>2</v>
      </c>
      <c r="B8" s="3207" t="s">
        <v>3153</v>
      </c>
      <c r="C8" s="3208" t="s">
        <v>3154</v>
      </c>
      <c r="D8" s="3209" t="s">
        <v>3155</v>
      </c>
      <c r="E8" s="3222">
        <v>6096.8</v>
      </c>
      <c r="F8" s="3210">
        <f t="shared" si="0"/>
        <v>9.1451542742286289</v>
      </c>
      <c r="G8" s="3205">
        <f t="shared" ref="G8:G34" si="1">E8*3.5</f>
        <v>21338.799999999999</v>
      </c>
      <c r="H8" s="3205">
        <v>3</v>
      </c>
    </row>
    <row r="9" spans="1:8" ht="67.5">
      <c r="A9" s="3206">
        <v>3</v>
      </c>
      <c r="B9" s="3207" t="s">
        <v>3156</v>
      </c>
      <c r="C9" s="3208" t="s">
        <v>3157</v>
      </c>
      <c r="D9" s="3209" t="s">
        <v>3158</v>
      </c>
      <c r="E9" s="3222">
        <v>27290.26</v>
      </c>
      <c r="F9" s="3210">
        <f t="shared" si="0"/>
        <v>40.93518532407338</v>
      </c>
      <c r="G9" s="3205">
        <f t="shared" si="1"/>
        <v>95515.909999999989</v>
      </c>
      <c r="H9" s="3205">
        <v>3</v>
      </c>
    </row>
    <row r="10" spans="1:8" ht="67.5" hidden="1">
      <c r="A10" s="3206">
        <v>4</v>
      </c>
      <c r="B10" s="3207" t="s">
        <v>3159</v>
      </c>
      <c r="C10" s="3211" t="s">
        <v>3160</v>
      </c>
      <c r="D10" s="3212" t="s">
        <v>3161</v>
      </c>
      <c r="E10" s="3223">
        <v>30408.99</v>
      </c>
      <c r="F10" s="3213">
        <f t="shared" si="0"/>
        <v>45.613256933715334</v>
      </c>
      <c r="G10" s="3205">
        <f t="shared" si="1"/>
        <v>106431.46500000001</v>
      </c>
      <c r="H10" s="3205">
        <v>1</v>
      </c>
    </row>
    <row r="11" spans="1:8" ht="67.5">
      <c r="A11" s="3206">
        <v>5</v>
      </c>
      <c r="B11" s="3207" t="s">
        <v>3162</v>
      </c>
      <c r="C11" s="3211" t="s">
        <v>3163</v>
      </c>
      <c r="D11" s="3212" t="s">
        <v>3164</v>
      </c>
      <c r="E11" s="3223">
        <v>43358.5</v>
      </c>
      <c r="F11" s="3213">
        <f t="shared" si="0"/>
        <v>65.03742481287594</v>
      </c>
      <c r="G11" s="3205">
        <f t="shared" si="1"/>
        <v>151754.75</v>
      </c>
      <c r="H11" s="3205">
        <v>3</v>
      </c>
    </row>
    <row r="12" spans="1:8" ht="67.5" hidden="1">
      <c r="A12" s="3206">
        <v>6</v>
      </c>
      <c r="B12" s="3207" t="s">
        <v>3159</v>
      </c>
      <c r="C12" s="3211" t="s">
        <v>3165</v>
      </c>
      <c r="D12" s="3212" t="s">
        <v>3166</v>
      </c>
      <c r="E12" s="3223">
        <v>6585.86</v>
      </c>
      <c r="F12" s="3213">
        <f t="shared" si="0"/>
        <v>9.8787406062969687</v>
      </c>
      <c r="G12" s="3205">
        <f t="shared" si="1"/>
        <v>23050.51</v>
      </c>
      <c r="H12" s="3205">
        <v>1</v>
      </c>
    </row>
    <row r="13" spans="1:8" ht="67.5">
      <c r="A13" s="3206">
        <v>7</v>
      </c>
      <c r="B13" s="3207" t="s">
        <v>3167</v>
      </c>
      <c r="C13" s="3211" t="s">
        <v>3168</v>
      </c>
      <c r="D13" s="3212" t="s">
        <v>3169</v>
      </c>
      <c r="E13" s="3223">
        <v>45007.23</v>
      </c>
      <c r="F13" s="3213">
        <f t="shared" si="0"/>
        <v>67.510507447462771</v>
      </c>
      <c r="G13" s="3205">
        <f t="shared" si="1"/>
        <v>157525.30500000002</v>
      </c>
      <c r="H13" s="3205">
        <v>3</v>
      </c>
    </row>
    <row r="14" spans="1:8" ht="67.5">
      <c r="A14" s="3206">
        <v>8</v>
      </c>
      <c r="B14" s="3207" t="s">
        <v>3170</v>
      </c>
      <c r="C14" s="3211" t="s">
        <v>3171</v>
      </c>
      <c r="D14" s="3212" t="s">
        <v>3172</v>
      </c>
      <c r="E14" s="3223">
        <v>15439.75</v>
      </c>
      <c r="F14" s="3213">
        <f t="shared" si="0"/>
        <v>23.159509202453989</v>
      </c>
      <c r="G14" s="3205">
        <f t="shared" si="1"/>
        <v>54039.125</v>
      </c>
      <c r="H14" s="3205">
        <v>3</v>
      </c>
    </row>
    <row r="15" spans="1:8" ht="67.5">
      <c r="A15" s="3206">
        <v>9</v>
      </c>
      <c r="B15" s="3207" t="s">
        <v>3173</v>
      </c>
      <c r="C15" s="3211" t="s">
        <v>3174</v>
      </c>
      <c r="D15" s="3212" t="s">
        <v>3175</v>
      </c>
      <c r="E15" s="3223">
        <v>11894.47</v>
      </c>
      <c r="F15" s="3213">
        <f t="shared" si="0"/>
        <v>17.84161579192104</v>
      </c>
      <c r="G15" s="3205">
        <f t="shared" si="1"/>
        <v>41630.644999999997</v>
      </c>
      <c r="H15" s="3205">
        <v>3</v>
      </c>
    </row>
    <row r="16" spans="1:8" ht="67.5">
      <c r="A16" s="3206">
        <v>10</v>
      </c>
      <c r="B16" s="3207" t="s">
        <v>3176</v>
      </c>
      <c r="C16" s="3211" t="s">
        <v>3177</v>
      </c>
      <c r="D16" s="3212" t="s">
        <v>3178</v>
      </c>
      <c r="E16" s="3223">
        <v>1094.8900000000001</v>
      </c>
      <c r="F16" s="3213">
        <f t="shared" si="0"/>
        <v>1.6423267883660584</v>
      </c>
      <c r="G16" s="3205">
        <f t="shared" si="1"/>
        <v>3832.1150000000002</v>
      </c>
      <c r="H16" s="3205">
        <v>3</v>
      </c>
    </row>
    <row r="17" spans="1:8" ht="67.5">
      <c r="A17" s="3206">
        <v>11</v>
      </c>
      <c r="B17" s="3207" t="s">
        <v>3179</v>
      </c>
      <c r="C17" s="3211" t="s">
        <v>3180</v>
      </c>
      <c r="D17" s="3212" t="s">
        <v>3181</v>
      </c>
      <c r="E17" s="3223">
        <v>16099.76</v>
      </c>
      <c r="F17" s="3213">
        <f t="shared" si="0"/>
        <v>24.149519252403739</v>
      </c>
      <c r="G17" s="3205">
        <f t="shared" si="1"/>
        <v>56349.16</v>
      </c>
      <c r="H17" s="3205">
        <v>3</v>
      </c>
    </row>
    <row r="18" spans="1:8" ht="67.5">
      <c r="A18" s="3206">
        <v>12</v>
      </c>
      <c r="B18" s="3207" t="s">
        <v>3179</v>
      </c>
      <c r="C18" s="3211" t="s">
        <v>3182</v>
      </c>
      <c r="D18" s="3212" t="s">
        <v>3183</v>
      </c>
      <c r="E18" s="3223">
        <v>4211.53</v>
      </c>
      <c r="F18" s="3213">
        <f t="shared" si="0"/>
        <v>6.317263413682932</v>
      </c>
      <c r="G18" s="3205">
        <f t="shared" si="1"/>
        <v>14740.355</v>
      </c>
      <c r="H18" s="3205">
        <v>3</v>
      </c>
    </row>
    <row r="19" spans="1:8" ht="67.5">
      <c r="A19" s="3206">
        <v>13</v>
      </c>
      <c r="B19" s="3207" t="s">
        <v>3184</v>
      </c>
      <c r="C19" s="3211" t="s">
        <v>3185</v>
      </c>
      <c r="D19" s="3212" t="s">
        <v>3186</v>
      </c>
      <c r="E19" s="3223">
        <v>34029.870000000003</v>
      </c>
      <c r="F19" s="3213">
        <f t="shared" si="0"/>
        <v>51.04454977725112</v>
      </c>
      <c r="G19" s="3205">
        <f t="shared" si="1"/>
        <v>119104.54500000001</v>
      </c>
      <c r="H19" s="3205">
        <v>3</v>
      </c>
    </row>
    <row r="20" spans="1:8" ht="67.5">
      <c r="A20" s="3206">
        <v>14</v>
      </c>
      <c r="B20" s="3207" t="s">
        <v>3187</v>
      </c>
      <c r="C20" s="3211" t="s">
        <v>3188</v>
      </c>
      <c r="D20" s="3212" t="s">
        <v>3189</v>
      </c>
      <c r="E20" s="3223">
        <v>7632.46</v>
      </c>
      <c r="F20" s="3213">
        <f t="shared" si="0"/>
        <v>11.448632756836217</v>
      </c>
      <c r="G20" s="3205">
        <f t="shared" si="1"/>
        <v>26713.61</v>
      </c>
      <c r="H20" s="3205">
        <v>3</v>
      </c>
    </row>
    <row r="21" spans="1:8" ht="67.5" hidden="1">
      <c r="A21" s="3206">
        <v>15</v>
      </c>
      <c r="B21" s="3207" t="s">
        <v>3176</v>
      </c>
      <c r="C21" s="3211" t="s">
        <v>3190</v>
      </c>
      <c r="D21" s="3214" t="s">
        <v>3191</v>
      </c>
      <c r="E21" s="3223">
        <v>8519.06</v>
      </c>
      <c r="F21" s="3213">
        <f>E21/666.67</f>
        <v>12.778526107369464</v>
      </c>
      <c r="G21" s="3205">
        <f t="shared" si="1"/>
        <v>29816.71</v>
      </c>
      <c r="H21" s="3205">
        <v>2</v>
      </c>
    </row>
    <row r="22" spans="1:8" ht="67.5" hidden="1">
      <c r="A22" s="3206">
        <v>16</v>
      </c>
      <c r="B22" s="3207" t="s">
        <v>3192</v>
      </c>
      <c r="C22" s="3211" t="s">
        <v>3193</v>
      </c>
      <c r="D22" s="3212" t="s">
        <v>3194</v>
      </c>
      <c r="E22" s="3223">
        <v>22951.99</v>
      </c>
      <c r="F22" s="3213">
        <f t="shared" ref="F22:F29" si="2">E22/666.67</f>
        <v>34.427812860935703</v>
      </c>
      <c r="G22" s="3205">
        <f t="shared" si="1"/>
        <v>80331.965000000011</v>
      </c>
      <c r="H22" s="3205">
        <v>2</v>
      </c>
    </row>
    <row r="23" spans="1:8" ht="67.5" hidden="1">
      <c r="A23" s="3206">
        <v>17</v>
      </c>
      <c r="B23" s="3207" t="s">
        <v>3195</v>
      </c>
      <c r="C23" s="3211" t="s">
        <v>3196</v>
      </c>
      <c r="D23" s="3212" t="s">
        <v>3197</v>
      </c>
      <c r="E23" s="3223">
        <v>3846.56</v>
      </c>
      <c r="F23" s="3213">
        <f t="shared" si="2"/>
        <v>5.7698111509442453</v>
      </c>
      <c r="G23" s="3205">
        <f t="shared" si="1"/>
        <v>13462.96</v>
      </c>
      <c r="H23" s="3205">
        <v>2</v>
      </c>
    </row>
    <row r="24" spans="1:8" ht="67.5" hidden="1">
      <c r="A24" s="3206">
        <v>18</v>
      </c>
      <c r="B24" s="3207" t="s">
        <v>3195</v>
      </c>
      <c r="C24" s="3211" t="s">
        <v>3198</v>
      </c>
      <c r="D24" s="3212" t="s">
        <v>3199</v>
      </c>
      <c r="E24" s="3223">
        <v>9011.4500000000007</v>
      </c>
      <c r="F24" s="3213">
        <f t="shared" si="2"/>
        <v>13.517107414462929</v>
      </c>
      <c r="G24" s="3205">
        <f t="shared" si="1"/>
        <v>31540.075000000004</v>
      </c>
      <c r="H24" s="3205">
        <v>2</v>
      </c>
    </row>
    <row r="25" spans="1:8" ht="67.5" hidden="1">
      <c r="A25" s="3206">
        <v>19</v>
      </c>
      <c r="B25" s="3207" t="s">
        <v>3200</v>
      </c>
      <c r="C25" s="3211" t="s">
        <v>3201</v>
      </c>
      <c r="D25" s="3215" t="s">
        <v>3202</v>
      </c>
      <c r="E25" s="3223">
        <v>56981.31</v>
      </c>
      <c r="F25" s="3213">
        <f t="shared" si="2"/>
        <v>85.471537642311787</v>
      </c>
      <c r="G25" s="3205">
        <f t="shared" si="1"/>
        <v>199434.58499999999</v>
      </c>
      <c r="H25" s="3205">
        <v>2</v>
      </c>
    </row>
    <row r="26" spans="1:8" ht="67.5" hidden="1">
      <c r="A26" s="3206">
        <v>20</v>
      </c>
      <c r="B26" s="3207" t="s">
        <v>3203</v>
      </c>
      <c r="C26" s="3211" t="s">
        <v>3204</v>
      </c>
      <c r="D26" s="3212" t="s">
        <v>3205</v>
      </c>
      <c r="E26" s="3223">
        <v>7816.67</v>
      </c>
      <c r="F26" s="3213">
        <f t="shared" si="2"/>
        <v>11.724946375268125</v>
      </c>
      <c r="G26" s="3205">
        <f t="shared" si="1"/>
        <v>27358.345000000001</v>
      </c>
      <c r="H26" s="3205">
        <v>2</v>
      </c>
    </row>
    <row r="27" spans="1:8" ht="67.5" hidden="1">
      <c r="A27" s="3206">
        <v>21</v>
      </c>
      <c r="B27" s="3207" t="s">
        <v>3206</v>
      </c>
      <c r="C27" s="3211" t="s">
        <v>3207</v>
      </c>
      <c r="D27" s="3212" t="s">
        <v>3208</v>
      </c>
      <c r="E27" s="3223">
        <v>8656.5400000000009</v>
      </c>
      <c r="F27" s="3213">
        <f t="shared" si="2"/>
        <v>12.984745076274621</v>
      </c>
      <c r="G27" s="3205">
        <f t="shared" si="1"/>
        <v>30297.890000000003</v>
      </c>
      <c r="H27" s="3205">
        <v>2</v>
      </c>
    </row>
    <row r="28" spans="1:8" ht="67.5" hidden="1">
      <c r="A28" s="3206">
        <v>22</v>
      </c>
      <c r="B28" s="3207" t="s">
        <v>3209</v>
      </c>
      <c r="C28" s="3211" t="s">
        <v>3210</v>
      </c>
      <c r="D28" s="3212" t="s">
        <v>3211</v>
      </c>
      <c r="E28" s="3223">
        <v>10820.61</v>
      </c>
      <c r="F28" s="3213">
        <f t="shared" si="2"/>
        <v>16.230833845830773</v>
      </c>
      <c r="G28" s="3205">
        <f t="shared" si="1"/>
        <v>37872.135000000002</v>
      </c>
      <c r="H28" s="3205">
        <v>2</v>
      </c>
    </row>
    <row r="29" spans="1:8" ht="67.5" hidden="1">
      <c r="A29" s="3206">
        <v>23</v>
      </c>
      <c r="B29" s="3207" t="s">
        <v>3212</v>
      </c>
      <c r="C29" s="3211" t="s">
        <v>3213</v>
      </c>
      <c r="D29" s="3212" t="s">
        <v>3214</v>
      </c>
      <c r="E29" s="3223">
        <v>3884.42</v>
      </c>
      <c r="F29" s="3213">
        <f t="shared" si="2"/>
        <v>5.8266008669956655</v>
      </c>
      <c r="G29" s="3205">
        <f t="shared" si="1"/>
        <v>13595.470000000001</v>
      </c>
      <c r="H29" s="3205">
        <v>2</v>
      </c>
    </row>
    <row r="30" spans="1:8" ht="67.5" hidden="1">
      <c r="A30" s="3206">
        <v>24</v>
      </c>
      <c r="B30" s="3207" t="s">
        <v>3215</v>
      </c>
      <c r="C30" s="3211" t="s">
        <v>3216</v>
      </c>
      <c r="D30" s="3212" t="s">
        <v>3217</v>
      </c>
      <c r="E30" s="3223">
        <v>8084.87</v>
      </c>
      <c r="F30" s="3213">
        <f>E30/666.67</f>
        <v>12.127244363778182</v>
      </c>
      <c r="G30" s="3205">
        <f t="shared" si="1"/>
        <v>28297.044999999998</v>
      </c>
      <c r="H30" s="3205">
        <v>2</v>
      </c>
    </row>
    <row r="31" spans="1:8" ht="67.5" hidden="1">
      <c r="A31" s="3206">
        <v>25</v>
      </c>
      <c r="B31" s="3207" t="s">
        <v>3218</v>
      </c>
      <c r="C31" s="3211" t="s">
        <v>3219</v>
      </c>
      <c r="D31" s="3212" t="s">
        <v>3220</v>
      </c>
      <c r="E31" s="3223">
        <v>27499.46</v>
      </c>
      <c r="F31" s="3213">
        <f>E31/666.67</f>
        <v>41.248983755081227</v>
      </c>
      <c r="G31" s="3205">
        <f t="shared" si="1"/>
        <v>96248.11</v>
      </c>
      <c r="H31" s="3205">
        <v>2</v>
      </c>
    </row>
    <row r="32" spans="1:8" ht="67.5" hidden="1">
      <c r="A32" s="3206">
        <v>26</v>
      </c>
      <c r="B32" s="3207" t="s">
        <v>3221</v>
      </c>
      <c r="C32" s="3211" t="s">
        <v>3222</v>
      </c>
      <c r="D32" s="3212" t="s">
        <v>3223</v>
      </c>
      <c r="E32" s="3223">
        <v>7554.73</v>
      </c>
      <c r="F32" s="3213">
        <f>E32/666.67</f>
        <v>11.332038339808301</v>
      </c>
      <c r="G32" s="3205">
        <f t="shared" si="1"/>
        <v>26441.555</v>
      </c>
      <c r="H32" s="3205">
        <v>2</v>
      </c>
    </row>
    <row r="33" spans="1:18" ht="67.5" hidden="1">
      <c r="A33" s="3206">
        <v>27</v>
      </c>
      <c r="B33" s="3207" t="s">
        <v>3224</v>
      </c>
      <c r="C33" s="3211" t="s">
        <v>3225</v>
      </c>
      <c r="D33" s="3215" t="s">
        <v>3226</v>
      </c>
      <c r="E33" s="3223">
        <v>39628.980000000003</v>
      </c>
      <c r="F33" s="3213">
        <f>E33/666.67</f>
        <v>59.443172784136088</v>
      </c>
      <c r="G33" s="3205">
        <f t="shared" si="1"/>
        <v>138701.43000000002</v>
      </c>
      <c r="H33" s="3205">
        <v>2</v>
      </c>
    </row>
    <row r="34" spans="1:18" ht="14.25" hidden="1">
      <c r="A34" s="3216"/>
      <c r="B34" s="3207" t="s">
        <v>3227</v>
      </c>
      <c r="C34" s="3217"/>
      <c r="D34" s="3217"/>
      <c r="E34" s="3223">
        <f>SUM(E7:E33)</f>
        <v>470175.81999999995</v>
      </c>
      <c r="F34" s="3213">
        <v>705.25990000000002</v>
      </c>
      <c r="G34" s="3205">
        <f t="shared" si="1"/>
        <v>1645615.3699999999</v>
      </c>
      <c r="H34" s="3205"/>
    </row>
    <row r="35" spans="1:18">
      <c r="A35" s="3205"/>
      <c r="B35" s="3205"/>
      <c r="C35" s="3205"/>
      <c r="D35" s="3205"/>
      <c r="E35" s="3220"/>
      <c r="F35" s="3205"/>
      <c r="G35" s="3205"/>
      <c r="H35" s="3205"/>
    </row>
    <row r="36" spans="1:18">
      <c r="A36" s="3205"/>
      <c r="B36" s="3205"/>
      <c r="C36" s="3205"/>
      <c r="D36" s="3205"/>
      <c r="E36" s="3220"/>
      <c r="F36" s="3205"/>
      <c r="G36" s="3205"/>
      <c r="H36" s="3205"/>
    </row>
    <row r="37" spans="1:18">
      <c r="A37" s="3205"/>
      <c r="B37" s="3205"/>
      <c r="C37" s="3205"/>
      <c r="D37" s="3205"/>
      <c r="E37" s="3220"/>
      <c r="F37" s="3218"/>
      <c r="G37" s="3205"/>
      <c r="H37" s="3205"/>
    </row>
    <row r="38" spans="1:18">
      <c r="A38" s="3205"/>
      <c r="B38" s="3205"/>
      <c r="C38" s="3205"/>
      <c r="D38" s="3205"/>
      <c r="E38" s="3220"/>
      <c r="F38" s="3205"/>
      <c r="G38" s="3205"/>
      <c r="H38" s="3205"/>
      <c r="I38" s="3229" t="s">
        <v>3244</v>
      </c>
      <c r="J38" s="3229" t="s">
        <v>3245</v>
      </c>
      <c r="N38" s="3229" t="s">
        <v>3250</v>
      </c>
      <c r="O38" s="3229" t="s">
        <v>3246</v>
      </c>
      <c r="P38" s="3229" t="s">
        <v>3247</v>
      </c>
      <c r="Q38" s="3229" t="s">
        <v>3248</v>
      </c>
      <c r="R38" s="3230" t="s">
        <v>3249</v>
      </c>
    </row>
    <row r="39" spans="1:18">
      <c r="A39" s="3205"/>
      <c r="B39" s="3205"/>
      <c r="C39" s="3205"/>
      <c r="D39" s="3205">
        <v>1</v>
      </c>
      <c r="E39" s="3220">
        <f>E7+E10+E12</f>
        <v>42763.65</v>
      </c>
      <c r="F39" s="3205"/>
      <c r="G39" s="3205">
        <f>G7+G10+G12</f>
        <v>149672.77500000002</v>
      </c>
      <c r="H39" s="3205"/>
      <c r="I39">
        <f>E39*0.4</f>
        <v>17105.460000000003</v>
      </c>
      <c r="J39">
        <f>G39/I39</f>
        <v>8.75</v>
      </c>
      <c r="N39">
        <f>(O39+P39+Q39+R39*5)/8</f>
        <v>1.5</v>
      </c>
      <c r="O39">
        <v>2.5</v>
      </c>
      <c r="P39">
        <f>O39*0.7</f>
        <v>1.75</v>
      </c>
      <c r="Q39">
        <f>O39*0.6</f>
        <v>1.5</v>
      </c>
      <c r="R39">
        <f>O39*0.5</f>
        <v>1.25</v>
      </c>
    </row>
    <row r="40" spans="1:18">
      <c r="A40" s="3205"/>
      <c r="B40" s="3205"/>
      <c r="C40" s="3205"/>
      <c r="D40" s="3205">
        <v>2</v>
      </c>
      <c r="E40" s="3220">
        <f>E21+E22+E23+E24+E25+E26+E27+E28+E29+E30+E31+E32+E33</f>
        <v>215256.65</v>
      </c>
      <c r="F40" s="3205"/>
      <c r="G40" s="3205">
        <f>E40*3.5</f>
        <v>753398.27500000002</v>
      </c>
      <c r="H40" s="3205"/>
      <c r="I40">
        <f t="shared" ref="I40:I41" si="3">E40*0.4</f>
        <v>86102.66</v>
      </c>
      <c r="J40">
        <f t="shared" ref="J40:J41" si="4">G40/I40</f>
        <v>8.75</v>
      </c>
      <c r="N40">
        <f t="shared" ref="N40:N41" si="5">(O40+P40+Q40+R40*5)/8</f>
        <v>1.32</v>
      </c>
      <c r="O40">
        <v>2.2000000000000002</v>
      </c>
      <c r="P40">
        <f t="shared" ref="P40:P41" si="6">O40*0.7</f>
        <v>1.54</v>
      </c>
      <c r="Q40">
        <f t="shared" ref="Q40:Q41" si="7">O40*0.6</f>
        <v>1.32</v>
      </c>
      <c r="R40">
        <f t="shared" ref="R40:R41" si="8">O40*0.5</f>
        <v>1.1000000000000001</v>
      </c>
    </row>
    <row r="41" spans="1:18">
      <c r="A41" s="3205"/>
      <c r="B41" s="3205"/>
      <c r="C41" s="3205"/>
      <c r="D41" s="3205">
        <v>3</v>
      </c>
      <c r="E41" s="3220">
        <f>E8+E9+E11+E13+E14+E15+E16+E17+E18+E19+E20</f>
        <v>212155.52000000002</v>
      </c>
      <c r="F41" s="3205"/>
      <c r="G41" s="3205">
        <f>E41*3.5</f>
        <v>742544.32000000007</v>
      </c>
      <c r="H41" s="3205"/>
      <c r="I41">
        <f t="shared" si="3"/>
        <v>84862.208000000013</v>
      </c>
      <c r="J41">
        <f t="shared" si="4"/>
        <v>8.75</v>
      </c>
      <c r="N41">
        <f t="shared" si="5"/>
        <v>1.2</v>
      </c>
      <c r="O41">
        <v>2</v>
      </c>
      <c r="P41">
        <f t="shared" si="6"/>
        <v>1.4</v>
      </c>
      <c r="Q41">
        <f t="shared" si="7"/>
        <v>1.2</v>
      </c>
      <c r="R41">
        <f t="shared" si="8"/>
        <v>1</v>
      </c>
    </row>
    <row r="42" spans="1:18">
      <c r="A42" s="3205"/>
      <c r="B42" s="3205"/>
      <c r="C42" s="3205"/>
      <c r="D42" s="3205" t="s">
        <v>3251</v>
      </c>
      <c r="E42" s="3220">
        <f>E39+E40+E41</f>
        <v>470175.82</v>
      </c>
      <c r="F42" s="3205"/>
      <c r="G42" s="3205">
        <f>G39+G40+G41</f>
        <v>1645615.37</v>
      </c>
      <c r="H42" s="3205"/>
      <c r="J42" s="3229" t="s">
        <v>3252</v>
      </c>
    </row>
    <row r="49" ht="12.75" customHeight="1"/>
  </sheetData>
  <autoFilter ref="A6:R34">
    <filterColumn colId="7">
      <filters>
        <filter val="3"/>
      </filters>
    </filterColumn>
  </autoFilter>
  <mergeCells count="1">
    <mergeCell ref="A5:F5"/>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opLeftCell="A27" workbookViewId="0">
      <selection activeCell="A12" sqref="A12:A49"/>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3070</v>
      </c>
      <c r="B2" s="2939" t="s">
        <v>3071</v>
      </c>
      <c r="C2" s="2939" t="s">
        <v>3072</v>
      </c>
      <c r="D2" s="2939">
        <v>25497.22</v>
      </c>
      <c r="E2" s="2939">
        <v>76491.66</v>
      </c>
      <c r="F2" s="2939" t="s">
        <v>3073</v>
      </c>
      <c r="G2" s="2939" t="s">
        <v>3074</v>
      </c>
      <c r="H2" s="2939" t="s">
        <v>3075</v>
      </c>
      <c r="I2" s="2939">
        <v>6884.27</v>
      </c>
      <c r="J2" s="2939">
        <v>12238.71</v>
      </c>
      <c r="K2" s="2939">
        <v>1600</v>
      </c>
      <c r="L2" s="2939">
        <v>77.78</v>
      </c>
      <c r="M2" s="2939" t="s">
        <v>3076</v>
      </c>
      <c r="P2" s="2939">
        <f>J2/D2*666.67</f>
        <v>320.0027609166803</v>
      </c>
    </row>
    <row r="3" spans="1:16" s="2939" customFormat="1">
      <c r="A3" s="3184" t="s">
        <v>3077</v>
      </c>
      <c r="B3" s="3184" t="s">
        <v>3071</v>
      </c>
      <c r="C3" s="3184" t="s">
        <v>3072</v>
      </c>
      <c r="D3" s="3184">
        <v>56856.72</v>
      </c>
      <c r="E3" s="3184">
        <v>56856.72</v>
      </c>
      <c r="F3" s="3184" t="s">
        <v>3078</v>
      </c>
      <c r="G3" s="3184" t="s">
        <v>3041</v>
      </c>
      <c r="H3" s="3184" t="s">
        <v>3079</v>
      </c>
      <c r="I3" s="3184">
        <v>3581.96</v>
      </c>
      <c r="J3" s="3184">
        <v>3581.96</v>
      </c>
      <c r="K3" s="3184">
        <v>630</v>
      </c>
      <c r="L3" s="3184">
        <v>0</v>
      </c>
      <c r="M3" s="3184" t="s">
        <v>3080</v>
      </c>
      <c r="P3" s="2939">
        <f t="shared" ref="P3:P65" si="0">J3/D3*666.67</f>
        <v>42.000053348135452</v>
      </c>
    </row>
    <row r="4" spans="1:16" s="2939" customFormat="1">
      <c r="A4" s="2939" t="s">
        <v>3081</v>
      </c>
      <c r="B4" s="2939" t="s">
        <v>3071</v>
      </c>
      <c r="C4" s="2939" t="s">
        <v>3072</v>
      </c>
      <c r="D4" s="2939">
        <v>5801.5</v>
      </c>
      <c r="E4" s="2939">
        <v>17404.5</v>
      </c>
      <c r="F4" s="2939" t="s">
        <v>3082</v>
      </c>
      <c r="G4" s="2939" t="s">
        <v>3041</v>
      </c>
      <c r="H4" s="2939" t="s">
        <v>3083</v>
      </c>
      <c r="I4" s="2939">
        <v>274.93</v>
      </c>
      <c r="J4" s="2939">
        <v>274.93</v>
      </c>
      <c r="K4" s="2939">
        <v>157.96</v>
      </c>
      <c r="L4" s="2939">
        <v>0</v>
      </c>
      <c r="M4" s="2939" t="s">
        <v>3084</v>
      </c>
      <c r="P4" s="2939">
        <f t="shared" si="0"/>
        <v>31.593136792208909</v>
      </c>
    </row>
    <row r="5" spans="1:16" s="2939" customFormat="1">
      <c r="A5" s="3203" t="s">
        <v>3085</v>
      </c>
      <c r="B5" s="3184" t="s">
        <v>3071</v>
      </c>
      <c r="C5" s="3184" t="s">
        <v>3072</v>
      </c>
      <c r="D5" s="3184">
        <v>33942.400000000001</v>
      </c>
      <c r="E5" s="3184">
        <v>135769.60000000001</v>
      </c>
      <c r="F5" s="3184" t="s">
        <v>3086</v>
      </c>
      <c r="G5" s="3184" t="s">
        <v>3041</v>
      </c>
      <c r="H5" s="3184" t="s">
        <v>3087</v>
      </c>
      <c r="I5" s="3184">
        <v>7789.77</v>
      </c>
      <c r="J5" s="3184">
        <v>7789.77</v>
      </c>
      <c r="K5" s="3184">
        <v>573.75</v>
      </c>
      <c r="L5" s="3184">
        <v>0</v>
      </c>
      <c r="M5" s="3184" t="s">
        <v>3088</v>
      </c>
      <c r="P5" s="2939">
        <f t="shared" si="0"/>
        <v>153.00055287487035</v>
      </c>
    </row>
    <row r="6" spans="1:16" s="2939" customFormat="1">
      <c r="A6" s="2939" t="s">
        <v>3089</v>
      </c>
      <c r="B6" s="2939" t="s">
        <v>3071</v>
      </c>
      <c r="C6" s="2939" t="s">
        <v>3072</v>
      </c>
      <c r="D6" s="2939">
        <v>399949.18</v>
      </c>
      <c r="E6" s="2939">
        <v>399949.18</v>
      </c>
      <c r="F6" s="2939" t="s">
        <v>3078</v>
      </c>
      <c r="G6" s="2939" t="s">
        <v>3041</v>
      </c>
      <c r="H6" s="2939" t="s">
        <v>3090</v>
      </c>
      <c r="I6" s="2939">
        <v>50993.48</v>
      </c>
      <c r="J6" s="2939">
        <v>51593.41</v>
      </c>
      <c r="K6" s="2939">
        <v>1290</v>
      </c>
      <c r="L6" s="2939">
        <v>1.18</v>
      </c>
      <c r="M6" s="2939" t="s">
        <v>3091</v>
      </c>
      <c r="P6" s="2939">
        <f t="shared" si="0"/>
        <v>86.000372959134467</v>
      </c>
    </row>
    <row r="7" spans="1:16" s="3182" customFormat="1">
      <c r="A7" s="2939" t="s">
        <v>3092</v>
      </c>
      <c r="B7" s="2939" t="s">
        <v>3071</v>
      </c>
      <c r="C7" s="2939" t="s">
        <v>3072</v>
      </c>
      <c r="D7" s="2939">
        <v>266705.73</v>
      </c>
      <c r="E7" s="2939">
        <v>266705.73</v>
      </c>
      <c r="F7" s="2939" t="s">
        <v>3078</v>
      </c>
      <c r="G7" s="2939" t="s">
        <v>3074</v>
      </c>
      <c r="H7" s="2939" t="s">
        <v>3093</v>
      </c>
      <c r="I7" s="2939">
        <v>34004.949999999997</v>
      </c>
      <c r="J7" s="2939">
        <v>35205.129999999997</v>
      </c>
      <c r="K7" s="2939">
        <v>1320</v>
      </c>
      <c r="L7" s="2939">
        <v>3.53</v>
      </c>
      <c r="M7" s="2939" t="s">
        <v>3091</v>
      </c>
      <c r="P7" s="2939">
        <f t="shared" si="0"/>
        <v>88.000374109322649</v>
      </c>
    </row>
    <row r="8" spans="1:16" s="2939" customFormat="1">
      <c r="A8" s="2939" t="s">
        <v>3094</v>
      </c>
      <c r="B8" s="2939" t="s">
        <v>3071</v>
      </c>
      <c r="C8" s="2939" t="s">
        <v>3072</v>
      </c>
      <c r="D8" s="2939">
        <v>13936.03</v>
      </c>
      <c r="E8" s="2939">
        <v>20904.05</v>
      </c>
      <c r="F8" s="2939" t="s">
        <v>3095</v>
      </c>
      <c r="G8" s="2939" t="s">
        <v>3041</v>
      </c>
      <c r="H8" s="2939" t="s">
        <v>3096</v>
      </c>
      <c r="I8" s="2939">
        <v>2090.38</v>
      </c>
      <c r="J8" s="2939">
        <v>2090.38</v>
      </c>
      <c r="K8" s="2939">
        <v>999.99</v>
      </c>
      <c r="L8" s="2939">
        <v>0</v>
      </c>
      <c r="M8" s="2939" t="s">
        <v>3097</v>
      </c>
      <c r="P8" s="2939">
        <f t="shared" si="0"/>
        <v>99.999327972169979</v>
      </c>
    </row>
    <row r="9" spans="1:16" s="2939" customFormat="1">
      <c r="A9" s="2939" t="s">
        <v>3098</v>
      </c>
      <c r="B9" s="2939" t="s">
        <v>3071</v>
      </c>
      <c r="C9" s="2939" t="s">
        <v>3072</v>
      </c>
      <c r="D9" s="2939">
        <v>7089.92</v>
      </c>
      <c r="E9" s="2939">
        <v>14179.84</v>
      </c>
      <c r="F9" s="2939" t="s">
        <v>3099</v>
      </c>
      <c r="G9" s="2939" t="s">
        <v>3041</v>
      </c>
      <c r="H9" s="2939" t="s">
        <v>3100</v>
      </c>
      <c r="I9" s="2939">
        <v>170.15</v>
      </c>
      <c r="J9" s="2939">
        <v>170.15</v>
      </c>
      <c r="K9" s="2939">
        <v>120</v>
      </c>
      <c r="L9" s="2939">
        <v>0</v>
      </c>
      <c r="M9" s="2939" t="s">
        <v>3101</v>
      </c>
      <c r="P9" s="2939">
        <f t="shared" si="0"/>
        <v>15.99932023210417</v>
      </c>
    </row>
    <row r="10" spans="1:16" s="3182" customFormat="1">
      <c r="A10" s="2939" t="s">
        <v>3098</v>
      </c>
      <c r="B10" s="2939" t="s">
        <v>3071</v>
      </c>
      <c r="C10" s="2939" t="s">
        <v>3072</v>
      </c>
      <c r="D10" s="2939">
        <v>1024.02</v>
      </c>
      <c r="E10" s="2939">
        <v>2048.04</v>
      </c>
      <c r="F10" s="2939" t="s">
        <v>3099</v>
      </c>
      <c r="G10" s="2939" t="s">
        <v>3041</v>
      </c>
      <c r="H10" s="2939" t="s">
        <v>3100</v>
      </c>
      <c r="I10" s="2939">
        <v>24.57</v>
      </c>
      <c r="J10" s="2939">
        <v>24.57</v>
      </c>
      <c r="K10" s="2939">
        <v>120.01</v>
      </c>
      <c r="L10" s="2939">
        <v>0</v>
      </c>
      <c r="M10" s="2939" t="s">
        <v>3101</v>
      </c>
      <c r="P10" s="2939">
        <f t="shared" si="0"/>
        <v>15.995861311302512</v>
      </c>
    </row>
    <row r="11" spans="1:16" s="3183" customFormat="1" ht="14.25">
      <c r="A11" s="2939" t="s">
        <v>3098</v>
      </c>
      <c r="B11" s="2939" t="s">
        <v>3071</v>
      </c>
      <c r="C11" s="2939" t="s">
        <v>3072</v>
      </c>
      <c r="D11" s="2939">
        <v>31886.06</v>
      </c>
      <c r="E11" s="2939">
        <v>63772.12</v>
      </c>
      <c r="F11" s="2939" t="s">
        <v>3099</v>
      </c>
      <c r="G11" s="2939" t="s">
        <v>3041</v>
      </c>
      <c r="H11" s="2939" t="s">
        <v>3100</v>
      </c>
      <c r="I11" s="2939">
        <v>765.25</v>
      </c>
      <c r="J11" s="2939">
        <v>765.25</v>
      </c>
      <c r="K11" s="2939">
        <v>120</v>
      </c>
      <c r="L11" s="2939">
        <v>0</v>
      </c>
      <c r="M11" s="2939" t="s">
        <v>3101</v>
      </c>
      <c r="P11" s="2939">
        <f t="shared" si="0"/>
        <v>15.999757182292196</v>
      </c>
    </row>
    <row r="12" spans="1:16" s="2939" customFormat="1">
      <c r="A12" s="2939" t="s">
        <v>3102</v>
      </c>
      <c r="B12" s="2939" t="s">
        <v>3071</v>
      </c>
      <c r="C12" s="2939" t="s">
        <v>3072</v>
      </c>
      <c r="D12" s="2939">
        <v>34029.870000000003</v>
      </c>
      <c r="E12" s="2939">
        <v>119104.55</v>
      </c>
      <c r="F12" s="2939" t="s">
        <v>3103</v>
      </c>
      <c r="G12" s="2939" t="s">
        <v>3041</v>
      </c>
      <c r="H12" s="2939" t="s">
        <v>3104</v>
      </c>
      <c r="I12" s="2939">
        <v>3317.88</v>
      </c>
      <c r="J12" s="2939">
        <v>3317.88</v>
      </c>
      <c r="K12" s="2939">
        <v>278.56</v>
      </c>
      <c r="L12" s="2939">
        <v>0</v>
      </c>
      <c r="M12" s="2939" t="s">
        <v>3105</v>
      </c>
      <c r="P12" s="2939">
        <f t="shared" si="0"/>
        <v>64.999691729648092</v>
      </c>
    </row>
    <row r="13" spans="1:16" s="2939" customFormat="1">
      <c r="A13" s="2939" t="s">
        <v>3106</v>
      </c>
      <c r="B13" s="2939" t="s">
        <v>3071</v>
      </c>
      <c r="C13" s="2939" t="s">
        <v>3072</v>
      </c>
      <c r="D13" s="2939">
        <v>4211.53</v>
      </c>
      <c r="E13" s="2939">
        <v>14740.36</v>
      </c>
      <c r="F13" s="2939" t="s">
        <v>3103</v>
      </c>
      <c r="G13" s="2939" t="s">
        <v>3041</v>
      </c>
      <c r="H13" s="2939" t="s">
        <v>3104</v>
      </c>
      <c r="I13" s="2939">
        <v>530.64</v>
      </c>
      <c r="J13" s="2939">
        <v>530.64</v>
      </c>
      <c r="K13" s="2939">
        <v>360</v>
      </c>
      <c r="L13" s="2939">
        <v>0</v>
      </c>
      <c r="M13" s="2939" t="s">
        <v>3105</v>
      </c>
      <c r="P13" s="2939">
        <f t="shared" si="0"/>
        <v>83.998396972121768</v>
      </c>
    </row>
    <row r="14" spans="1:16" s="2939" customFormat="1">
      <c r="A14" s="2939" t="s">
        <v>3107</v>
      </c>
      <c r="B14" s="2939" t="s">
        <v>3071</v>
      </c>
      <c r="C14" s="2939" t="s">
        <v>3072</v>
      </c>
      <c r="D14" s="2939">
        <v>7554.73</v>
      </c>
      <c r="E14" s="2939">
        <v>26441.56</v>
      </c>
      <c r="F14" s="2939" t="s">
        <v>3103</v>
      </c>
      <c r="G14" s="2939" t="s">
        <v>3041</v>
      </c>
      <c r="H14" s="2939" t="s">
        <v>3104</v>
      </c>
      <c r="I14" s="2939">
        <v>929.22</v>
      </c>
      <c r="J14" s="2939">
        <v>929.22</v>
      </c>
      <c r="K14" s="2939">
        <v>351.42</v>
      </c>
      <c r="L14" s="2939">
        <v>0</v>
      </c>
      <c r="M14" s="2939" t="s">
        <v>3105</v>
      </c>
      <c r="P14" s="2939">
        <f t="shared" si="0"/>
        <v>81.999369587000473</v>
      </c>
    </row>
    <row r="15" spans="1:16" s="2939" customFormat="1">
      <c r="A15" s="2939" t="s">
        <v>3108</v>
      </c>
      <c r="B15" s="2939" t="s">
        <v>3071</v>
      </c>
      <c r="C15" s="2939" t="s">
        <v>3072</v>
      </c>
      <c r="D15" s="2939">
        <v>10820.61</v>
      </c>
      <c r="E15" s="2939">
        <v>37872.14</v>
      </c>
      <c r="F15" s="2939" t="s">
        <v>3103</v>
      </c>
      <c r="G15" s="2939" t="s">
        <v>3041</v>
      </c>
      <c r="H15" s="2939" t="s">
        <v>3104</v>
      </c>
      <c r="I15" s="2939">
        <v>1330.93</v>
      </c>
      <c r="J15" s="2939">
        <v>1330.93</v>
      </c>
      <c r="K15" s="2939">
        <v>351.43</v>
      </c>
      <c r="L15" s="2939">
        <v>0</v>
      </c>
      <c r="M15" s="2939" t="s">
        <v>3105</v>
      </c>
      <c r="P15" s="2939">
        <f t="shared" si="0"/>
        <v>82.000100096020461</v>
      </c>
    </row>
    <row r="16" spans="1:16" s="3184" customFormat="1">
      <c r="A16" s="2939" t="s">
        <v>3109</v>
      </c>
      <c r="B16" s="2939" t="s">
        <v>3071</v>
      </c>
      <c r="C16" s="2939" t="s">
        <v>3072</v>
      </c>
      <c r="D16" s="2939">
        <v>3846.56</v>
      </c>
      <c r="E16" s="2939">
        <v>13462.96</v>
      </c>
      <c r="F16" s="2939" t="s">
        <v>3103</v>
      </c>
      <c r="G16" s="2939" t="s">
        <v>3041</v>
      </c>
      <c r="H16" s="2939" t="s">
        <v>3104</v>
      </c>
      <c r="I16" s="2939">
        <v>473.12</v>
      </c>
      <c r="J16" s="2939">
        <v>473.12</v>
      </c>
      <c r="K16" s="2939">
        <v>351.42</v>
      </c>
      <c r="L16" s="2939">
        <v>0</v>
      </c>
      <c r="M16" s="2939" t="s">
        <v>3105</v>
      </c>
      <c r="P16" s="2939">
        <f t="shared" si="0"/>
        <v>81.999217586622848</v>
      </c>
    </row>
    <row r="17" spans="1:16" s="2939" customFormat="1">
      <c r="A17" s="2939" t="s">
        <v>3110</v>
      </c>
      <c r="B17" s="2939" t="s">
        <v>3071</v>
      </c>
      <c r="C17" s="2939" t="s">
        <v>3072</v>
      </c>
      <c r="D17" s="2939">
        <v>30408.99</v>
      </c>
      <c r="E17" s="2939">
        <v>106431.47</v>
      </c>
      <c r="F17" s="2939" t="s">
        <v>3103</v>
      </c>
      <c r="G17" s="2939" t="s">
        <v>3041</v>
      </c>
      <c r="H17" s="2939" t="s">
        <v>3104</v>
      </c>
      <c r="I17" s="2939">
        <v>3101.69</v>
      </c>
      <c r="J17" s="2939">
        <v>3101.69</v>
      </c>
      <c r="K17" s="2939">
        <v>291.43</v>
      </c>
      <c r="L17" s="2939">
        <v>0</v>
      </c>
      <c r="M17" s="2939" t="s">
        <v>3105</v>
      </c>
      <c r="P17" s="2939">
        <f t="shared" si="0"/>
        <v>67.999748505293994</v>
      </c>
    </row>
    <row r="18" spans="1:16" s="2939" customFormat="1">
      <c r="A18" s="2939" t="s">
        <v>3111</v>
      </c>
      <c r="B18" s="2939" t="s">
        <v>3071</v>
      </c>
      <c r="C18" s="2939" t="s">
        <v>3072</v>
      </c>
      <c r="D18" s="2939">
        <v>8084.87</v>
      </c>
      <c r="E18" s="2939">
        <v>28297.05</v>
      </c>
      <c r="F18" s="2939" t="s">
        <v>3103</v>
      </c>
      <c r="G18" s="2939" t="s">
        <v>3041</v>
      </c>
      <c r="H18" s="2939" t="s">
        <v>3104</v>
      </c>
      <c r="I18" s="2939">
        <v>994.42</v>
      </c>
      <c r="J18" s="2939">
        <v>994.42</v>
      </c>
      <c r="K18" s="2939">
        <v>351.43</v>
      </c>
      <c r="L18" s="2939">
        <v>0</v>
      </c>
      <c r="M18" s="2939" t="s">
        <v>3105</v>
      </c>
      <c r="P18" s="2939">
        <f t="shared" si="0"/>
        <v>81.998842455104409</v>
      </c>
    </row>
    <row r="19" spans="1:16" s="3182" customFormat="1">
      <c r="A19" s="2939" t="s">
        <v>3112</v>
      </c>
      <c r="B19" s="2939" t="s">
        <v>3071</v>
      </c>
      <c r="C19" s="2939" t="s">
        <v>3072</v>
      </c>
      <c r="D19" s="2939">
        <v>11894.47</v>
      </c>
      <c r="E19" s="2939">
        <v>41630.65</v>
      </c>
      <c r="F19" s="2939" t="s">
        <v>3103</v>
      </c>
      <c r="G19" s="2939" t="s">
        <v>3041</v>
      </c>
      <c r="H19" s="2939" t="s">
        <v>3104</v>
      </c>
      <c r="I19" s="2939">
        <v>1159.7</v>
      </c>
      <c r="J19" s="2939">
        <v>1159.7</v>
      </c>
      <c r="K19" s="2939">
        <v>278.56</v>
      </c>
      <c r="L19" s="2939">
        <v>0</v>
      </c>
      <c r="M19" s="2939" t="s">
        <v>3105</v>
      </c>
      <c r="P19" s="2939">
        <f t="shared" si="0"/>
        <v>64.999718272440887</v>
      </c>
    </row>
    <row r="20" spans="1:16" s="2939" customFormat="1">
      <c r="A20" s="2939" t="s">
        <v>3113</v>
      </c>
      <c r="B20" s="2939" t="s">
        <v>3071</v>
      </c>
      <c r="C20" s="2939" t="s">
        <v>3072</v>
      </c>
      <c r="D20" s="2939">
        <v>43358.5</v>
      </c>
      <c r="E20" s="2939">
        <v>151754.75</v>
      </c>
      <c r="F20" s="2939" t="s">
        <v>3103</v>
      </c>
      <c r="G20" s="2939" t="s">
        <v>3041</v>
      </c>
      <c r="H20" s="2939" t="s">
        <v>3104</v>
      </c>
      <c r="I20" s="2939">
        <v>4162.3900000000003</v>
      </c>
      <c r="J20" s="2939">
        <v>4162.3900000000003</v>
      </c>
      <c r="K20" s="2939">
        <v>274.27</v>
      </c>
      <c r="L20" s="2939">
        <v>0</v>
      </c>
      <c r="M20" s="2939" t="s">
        <v>3105</v>
      </c>
      <c r="P20" s="2939">
        <f t="shared" si="0"/>
        <v>63.999920230174013</v>
      </c>
    </row>
    <row r="21" spans="1:16" s="2939" customFormat="1">
      <c r="A21" s="2939" t="s">
        <v>3114</v>
      </c>
      <c r="B21" s="2939" t="s">
        <v>3071</v>
      </c>
      <c r="C21" s="2939" t="s">
        <v>3072</v>
      </c>
      <c r="D21" s="2939">
        <v>39628.980000000003</v>
      </c>
      <c r="E21" s="2939">
        <v>138701.43</v>
      </c>
      <c r="F21" s="2939" t="s">
        <v>3103</v>
      </c>
      <c r="G21" s="2939" t="s">
        <v>3041</v>
      </c>
      <c r="H21" s="2939" t="s">
        <v>3104</v>
      </c>
      <c r="I21" s="2939">
        <v>4874.34</v>
      </c>
      <c r="J21" s="2939">
        <v>4874.34</v>
      </c>
      <c r="K21" s="2939">
        <v>351.43</v>
      </c>
      <c r="L21" s="2939">
        <v>0</v>
      </c>
      <c r="M21" s="2939" t="s">
        <v>3105</v>
      </c>
      <c r="P21" s="2939">
        <f t="shared" si="0"/>
        <v>81.999997168738616</v>
      </c>
    </row>
    <row r="22" spans="1:16" s="2939" customFormat="1">
      <c r="A22" s="2939" t="s">
        <v>3115</v>
      </c>
      <c r="B22" s="2939" t="s">
        <v>3071</v>
      </c>
      <c r="C22" s="2939" t="s">
        <v>3072</v>
      </c>
      <c r="D22" s="2939">
        <v>6096.8</v>
      </c>
      <c r="E22" s="2939">
        <v>21338.799999999999</v>
      </c>
      <c r="F22" s="2939" t="s">
        <v>3103</v>
      </c>
      <c r="G22" s="2939" t="s">
        <v>3041</v>
      </c>
      <c r="H22" s="2939" t="s">
        <v>3104</v>
      </c>
      <c r="I22" s="2939">
        <v>585.28</v>
      </c>
      <c r="J22" s="2939">
        <v>585.28</v>
      </c>
      <c r="K22" s="2939">
        <v>274.27</v>
      </c>
      <c r="L22" s="2939">
        <v>0</v>
      </c>
      <c r="M22" s="2939" t="s">
        <v>3105</v>
      </c>
      <c r="P22" s="2939">
        <f t="shared" si="0"/>
        <v>63.998920351659883</v>
      </c>
    </row>
    <row r="23" spans="1:16" s="3182" customFormat="1">
      <c r="A23" s="2939" t="s">
        <v>3111</v>
      </c>
      <c r="B23" s="2939" t="s">
        <v>3071</v>
      </c>
      <c r="C23" s="2939" t="s">
        <v>3072</v>
      </c>
      <c r="D23" s="2939">
        <v>8656.5400000000009</v>
      </c>
      <c r="E23" s="2939">
        <v>30297.89</v>
      </c>
      <c r="F23" s="2939" t="s">
        <v>3103</v>
      </c>
      <c r="G23" s="2939" t="s">
        <v>3041</v>
      </c>
      <c r="H23" s="2939" t="s">
        <v>3104</v>
      </c>
      <c r="I23" s="2939">
        <v>1064.75</v>
      </c>
      <c r="J23" s="2939">
        <v>1064.75</v>
      </c>
      <c r="K23" s="2939">
        <v>351.43</v>
      </c>
      <c r="L23" s="2939">
        <v>0</v>
      </c>
      <c r="M23" s="2939" t="s">
        <v>3105</v>
      </c>
      <c r="P23" s="2939">
        <f t="shared" si="0"/>
        <v>82.00006960055633</v>
      </c>
    </row>
    <row r="24" spans="1:16" s="2939" customFormat="1">
      <c r="A24" s="2939" t="s">
        <v>3109</v>
      </c>
      <c r="B24" s="2939" t="s">
        <v>3071</v>
      </c>
      <c r="C24" s="2939" t="s">
        <v>3072</v>
      </c>
      <c r="D24" s="2939">
        <v>9011.4500000000007</v>
      </c>
      <c r="E24" s="2939">
        <v>31540.080000000002</v>
      </c>
      <c r="F24" s="2939" t="s">
        <v>3103</v>
      </c>
      <c r="G24" s="2939" t="s">
        <v>3041</v>
      </c>
      <c r="H24" s="2939" t="s">
        <v>3104</v>
      </c>
      <c r="I24" s="2939">
        <v>1108.4000000000001</v>
      </c>
      <c r="J24" s="2939">
        <v>1108.4000000000001</v>
      </c>
      <c r="K24" s="2939">
        <v>351.43</v>
      </c>
      <c r="L24" s="2939">
        <v>0</v>
      </c>
      <c r="M24" s="2939" t="s">
        <v>3105</v>
      </c>
      <c r="P24" s="2939">
        <f t="shared" si="0"/>
        <v>81.999792264285986</v>
      </c>
    </row>
    <row r="25" spans="1:16" s="2939" customFormat="1">
      <c r="A25" s="2939" t="s">
        <v>3116</v>
      </c>
      <c r="B25" s="2939" t="s">
        <v>3071</v>
      </c>
      <c r="C25" s="2939" t="s">
        <v>3072</v>
      </c>
      <c r="D25" s="2939">
        <v>8519.06</v>
      </c>
      <c r="E25" s="2939">
        <v>29816.71</v>
      </c>
      <c r="F25" s="2939" t="s">
        <v>3103</v>
      </c>
      <c r="G25" s="2939" t="s">
        <v>3041</v>
      </c>
      <c r="H25" s="2939" t="s">
        <v>3104</v>
      </c>
      <c r="I25" s="2939">
        <v>817.82</v>
      </c>
      <c r="J25" s="2939">
        <v>817.82</v>
      </c>
      <c r="K25" s="2939">
        <v>274.27</v>
      </c>
      <c r="L25" s="2939">
        <v>0</v>
      </c>
      <c r="M25" s="2939" t="s">
        <v>3105</v>
      </c>
      <c r="P25" s="2939">
        <f t="shared" si="0"/>
        <v>63.999556218643846</v>
      </c>
    </row>
    <row r="26" spans="1:16" s="2939" customFormat="1">
      <c r="A26" s="2939" t="s">
        <v>3117</v>
      </c>
      <c r="B26" s="2939" t="s">
        <v>3071</v>
      </c>
      <c r="C26" s="2939" t="s">
        <v>3072</v>
      </c>
      <c r="D26" s="2939">
        <v>27290.26</v>
      </c>
      <c r="E26" s="2939">
        <v>95515.91</v>
      </c>
      <c r="F26" s="2939" t="s">
        <v>3103</v>
      </c>
      <c r="G26" s="2939" t="s">
        <v>3041</v>
      </c>
      <c r="H26" s="2939" t="s">
        <v>3104</v>
      </c>
      <c r="I26" s="2939">
        <v>2619.84</v>
      </c>
      <c r="J26" s="2939">
        <v>2619.84</v>
      </c>
      <c r="K26" s="2939">
        <v>274.27</v>
      </c>
      <c r="L26" s="2939">
        <v>0</v>
      </c>
      <c r="M26" s="2939" t="s">
        <v>3105</v>
      </c>
      <c r="P26" s="2939">
        <f t="shared" si="0"/>
        <v>63.999710255600355</v>
      </c>
    </row>
    <row r="27" spans="1:16" s="2939" customFormat="1">
      <c r="A27" s="2939" t="s">
        <v>3106</v>
      </c>
      <c r="B27" s="2939" t="s">
        <v>3071</v>
      </c>
      <c r="C27" s="2939" t="s">
        <v>3072</v>
      </c>
      <c r="D27" s="2939">
        <v>16099.76</v>
      </c>
      <c r="E27" s="2939">
        <v>56349.16</v>
      </c>
      <c r="F27" s="2939" t="s">
        <v>3103</v>
      </c>
      <c r="G27" s="2939" t="s">
        <v>3041</v>
      </c>
      <c r="H27" s="2939" t="s">
        <v>3104</v>
      </c>
      <c r="I27" s="2939">
        <v>2028.55</v>
      </c>
      <c r="J27" s="2939">
        <v>2028.55</v>
      </c>
      <c r="K27" s="2939">
        <v>360</v>
      </c>
      <c r="L27" s="2939">
        <v>0</v>
      </c>
      <c r="M27" s="2939" t="s">
        <v>3105</v>
      </c>
      <c r="P27" s="2939">
        <f t="shared" si="0"/>
        <v>83.999601764249888</v>
      </c>
    </row>
    <row r="28" spans="1:16" s="2939" customFormat="1">
      <c r="A28" s="2939" t="s">
        <v>3118</v>
      </c>
      <c r="B28" s="2939" t="s">
        <v>3071</v>
      </c>
      <c r="C28" s="2939" t="s">
        <v>3072</v>
      </c>
      <c r="D28" s="2939">
        <v>15439.75</v>
      </c>
      <c r="E28" s="2939">
        <v>54039.13</v>
      </c>
      <c r="F28" s="2939" t="s">
        <v>3103</v>
      </c>
      <c r="G28" s="2939" t="s">
        <v>3041</v>
      </c>
      <c r="H28" s="2939" t="s">
        <v>3104</v>
      </c>
      <c r="I28" s="2939">
        <v>1528.52</v>
      </c>
      <c r="J28" s="2939">
        <v>1528.52</v>
      </c>
      <c r="K28" s="2939">
        <v>282.86</v>
      </c>
      <c r="L28" s="2939">
        <v>0</v>
      </c>
      <c r="M28" s="2939" t="s">
        <v>3105</v>
      </c>
      <c r="P28" s="2939">
        <f t="shared" si="0"/>
        <v>65.999671523178804</v>
      </c>
    </row>
    <row r="29" spans="1:16" s="3182" customFormat="1">
      <c r="A29" s="2939" t="s">
        <v>3119</v>
      </c>
      <c r="B29" s="2939" t="s">
        <v>3071</v>
      </c>
      <c r="C29" s="2939" t="s">
        <v>3072</v>
      </c>
      <c r="D29" s="2939">
        <v>7816.67</v>
      </c>
      <c r="E29" s="2939">
        <v>27358.35</v>
      </c>
      <c r="F29" s="2939" t="s">
        <v>3103</v>
      </c>
      <c r="G29" s="2939" t="s">
        <v>3041</v>
      </c>
      <c r="H29" s="2939" t="s">
        <v>3104</v>
      </c>
      <c r="I29" s="2939">
        <v>961.44</v>
      </c>
      <c r="J29" s="2939">
        <v>961.44</v>
      </c>
      <c r="K29" s="2939">
        <v>351.42</v>
      </c>
      <c r="L29" s="2939">
        <v>0</v>
      </c>
      <c r="M29" s="2939" t="s">
        <v>3105</v>
      </c>
      <c r="P29" s="2939">
        <f t="shared" si="0"/>
        <v>81.999522149457505</v>
      </c>
    </row>
    <row r="30" spans="1:16" s="3184" customFormat="1">
      <c r="A30" s="2939" t="s">
        <v>3116</v>
      </c>
      <c r="B30" s="2939" t="s">
        <v>3071</v>
      </c>
      <c r="C30" s="2939" t="s">
        <v>3072</v>
      </c>
      <c r="D30" s="2939">
        <v>1094.8900000000001</v>
      </c>
      <c r="E30" s="2939">
        <v>3832.12</v>
      </c>
      <c r="F30" s="2939" t="s">
        <v>3103</v>
      </c>
      <c r="G30" s="2939" t="s">
        <v>3041</v>
      </c>
      <c r="H30" s="2939" t="s">
        <v>3104</v>
      </c>
      <c r="I30" s="2939">
        <v>137.94</v>
      </c>
      <c r="J30" s="2939">
        <v>137.94</v>
      </c>
      <c r="K30" s="2939">
        <v>359.98</v>
      </c>
      <c r="L30" s="2939">
        <v>0</v>
      </c>
      <c r="M30" s="2939" t="s">
        <v>3105</v>
      </c>
      <c r="P30" s="2939">
        <f t="shared" si="0"/>
        <v>83.990592479609802</v>
      </c>
    </row>
    <row r="31" spans="1:16" s="2939" customFormat="1">
      <c r="A31" s="2939" t="s">
        <v>3120</v>
      </c>
      <c r="B31" s="2939" t="s">
        <v>3071</v>
      </c>
      <c r="C31" s="2939" t="s">
        <v>3072</v>
      </c>
      <c r="D31" s="2939">
        <v>45007.23</v>
      </c>
      <c r="E31" s="2939">
        <v>157525.31</v>
      </c>
      <c r="F31" s="2939" t="s">
        <v>3103</v>
      </c>
      <c r="G31" s="2939" t="s">
        <v>3041</v>
      </c>
      <c r="H31" s="2939" t="s">
        <v>3104</v>
      </c>
      <c r="I31" s="2939">
        <v>4388.18</v>
      </c>
      <c r="J31" s="2939">
        <v>4388.18</v>
      </c>
      <c r="K31" s="2939">
        <v>278.56</v>
      </c>
      <c r="L31" s="2939">
        <v>0</v>
      </c>
      <c r="M31" s="2939" t="s">
        <v>3105</v>
      </c>
      <c r="P31" s="2939">
        <f t="shared" si="0"/>
        <v>64.999955798212866</v>
      </c>
    </row>
    <row r="32" spans="1:16" s="2939" customFormat="1">
      <c r="A32" s="2939" t="s">
        <v>3111</v>
      </c>
      <c r="B32" s="2939" t="s">
        <v>3071</v>
      </c>
      <c r="C32" s="2939" t="s">
        <v>3072</v>
      </c>
      <c r="D32" s="2939">
        <v>27499.46</v>
      </c>
      <c r="E32" s="2939">
        <v>96248.11</v>
      </c>
      <c r="F32" s="2939" t="s">
        <v>3103</v>
      </c>
      <c r="G32" s="2939" t="s">
        <v>3041</v>
      </c>
      <c r="H32" s="2939" t="s">
        <v>3104</v>
      </c>
      <c r="I32" s="2939">
        <v>3382.4</v>
      </c>
      <c r="J32" s="2939">
        <v>3382.4</v>
      </c>
      <c r="K32" s="2939">
        <v>351.43</v>
      </c>
      <c r="L32" s="2939">
        <v>0</v>
      </c>
      <c r="M32" s="2939" t="s">
        <v>3105</v>
      </c>
      <c r="P32" s="2939">
        <f t="shared" si="0"/>
        <v>81.999595919338063</v>
      </c>
    </row>
    <row r="33" spans="1:16" s="2939" customFormat="1">
      <c r="A33" s="2939" t="s">
        <v>3114</v>
      </c>
      <c r="B33" s="2939" t="s">
        <v>3071</v>
      </c>
      <c r="C33" s="2939" t="s">
        <v>3072</v>
      </c>
      <c r="D33" s="2939">
        <v>22951.99</v>
      </c>
      <c r="E33" s="2939">
        <v>80331.97</v>
      </c>
      <c r="F33" s="2939" t="s">
        <v>3103</v>
      </c>
      <c r="G33" s="2939" t="s">
        <v>3041</v>
      </c>
      <c r="H33" s="2939" t="s">
        <v>3104</v>
      </c>
      <c r="I33" s="2939">
        <v>2823.07</v>
      </c>
      <c r="J33" s="2939">
        <v>2823.07</v>
      </c>
      <c r="K33" s="2939">
        <v>351.43</v>
      </c>
      <c r="L33" s="2939">
        <v>0</v>
      </c>
      <c r="M33" s="2939" t="s">
        <v>3105</v>
      </c>
      <c r="P33" s="2939">
        <f t="shared" si="0"/>
        <v>81.999690523566798</v>
      </c>
    </row>
    <row r="34" spans="1:16" s="3182" customFormat="1">
      <c r="A34" s="2939" t="s">
        <v>3121</v>
      </c>
      <c r="B34" s="2939" t="s">
        <v>3071</v>
      </c>
      <c r="C34" s="2939" t="s">
        <v>3072</v>
      </c>
      <c r="D34" s="2939">
        <v>7632.46</v>
      </c>
      <c r="E34" s="2939">
        <v>26713.61</v>
      </c>
      <c r="F34" s="2939" t="s">
        <v>3103</v>
      </c>
      <c r="G34" s="2939" t="s">
        <v>3041</v>
      </c>
      <c r="H34" s="2939" t="s">
        <v>3104</v>
      </c>
      <c r="I34" s="2939">
        <v>744.15</v>
      </c>
      <c r="J34" s="2939">
        <v>744.15</v>
      </c>
      <c r="K34" s="2939">
        <v>278.56</v>
      </c>
      <c r="L34" s="2939">
        <v>0</v>
      </c>
      <c r="M34" s="2939" t="s">
        <v>3105</v>
      </c>
      <c r="P34" s="2939">
        <f t="shared" si="0"/>
        <v>64.999027901882215</v>
      </c>
    </row>
    <row r="35" spans="1:16" s="2939" customFormat="1">
      <c r="A35" s="2939" t="s">
        <v>3110</v>
      </c>
      <c r="B35" s="2939" t="s">
        <v>3071</v>
      </c>
      <c r="C35" s="2939" t="s">
        <v>3072</v>
      </c>
      <c r="D35" s="2939">
        <v>6585.86</v>
      </c>
      <c r="E35" s="2939">
        <v>23050.51</v>
      </c>
      <c r="F35" s="2939" t="s">
        <v>3103</v>
      </c>
      <c r="G35" s="2939" t="s">
        <v>3041</v>
      </c>
      <c r="H35" s="2939" t="s">
        <v>3104</v>
      </c>
      <c r="I35" s="2939">
        <v>671.75</v>
      </c>
      <c r="J35" s="2939">
        <v>671.75</v>
      </c>
      <c r="K35" s="2939">
        <v>291.43</v>
      </c>
      <c r="L35" s="2939">
        <v>0</v>
      </c>
      <c r="M35" s="2939" t="s">
        <v>3105</v>
      </c>
      <c r="P35" s="2939">
        <f t="shared" si="0"/>
        <v>67.999558523867805</v>
      </c>
    </row>
    <row r="36" spans="1:16" s="2939" customFormat="1">
      <c r="A36" s="2939" t="s">
        <v>3122</v>
      </c>
      <c r="B36" s="2939" t="s">
        <v>3071</v>
      </c>
      <c r="C36" s="2939" t="s">
        <v>3072</v>
      </c>
      <c r="D36" s="2939">
        <v>5768.8</v>
      </c>
      <c r="E36" s="2939">
        <v>20190.8</v>
      </c>
      <c r="F36" s="2939" t="s">
        <v>3103</v>
      </c>
      <c r="G36" s="2939" t="s">
        <v>3041</v>
      </c>
      <c r="H36" s="2939" t="s">
        <v>3104</v>
      </c>
      <c r="I36" s="2939">
        <v>588.41</v>
      </c>
      <c r="J36" s="2939">
        <v>588.41</v>
      </c>
      <c r="K36" s="2939">
        <v>291.43</v>
      </c>
      <c r="L36" s="2939">
        <v>0</v>
      </c>
      <c r="M36" s="2939" t="s">
        <v>3105</v>
      </c>
      <c r="P36" s="2939">
        <f t="shared" si="0"/>
        <v>67.999461707807512</v>
      </c>
    </row>
    <row r="37" spans="1:16" s="2939" customFormat="1">
      <c r="A37" s="2939" t="s">
        <v>3119</v>
      </c>
      <c r="B37" s="2939" t="s">
        <v>3071</v>
      </c>
      <c r="C37" s="2939" t="s">
        <v>3072</v>
      </c>
      <c r="D37" s="2939">
        <v>3884.42</v>
      </c>
      <c r="E37" s="2939">
        <v>13595.47</v>
      </c>
      <c r="F37" s="2939" t="s">
        <v>3103</v>
      </c>
      <c r="G37" s="2939" t="s">
        <v>3041</v>
      </c>
      <c r="H37" s="2939" t="s">
        <v>3104</v>
      </c>
      <c r="I37" s="2939">
        <v>477.77</v>
      </c>
      <c r="J37" s="2939">
        <v>477.77</v>
      </c>
      <c r="K37" s="2939">
        <v>351.43</v>
      </c>
      <c r="L37" s="2939">
        <v>0</v>
      </c>
      <c r="M37" s="2939" t="s">
        <v>3105</v>
      </c>
      <c r="P37" s="2939">
        <f t="shared" si="0"/>
        <v>81.998065579932131</v>
      </c>
    </row>
    <row r="38" spans="1:16" s="2939" customFormat="1">
      <c r="A38" s="2939" t="s">
        <v>3123</v>
      </c>
      <c r="B38" s="2939" t="s">
        <v>3071</v>
      </c>
      <c r="C38" s="2939" t="s">
        <v>3072</v>
      </c>
      <c r="D38" s="2939">
        <v>56981.31</v>
      </c>
      <c r="E38" s="2939">
        <v>199434.59</v>
      </c>
      <c r="F38" s="2939" t="s">
        <v>3103</v>
      </c>
      <c r="G38" s="2939" t="s">
        <v>3041</v>
      </c>
      <c r="H38" s="2939" t="s">
        <v>3104</v>
      </c>
      <c r="I38" s="2939">
        <v>7008.65</v>
      </c>
      <c r="J38" s="2939">
        <v>7008.65</v>
      </c>
      <c r="K38" s="2939">
        <v>351.43</v>
      </c>
      <c r="L38" s="2939">
        <v>0</v>
      </c>
      <c r="M38" s="2939" t="s">
        <v>3105</v>
      </c>
      <c r="P38" s="2939">
        <f t="shared" si="0"/>
        <v>81.999811789163843</v>
      </c>
    </row>
    <row r="39" spans="1:16" s="3189" customFormat="1">
      <c r="A39" s="2939" t="s">
        <v>3124</v>
      </c>
      <c r="B39" s="2939" t="s">
        <v>3071</v>
      </c>
      <c r="C39" s="2939" t="s">
        <v>3072</v>
      </c>
      <c r="D39" s="2939">
        <v>6682.8</v>
      </c>
      <c r="E39" s="2939">
        <v>5346.24</v>
      </c>
      <c r="F39" s="2939" t="s">
        <v>3125</v>
      </c>
      <c r="G39" s="2939" t="s">
        <v>3041</v>
      </c>
      <c r="H39" s="2939" t="s">
        <v>3126</v>
      </c>
      <c r="I39" s="2939">
        <v>370.89</v>
      </c>
      <c r="J39" s="2939">
        <v>370.89</v>
      </c>
      <c r="K39" s="2939">
        <v>693.75</v>
      </c>
      <c r="L39" s="2939">
        <v>0</v>
      </c>
      <c r="M39" s="2939" t="s">
        <v>3080</v>
      </c>
      <c r="P39" s="2939">
        <f t="shared" si="0"/>
        <v>36.999646300951689</v>
      </c>
    </row>
    <row r="40" spans="1:16" s="2939" customFormat="1">
      <c r="A40" s="2939" t="s">
        <v>3124</v>
      </c>
      <c r="B40" s="2939" t="s">
        <v>3071</v>
      </c>
      <c r="C40" s="2939" t="s">
        <v>3072</v>
      </c>
      <c r="D40" s="2939">
        <v>9604.9</v>
      </c>
      <c r="E40" s="2939">
        <v>7683.92</v>
      </c>
      <c r="F40" s="2939" t="s">
        <v>3125</v>
      </c>
      <c r="G40" s="2939" t="s">
        <v>3041</v>
      </c>
      <c r="H40" s="2939" t="s">
        <v>3126</v>
      </c>
      <c r="I40" s="2939">
        <v>533.07000000000005</v>
      </c>
      <c r="J40" s="2939">
        <v>533.07000000000005</v>
      </c>
      <c r="K40" s="2939">
        <v>693.75</v>
      </c>
      <c r="L40" s="2939">
        <v>0</v>
      </c>
      <c r="M40" s="2939" t="s">
        <v>3080</v>
      </c>
      <c r="P40" s="2939">
        <f t="shared" si="0"/>
        <v>37.000049651740255</v>
      </c>
    </row>
    <row r="41" spans="1:16" s="2939" customFormat="1">
      <c r="A41" s="2939" t="s">
        <v>3127</v>
      </c>
      <c r="B41" s="2939" t="s">
        <v>3071</v>
      </c>
      <c r="C41" s="2939" t="s">
        <v>3072</v>
      </c>
      <c r="D41" s="2939">
        <v>37067.199999999997</v>
      </c>
      <c r="E41" s="2939">
        <v>148268.79999999999</v>
      </c>
      <c r="F41" s="2939" t="s">
        <v>3086</v>
      </c>
      <c r="G41" s="2939" t="s">
        <v>3041</v>
      </c>
      <c r="H41" s="2939" t="s">
        <v>3128</v>
      </c>
      <c r="I41" s="2939">
        <v>8380.59</v>
      </c>
      <c r="J41" s="2939">
        <v>8380.59</v>
      </c>
      <c r="K41" s="2939">
        <v>565.23</v>
      </c>
      <c r="L41" s="2939">
        <v>0</v>
      </c>
      <c r="M41" s="2939" t="s">
        <v>3129</v>
      </c>
      <c r="P41" s="2939">
        <f t="shared" si="0"/>
        <v>150.72862086426815</v>
      </c>
    </row>
    <row r="42" spans="1:16" s="2939" customFormat="1">
      <c r="A42" s="3184" t="s">
        <v>3130</v>
      </c>
      <c r="B42" s="3184" t="s">
        <v>3071</v>
      </c>
      <c r="C42" s="3184" t="s">
        <v>3072</v>
      </c>
      <c r="D42" s="3184">
        <v>67543.7</v>
      </c>
      <c r="E42" s="3184">
        <v>270174.8</v>
      </c>
      <c r="F42" s="3184" t="s">
        <v>3086</v>
      </c>
      <c r="G42" s="3184" t="s">
        <v>3041</v>
      </c>
      <c r="H42" s="3184" t="s">
        <v>3128</v>
      </c>
      <c r="I42" s="3184">
        <v>15251.7</v>
      </c>
      <c r="J42" s="3184">
        <v>15251.7</v>
      </c>
      <c r="K42" s="3184">
        <v>564.5</v>
      </c>
      <c r="L42" s="3184">
        <v>0</v>
      </c>
      <c r="M42" s="3184" t="s">
        <v>3129</v>
      </c>
      <c r="P42" s="2939">
        <f t="shared" si="0"/>
        <v>150.5373682371561</v>
      </c>
    </row>
    <row r="43" spans="1:16" s="3529" customFormat="1">
      <c r="A43" s="3529" t="s">
        <v>3131</v>
      </c>
      <c r="B43" s="3529" t="s">
        <v>3071</v>
      </c>
      <c r="C43" s="3529" t="s">
        <v>3072</v>
      </c>
      <c r="D43" s="3529">
        <v>43416</v>
      </c>
      <c r="E43" s="3529">
        <v>173664</v>
      </c>
      <c r="F43" s="3529" t="s">
        <v>3086</v>
      </c>
      <c r="G43" s="3529" t="s">
        <v>3041</v>
      </c>
      <c r="H43" s="3529" t="s">
        <v>3128</v>
      </c>
      <c r="I43" s="3529">
        <v>9815.5400000000009</v>
      </c>
      <c r="J43" s="3529">
        <v>9815.5400000000009</v>
      </c>
      <c r="K43" s="3529">
        <v>565.20000000000005</v>
      </c>
      <c r="L43" s="3529">
        <v>0</v>
      </c>
      <c r="M43" s="3529" t="s">
        <v>3129</v>
      </c>
      <c r="P43" s="3529">
        <f t="shared" si="0"/>
        <v>150.7215324258338</v>
      </c>
    </row>
    <row r="44" spans="1:16" s="2939" customFormat="1">
      <c r="A44" s="2939" t="s">
        <v>3131</v>
      </c>
      <c r="B44" s="2939" t="s">
        <v>3071</v>
      </c>
      <c r="C44" s="2939" t="s">
        <v>3072</v>
      </c>
      <c r="D44" s="2939">
        <v>31598.799999999999</v>
      </c>
      <c r="E44" s="2939">
        <v>126395.2</v>
      </c>
      <c r="F44" s="2939" t="s">
        <v>3086</v>
      </c>
      <c r="G44" s="2939" t="s">
        <v>3041</v>
      </c>
      <c r="H44" s="2939" t="s">
        <v>3128</v>
      </c>
      <c r="I44" s="2939">
        <v>7132.1</v>
      </c>
      <c r="J44" s="2939">
        <v>7132.1</v>
      </c>
      <c r="K44" s="2939">
        <v>564.26</v>
      </c>
      <c r="L44" s="2939">
        <v>0</v>
      </c>
      <c r="M44" s="2939" t="s">
        <v>3132</v>
      </c>
      <c r="P44" s="2939">
        <f t="shared" si="0"/>
        <v>150.47271121055229</v>
      </c>
    </row>
    <row r="45" spans="1:16" s="3529" customFormat="1">
      <c r="A45" s="3529" t="s">
        <v>3133</v>
      </c>
      <c r="B45" s="3529" t="s">
        <v>3071</v>
      </c>
      <c r="C45" s="3529" t="s">
        <v>3072</v>
      </c>
      <c r="D45" s="3529">
        <v>12299.5</v>
      </c>
      <c r="E45" s="3529">
        <v>49198</v>
      </c>
      <c r="F45" s="3529" t="s">
        <v>3086</v>
      </c>
      <c r="G45" s="3529" t="s">
        <v>3041</v>
      </c>
      <c r="H45" s="3529" t="s">
        <v>3128</v>
      </c>
      <c r="I45" s="3529">
        <v>2772.48</v>
      </c>
      <c r="J45" s="3529">
        <v>2772.48</v>
      </c>
      <c r="K45" s="3529">
        <v>563.53</v>
      </c>
      <c r="L45" s="3529">
        <v>0</v>
      </c>
      <c r="M45" s="3529" t="s">
        <v>3134</v>
      </c>
      <c r="P45" s="3529">
        <f t="shared" si="0"/>
        <v>150.27677886092931</v>
      </c>
    </row>
    <row r="46" spans="1:16" s="2939" customFormat="1">
      <c r="A46" s="2939" t="s">
        <v>3135</v>
      </c>
      <c r="B46" s="2939" t="s">
        <v>3071</v>
      </c>
      <c r="C46" s="2939" t="s">
        <v>3072</v>
      </c>
      <c r="D46" s="2939">
        <v>37050.300000000003</v>
      </c>
      <c r="E46" s="2939">
        <v>148201.20000000001</v>
      </c>
      <c r="F46" s="2939" t="s">
        <v>3086</v>
      </c>
      <c r="G46" s="2939" t="s">
        <v>3041</v>
      </c>
      <c r="H46" s="2939" t="s">
        <v>3128</v>
      </c>
      <c r="I46" s="2939">
        <v>8364.9500000000007</v>
      </c>
      <c r="J46" s="2939">
        <v>8364.9500000000007</v>
      </c>
      <c r="K46" s="2939">
        <v>564.41999999999996</v>
      </c>
      <c r="L46" s="2939">
        <v>0</v>
      </c>
      <c r="M46" s="2939" t="s">
        <v>3132</v>
      </c>
      <c r="P46" s="2939">
        <f t="shared" si="0"/>
        <v>150.51595308270109</v>
      </c>
    </row>
    <row r="47" spans="1:16" s="2939" customFormat="1">
      <c r="A47" s="2939" t="s">
        <v>3136</v>
      </c>
      <c r="B47" s="2939" t="s">
        <v>3071</v>
      </c>
      <c r="C47" s="2939" t="s">
        <v>3072</v>
      </c>
      <c r="D47" s="2939">
        <v>38089.199999999997</v>
      </c>
      <c r="E47" s="2939">
        <v>152356.79999999999</v>
      </c>
      <c r="F47" s="2939" t="s">
        <v>3086</v>
      </c>
      <c r="G47" s="2939" t="s">
        <v>3041</v>
      </c>
      <c r="H47" s="2939" t="s">
        <v>3128</v>
      </c>
      <c r="I47" s="2939">
        <v>8599.7800000000007</v>
      </c>
      <c r="J47" s="2939">
        <v>8599.7800000000007</v>
      </c>
      <c r="K47" s="2939">
        <v>564.45000000000005</v>
      </c>
      <c r="L47" s="2939">
        <v>0</v>
      </c>
      <c r="M47" s="2939" t="s">
        <v>3132</v>
      </c>
      <c r="P47" s="2939">
        <f t="shared" si="0"/>
        <v>150.52076002121336</v>
      </c>
    </row>
    <row r="48" spans="1:16" s="2939" customFormat="1">
      <c r="A48" s="2939" t="s">
        <v>3135</v>
      </c>
      <c r="B48" s="2939" t="s">
        <v>3071</v>
      </c>
      <c r="C48" s="2939" t="s">
        <v>3072</v>
      </c>
      <c r="D48" s="2939">
        <v>33354.5</v>
      </c>
      <c r="E48" s="2939">
        <v>133418</v>
      </c>
      <c r="F48" s="2939" t="s">
        <v>3086</v>
      </c>
      <c r="G48" s="2939" t="s">
        <v>3041</v>
      </c>
      <c r="H48" s="2939" t="s">
        <v>3128</v>
      </c>
      <c r="I48" s="2939">
        <v>7531.02</v>
      </c>
      <c r="J48" s="2939">
        <v>7531.02</v>
      </c>
      <c r="K48" s="2939">
        <v>564.47</v>
      </c>
      <c r="L48" s="2939">
        <v>0</v>
      </c>
      <c r="M48" s="2939" t="s">
        <v>3132</v>
      </c>
      <c r="P48" s="2939">
        <f t="shared" si="0"/>
        <v>150.52556936545292</v>
      </c>
    </row>
    <row r="49" spans="1:16" s="2939" customFormat="1">
      <c r="A49" s="2939" t="s">
        <v>3137</v>
      </c>
      <c r="B49" s="2939" t="s">
        <v>3071</v>
      </c>
      <c r="C49" s="2939" t="s">
        <v>3072</v>
      </c>
      <c r="D49" s="2939">
        <v>68739</v>
      </c>
      <c r="E49" s="2939">
        <v>274956</v>
      </c>
      <c r="F49" s="2939" t="s">
        <v>3086</v>
      </c>
      <c r="G49" s="2939" t="s">
        <v>3041</v>
      </c>
      <c r="H49" s="2939" t="s">
        <v>3128</v>
      </c>
      <c r="I49" s="2939">
        <v>15521.14</v>
      </c>
      <c r="J49" s="2939">
        <v>15521.14</v>
      </c>
      <c r="K49" s="2939">
        <v>564.5</v>
      </c>
      <c r="L49" s="2939">
        <v>0</v>
      </c>
      <c r="M49" s="2939" t="s">
        <v>3129</v>
      </c>
      <c r="P49" s="2939">
        <f t="shared" si="0"/>
        <v>150.53286204047191</v>
      </c>
    </row>
    <row r="50" spans="1:16" s="2939" customFormat="1">
      <c r="A50" s="2939" t="s">
        <v>3138</v>
      </c>
      <c r="B50" s="2939" t="s">
        <v>3071</v>
      </c>
      <c r="C50" s="2939" t="s">
        <v>3072</v>
      </c>
      <c r="D50" s="2939">
        <v>41230.300000000003</v>
      </c>
      <c r="E50" s="2939">
        <v>164921.20000000001</v>
      </c>
      <c r="F50" s="2939" t="s">
        <v>3086</v>
      </c>
      <c r="G50" s="2939" t="s">
        <v>3041</v>
      </c>
      <c r="H50" s="2939" t="s">
        <v>3128</v>
      </c>
      <c r="I50" s="2939">
        <v>9292.7000000000007</v>
      </c>
      <c r="J50" s="2939">
        <v>9292.7000000000007</v>
      </c>
      <c r="K50" s="2939">
        <v>563.46</v>
      </c>
      <c r="L50" s="2939">
        <v>0</v>
      </c>
      <c r="M50" s="2939" t="s">
        <v>3129</v>
      </c>
      <c r="P50" s="2939">
        <f t="shared" si="0"/>
        <v>150.25756079873295</v>
      </c>
    </row>
    <row r="51" spans="1:16" s="2939" customFormat="1">
      <c r="A51" s="2939" t="s">
        <v>3139</v>
      </c>
      <c r="B51" s="2939" t="s">
        <v>3071</v>
      </c>
      <c r="C51" s="2939" t="s">
        <v>3072</v>
      </c>
      <c r="D51" s="2939">
        <v>45529.8</v>
      </c>
      <c r="E51" s="2939">
        <v>182119.2</v>
      </c>
      <c r="F51" s="2939" t="s">
        <v>3086</v>
      </c>
      <c r="G51" s="2939" t="s">
        <v>3041</v>
      </c>
      <c r="H51" s="2939" t="s">
        <v>3128</v>
      </c>
      <c r="I51" s="2939">
        <v>10248.280000000001</v>
      </c>
      <c r="J51" s="2939">
        <v>10248.280000000001</v>
      </c>
      <c r="K51" s="2939">
        <v>562.72</v>
      </c>
      <c r="L51" s="2939">
        <v>0</v>
      </c>
      <c r="M51" s="2939" t="s">
        <v>3129</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145</vt:i4>
      </vt:variant>
    </vt:vector>
  </HeadingPairs>
  <TitlesOfParts>
    <vt:vector size="19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2018-11-05T07:51:42Z</dcterms:modified>
</cp:coreProperties>
</file>