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<sst xmlns="http://schemas.openxmlformats.org/spreadsheetml/2006/main" count="4247" uniqueCount="1042">
  <si>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</si>
  <si>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</si>
  <si>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</si>
  <si>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</si>
  <si>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</si>
  <si>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</si>
  <si>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</si>
  <si>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</si>
  <si>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</si>
  <si>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</si>
  <si>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</si>
  <si>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</si>
  <si>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</si>
  <si>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</si>
  <si>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</si>
  <si>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</si>
  <si>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</si>
  <si>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</si>
  <si>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</si>
  <si>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</si>
  <si>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</si>
  <si>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</si>
  <si>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</si>
  <si>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</si>
  <si>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</si>
  <si>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</si>
  <si>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</si>
  <si>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</si>
  <si>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</si>
  <si>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</si>
  <si>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</si>
  <si>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</si>
  <si>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</si>
  <si>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</si>
  <si>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</si>
  <si>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</si>
  <si>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</si>
  <si>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</si>
  <si>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</si>
  <si>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</si>
  <si>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</si>
  <si>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</si>
  <si>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</si>
  <si>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</si>
  <si>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</si>
  <si>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</si>
  <si>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</si>
  <si>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</si>
  <si>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</si>
  <si>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</si>
  <si>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</si>
  <si>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</si>
  <si>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</si>
  <si>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</si>
  <si>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</si>
  <si>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</si>
  <si>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</si>
  <si>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</si>
  <si>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</si>
  <si>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</si>
  <si>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</si>
  <si>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</si>
  <si>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</si>
  <si>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</si>
  <si>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</si>
  <si>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</si>
  <si>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</si>
  <si>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</si>
  <si>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</si>
  <si>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</si>
  <si>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</si>
  <si>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</si>
  <si>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</si>
  <si>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</si>
  <si>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</si>
  <si>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</si>
  <si>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</si>
  <si>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</si>
  <si>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</si>
  <si>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</si>
  <si>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</si>
  <si>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</si>
  <si>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</si>
  <si>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</si>
  <si>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</si>
  <si>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</si>
  <si>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</si>
  <si>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</si>
  <si>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</si>
  <si>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</si>
  <si>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</si>
  <si>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</si>
  <si>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</si>
  <si>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</si>
  <si>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</si>
  <si>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</si>
  <si>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</si>
  <si>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</si>
  <si>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</si>
  <si>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</si>
  <si>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</si>
  <si>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</si>
  <si>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</si>
  <si>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</si>
  <si>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</si>
  <si>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</si>
  <si>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</si>
  <si>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</si>
  <si>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</si>
  <si>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</si>
  <si>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</si>
  <si>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</si>
  <si>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</si>
  <si>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</si>
  <si>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</si>
  <si>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</si>
  <si>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</si>
  <si>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</si>
  <si>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</si>
  <si>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</si>
  <si>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</si>
  <si>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</si>
  <si>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</si>
  <si>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</si>
  <si>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</si>
  <si>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</si>
  <si>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</si>
  <si>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</si>
  <si>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</si>
  <si>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</si>
  <si>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</si>
  <si>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</si>
  <si>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</si>
  <si>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</si>
  <si>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</si>
  <si>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</si>
  <si>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</si>
  <si>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</si>
  <si>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</si>
  <si>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</si>
  <si>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</si>
  <si>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</si>
  <si>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</si>
  <si>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</si>
  <si>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</si>
  <si>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</si>
  <si>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</si>
  <si>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</si>
  <si>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</si>
  <si>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</si>
  <si>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</si>
  <si>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</si>
  <si>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</si>
  <si>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</si>
  <si>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</si>
  <si>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</si>
  <si>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</si>
  <si>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</si>
  <si>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</si>
  <si>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</si>
  <si>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</si>
  <si>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</si>
  <si>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</si>
  <si>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</si>
  <si>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</si>
  <si>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</si>
  <si>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</si>
  <si>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</si>
  <si>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</si>
  <si>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</si>
  <si>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</si>
  <si>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</si>
  <si>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</si>
  <si>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</si>
  <si>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</si>
  <si>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</si>
  <si>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</si>
  <si>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</si>
  <si>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</si>
  <si>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</si>
  <si>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</si>
  <si>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</si>
  <si>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</si>
  <si>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</si>
  <si>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</si>
  <si>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</si>
  <si>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</si>
  <si>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</si>
  <si>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</si>
  <si>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</si>
  <si>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</si>
  <si>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</si>
  <si>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</si>
  <si>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</si>
  <si>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</si>
  <si>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</si>
  <si>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</si>
  <si>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</si>
  <si>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</si>
  <si>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</si>
  <si>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</si>
  <si>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</si>
  <si>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</si>
  <si>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</si>
  <si>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</si>
  <si>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</si>
  <si>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</si>
  <si>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</si>
  <si>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</si>
  <si>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</si>
  <si>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</si>
  <si>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</si>
  <si>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</si>
  <si>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</si>
  <si>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</si>
  <si>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</si>
  <si>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</si>
  <si>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</si>
  <si>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</si>
  <si>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</si>
  <si>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</si>
  <si>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</si>
  <si>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</si>
  <si>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</si>
  <si>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</si>
  <si>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</si>
  <si>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</si>
  <si>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</si>
  <si>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</si>
  <si>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</si>
  <si>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</si>
  <si>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</si>
  <si>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</si>
  <si>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</si>
  <si>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</si>
  <si>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</si>
  <si>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</si>
  <si>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</si>
  <si>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</si>
  <si>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</si>
  <si>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</si>
  <si>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</si>
  <si>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</si>
  <si>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</si>
  <si>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</si>
  <si>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</si>
  <si>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</si>
  <si>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</si>
  <si>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</si>
  <si>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</si>
  <si>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</si>
  <si>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</si>
  <si>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</si>
  <si>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</si>
  <si>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</si>
  <si>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</si>
  <si>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</si>
  <si>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</si>
  <si>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</si>
  <si>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</si>
  <si>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</si>
  <si>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</si>
  <si>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</si>
  <si>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</si>
  <si>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</si>
  <si>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</si>
  <si>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</si>
  <si>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</si>
  <si>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</si>
  <si>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</si>
  <si>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</si>
  <si>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</si>
  <si>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</si>
  <si>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</si>
  <si>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</si>
  <si>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</si>
  <si>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</si>
  <si>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</si>
  <si>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</si>
  <si>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</si>
  <si>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</si>
  <si>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</si>
  <si>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</si>
  <si>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</si>
  <si>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</si>
  <si>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</si>
  <si>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</si>
  <si>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</si>
  <si>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</si>
  <si>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</si>
  <si>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</si>
  <si>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</si>
  <si>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</si>
  <si>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</si>
  <si>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</si>
  <si>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</si>
  <si>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</si>
  <si>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</si>
  <si>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</si>
  <si>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</si>
  <si>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</si>
  <si>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</si>
  <si>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</si>
  <si>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</si>
  <si>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</si>
  <si>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</si>
  <si>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</si>
  <si>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</si>
  <si>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</si>
  <si>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</si>
  <si>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</si>
  <si>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</si>
  <si>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</si>
  <si>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</si>
  <si>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</si>
  <si>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</si>
  <si>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</si>
  <si>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</si>
  <si>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</si>
  <si>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</si>
  <si>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</si>
  <si>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</si>
  <si>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</si>
  <si>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</si>
  <si>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</si>
  <si>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</si>
  <si>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</si>
  <si>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</si>
  <si>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</si>
  <si>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</si>
  <si>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</si>
  <si>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</si>
  <si>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</si>
  <si>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</si>
  <si>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</si>
  <si>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</si>
  <si>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</si>
  <si>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</si>
  <si>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</si>
  <si>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</si>
  <si>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</si>
  <si>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</si>
  <si>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</si>
  <si>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</si>
  <si>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</si>
  <si>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</si>
  <si>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</si>
  <si>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</si>
  <si>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</si>
  <si>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</si>
  <si>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</si>
  <si>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</si>
  <si>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</si>
  <si>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</si>
  <si>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</si>
  <si>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</si>
  <si>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</si>
  <si>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</si>
  <si>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</si>
  <si>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</si>
  <si>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</si>
  <si>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</si>
  <si>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</si>
  <si>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</si>
  <si>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</si>
  <si>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</si>
  <si>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</si>
  <si>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</si>
  <si>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</si>
  <si>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</si>
  <si>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</si>
  <si>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</si>
  <si>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</si>
  <si>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</si>
  <si>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</si>
  <si>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</si>
  <si>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</si>
  <si>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</si>
  <si>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</si>
  <si>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</si>
  <si>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</si>
  <si>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</si>
  <si>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</si>
  <si>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</si>
  <si>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</si>
  <si>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</si>
  <si>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</si>
  <si>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</si>
  <si>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</si>
  <si>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</si>
  <si>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</si>
  <si>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</si>
  <si>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</si>
  <si>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</si>
  <si>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</si>
  <si>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</si>
  <si>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</si>
  <si>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</si>
  <si>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</si>
  <si>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</si>
  <si>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</si>
  <si>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</si>
  <si>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</si>
  <si>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</si>
  <si>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</si>
  <si>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</si>
  <si>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</si>
  <si>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</si>
  <si>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</si>
  <si>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</si>
  <si>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</si>
  <si>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</si>
  <si>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</si>
  <si>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</si>
  <si>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</si>
  <si>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</si>
  <si>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</si>
  <si>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</si>
  <si>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</si>
  <si>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</si>
  <si>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</si>
  <si>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</si>
  <si>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</si>
  <si>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</si>
  <si>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</si>
  <si>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</si>
  <si>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</si>
  <si>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</si>
  <si>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</si>
  <si>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</si>
  <si>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</si>
  <si>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</si>
  <si>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</si>
  <si>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</si>
  <si>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</si>
  <si>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</si>
  <si>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</si>
  <si>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</si>
  <si>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</si>
  <si>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</si>
  <si>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</si>
  <si>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</si>
  <si>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</si>
  <si>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</si>
  <si>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</si>
  <si>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</si>
  <si>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</si>
  <si>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</si>
  <si>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</si>
  <si>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</si>
  <si>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</si>
  <si>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</si>
  <si>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</si>
  <si>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</si>
  <si>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</si>
  <si>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</si>
  <si>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</si>
  <si>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</si>
  <si>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</si>
  <si>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</si>
  <si>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</si>
  <si>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</si>
  <si>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</si>
  <si>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</si>
  <si>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</si>
  <si>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</si>
  <si>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</si>
  <si>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</si>
  <si>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</si>
  <si>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</si>
  <si>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</si>
  <si>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</si>
  <si>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</si>
  <si>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</si>
  <si>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</si>
  <si>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</si>
  <si>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</si>
  <si>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</si>
  <si>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</si>
  <si>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</si>
  <si>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</si>
  <si>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</si>
  <si>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</si>
  <si>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</si>
  <si>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</si>
  <si>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</si>
  <si>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</si>
  <si>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</si>
  <si>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</si>
  <si>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</si>
  <si>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</si>
  <si>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</si>
  <si>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</si>
  <si>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</si>
  <si>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</si>
  <si>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</si>
  <si>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</si>
  <si>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</si>
  <si>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</si>
  <si>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</si>
  <si>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</si>
  <si>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</si>
  <si>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</si>
  <si>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</si>
  <si>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</si>
  <si>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</si>
  <si>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</si>
  <si>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</si>
  <si>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</si>
  <si>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</si>
  <si>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</si>
  <si>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</si>
  <si>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</si>
  <si>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</si>
  <si>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</si>
  <si>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</si>
  <si>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</si>
  <si>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</si>
  <si>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</si>
  <si>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</si>
  <si>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</si>
  <si>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</si>
  <si>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</si>
  <si>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</si>
  <si>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</si>
  <si>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</si>
  <si>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</si>
  <si>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</si>
  <si>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</si>
  <si>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</si>
  <si>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</si>
  <si>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</si>
  <si>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</si>
  <si>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</si>
  <si>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</si>
  <si>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</si>
  <si>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</si>
  <si>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</si>
  <si>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</si>
  <si>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</si>
  <si>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</si>
  <si>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</si>
  <si>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</si>
  <si>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</si>
  <si>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</si>
  <si>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</si>
  <si>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</si>
  <si>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</si>
  <si>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</si>
  <si>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</si>
  <si>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</si>
  <si>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</si>
  <si>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</si>
  <si>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</si>
  <si>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</si>
  <si>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</si>
  <si>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</si>
  <si>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</si>
  <si>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</si>
  <si>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</si>
  <si>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</si>
  <si>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</si>
  <si>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</si>
  <si>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</si>
  <si>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</si>
  <si>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</si>
  <si>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</si>
  <si>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</si>
  <si>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</si>
  <si>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</si>
  <si>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</si>
  <si>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</si>
  <si>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</si>
  <si>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</si>
  <si>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</si>
  <si>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</si>
  <si>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</si>
  <si>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</si>
  <si>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</si>
  <si>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</si>
  <si>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</si>
  <si>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</si>
  <si>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</si>
  <si>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</si>
  <si>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</si>
  <si>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</si>
  <si>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</si>
  <si>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</si>
  <si>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</si>
  <si>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</si>
  <si>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</si>
  <si>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</si>
  <si>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</si>
  <si>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</si>
  <si>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</si>
  <si>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</si>
  <si>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</si>
  <si>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</si>
  <si>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</si>
  <si>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</si>
  <si>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</si>
  <si>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</si>
  <si>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</si>
  <si>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</si>
  <si>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</si>
  <si>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</si>
  <si>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</si>
  <si>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</si>
  <si>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</si>
  <si>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</si>
  <si>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</si>
  <si>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</si>
  <si>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</si>
  <si>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</si>
  <si>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</si>
  <si>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</si>
  <si>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</si>
  <si>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</si>
  <si>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</si>
  <si>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</si>
  <si>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</si>
  <si>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</si>
  <si>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</si>
  <si>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</si>
  <si>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</si>
  <si>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</si>
  <si>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</si>
  <si>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</si>
  <si>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</si>
  <si>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</si>
  <si>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</si>
  <si>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</si>
  <si>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</si>
  <si>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</si>
  <si>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</si>
  <si>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</si>
  <si>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</si>
  <si>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</si>
  <si>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</si>
  <si>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</si>
  <si>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</si>
  <si>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</si>
  <si>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</si>
  <si>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</si>
  <si>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</si>
  <si>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</si>
  <si>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</si>
  <si>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</si>
  <si>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</si>
  <si>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</si>
  <si>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</si>
  <si>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</si>
  <si>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</si>
  <si>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</si>
  <si>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</si>
  <si>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</si>
  <si>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</si>
  <si>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</si>
  <si>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</si>
  <si>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</si>
  <si>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</si>
  <si>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</si>
  <si>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</si>
  <si>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</si>
  <si>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</si>
  <si>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</si>
  <si>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</si>
  <si>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</si>
  <si>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</si>
  <si>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</si>
  <si>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</si>
  <si>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</si>
  <si>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</si>
  <si>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</si>
  <si>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</si>
  <si>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</si>
  <si>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</si>
  <si>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</si>
  <si>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</si>
  <si>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</si>
  <si>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</si>
  <si>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</si>
  <si>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</si>
  <si>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</si>
  <si>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</si>
  <si>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</si>
  <si>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</si>
  <si>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</si>
  <si>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</si>
  <si>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</si>
  <si>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</si>
  <si>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</si>
  <si>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</si>
  <si>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</si>
  <si>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</si>
  <si>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</si>
  <si>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</si>
  <si>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</si>
  <si>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</si>
  <si>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</si>
  <si>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</si>
  <si>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</si>
  <si>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</si>
  <si>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</si>
  <si>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</si>
  <si>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</si>
  <si>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</si>
  <si>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</si>
  <si>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</si>
  <si>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</si>
  <si>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</si>
  <si>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</si>
  <si>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</si>
  <si>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</si>
  <si>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</si>
  <si>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</si>
  <si>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</si>
  <si>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</si>
  <si>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</si>
  <si>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</si>
  <si>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</si>
  <si>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</si>
  <si>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</si>
  <si>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</si>
  <si>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</si>
  <si>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</si>
  <si>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</si>
  <si>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</si>
  <si>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</si>
  <si>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</si>
  <si>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</si>
  <si>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</si>
  <si>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</si>
  <si>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</si>
  <si>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</si>
  <si>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</si>
  <si>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</si>
  <si>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</si>
  <si>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</si>
  <si>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</si>
  <si>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</si>
  <si>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</si>
  <si>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</si>
  <si>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</si>
  <si>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</si>
  <si>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</si>
  <si>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</si>
  <si>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</si>
  <si>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</si>
  <si>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</si>
  <si>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</si>
  <si>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</si>
  <si>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</si>
  <si>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</si>
  <si>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</si>
  <si>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</si>
  <si>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</si>
  <si>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</si>
  <si>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</si>
  <si>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薛二生</t>
  </si>
  <si>
    <t>坐落：</t>
  </si>
  <si>
    <t>容城县上坡村</t>
  </si>
  <si>
    <t>调查编号：</t>
  </si>
  <si>
    <t>0201060-01-01-0005-Z1</t>
  </si>
  <si>
    <t>价值时点：</t>
  </si>
  <si>
    <t>2024年10月24日</t>
  </si>
  <si>
    <t>报告编号：</t>
  </si>
  <si>
    <t>康正（容城县）2024评字第8号-上坡村</t>
  </si>
  <si>
    <t>1-2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</si>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</sst>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0201060-01-01-0005-Z1</v>
      </c>
      <c r="C2" s="335">
        <f>输机表!P2</f>
        <v>0</v>
      </c>
      <c r="D2" s="335" t="str">
        <f>输机表!U2&amp;输机表!Y2</f>
        <v>康正（容城县）2024评字第8号-上坡村1-2</v>
      </c>
      <c r="E2" s="335" t="str">
        <f>输机表!D2</f>
        <v>薛二生</v>
      </c>
      <c r="F2" s="335" t="str">
        <f>输机表!F2</f>
        <v>容城县上坡村</v>
      </c>
      <c r="G2" s="335">
        <f ca="1">结果通知单!C12</f>
        <v>68.42</v>
      </c>
      <c r="H2" s="335">
        <f ca="1">结果通知单!N7</f>
        <v>68.42</v>
      </c>
      <c r="I2" s="335">
        <f ca="1">结果通知单!O7</f>
        <v>0</v>
      </c>
      <c r="J2" s="335">
        <f ca="1">结果通知单!P7</f>
        <v>0</v>
      </c>
      <c r="K2" s="335">
        <f ca="1">结果通知单!G12</f>
        <v>70815</v>
      </c>
      <c r="L2" s="335">
        <f ca="1">结果通知单!G41</f>
        <v>7246</v>
      </c>
      <c r="M2" s="335">
        <f ca="1">IF(K2+L2=结果通知单!C42,K2+L2,"请检查")</f>
        <v>78061</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M6" sqref="M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3</v>
      </c>
      <c r="E4" s="87">
        <v>3.3</v>
      </c>
      <c r="F4" s="87" t="s">
        <v>863</v>
      </c>
      <c r="G4" s="87" t="s">
        <v>864</v>
      </c>
      <c r="H4" s="87" t="s">
        <v>865</v>
      </c>
      <c r="I4" s="87">
        <v>37</v>
      </c>
      <c r="J4" s="87">
        <v>2</v>
      </c>
      <c r="K4" s="87" t="s">
        <v>866</v>
      </c>
      <c r="L4" s="87" t="s">
        <v>867</v>
      </c>
      <c r="M4" s="87">
        <v>0.1</v>
      </c>
      <c r="N4" s="87">
        <v>0.2</v>
      </c>
      <c r="O4" s="87" t="s">
        <v>868</v>
      </c>
      <c r="P4" s="87" t="s">
        <v>868</v>
      </c>
      <c r="Q4" s="87" t="s">
        <v>869</v>
      </c>
      <c r="R4" s="87" t="s">
        <v>868</v>
      </c>
      <c r="S4" s="124">
        <v>68.42</v>
      </c>
      <c r="T4" s="124" t="s">
        <v>870</v>
      </c>
      <c r="U4" s="124"/>
      <c r="V4" s="125"/>
      <c r="W4" s="91">
        <f>ROUND(F5*ROUND(E5+G5+H5+I5+J5+K5+L5+M5+N5+O5+P5+Q5+R5+U5+T5+1,3)*V5,0)</f>
        <v>897</v>
      </c>
      <c r="X4" s="126">
        <f>ROUND(L60/S4,0)</f>
        <v>138</v>
      </c>
      <c r="Y4" s="126">
        <f>W4+X4</f>
        <v>1035</v>
      </c>
      <c r="Z4" s="143">
        <f>ROUND(Y4*S4,0)</f>
        <v>70815</v>
      </c>
      <c r="AA4" s="144">
        <f>IF(Q4="无",0,IF(Q4="地暖",0,S4))</f>
        <v>68.42</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37</v>
      </c>
      <c r="E30" s="103"/>
      <c r="F30" s="104" t="str">
        <f>+D30</f>
        <v>50地砖</v>
      </c>
      <c r="G30" s="105">
        <f>S4</f>
        <v>68.42</v>
      </c>
      <c r="H30" s="105"/>
      <c r="I30" s="117" t="str">
        <f t="shared" ref="I30:I59" si="48">VLOOKUP(F30,价格表,2,0)</f>
        <v>㎡</v>
      </c>
      <c r="J30" s="104">
        <f t="shared" ref="J30:J59" si="49">VLOOKUP(F30,价格表,5,0)</f>
        <v>75</v>
      </c>
      <c r="K30" s="118">
        <f>$V$5</f>
        <v>0.8</v>
      </c>
      <c r="L30" s="104">
        <f>ROUND(IFERROR(ROUND(G30,2)*J30*K30,),0)</f>
        <v>4105</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S4*2/3</f>
        <v>45.6133333333333</v>
      </c>
      <c r="H31" s="105"/>
      <c r="I31" s="117" t="str">
        <f t="shared" si="48"/>
        <v>㎡</v>
      </c>
      <c r="J31" s="104">
        <f t="shared" si="49"/>
        <v>30</v>
      </c>
      <c r="K31" s="118">
        <f t="shared" ref="K31:K59" si="53">$V$5</f>
        <v>0.8</v>
      </c>
      <c r="L31" s="104">
        <f t="shared" ref="L31:L59" si="54">ROUND(IFERROR(ROUND(G31,2)*J31*K31,),0)</f>
        <v>1095</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报告编号：康正（容城县）2024评字第8号-上坡村1-2</v>
      </c>
      <c r="EZ31" s="263"/>
      <c r="FA31" s="263"/>
      <c r="FB31" s="263"/>
      <c r="FC31" s="263"/>
    </row>
    <row r="32" ht="22.15" customHeight="1" spans="1:159">
      <c r="A32" s="101"/>
      <c r="B32" s="102">
        <v>3</v>
      </c>
      <c r="C32" s="103" t="s">
        <v>60</v>
      </c>
      <c r="D32" s="103" t="s">
        <v>62</v>
      </c>
      <c r="E32" s="103"/>
      <c r="F32" s="104" t="str">
        <f t="shared" si="52"/>
        <v>PVC吊顶</v>
      </c>
      <c r="G32" s="105">
        <f>S4*1/3</f>
        <v>22.8066666666667</v>
      </c>
      <c r="H32" s="105"/>
      <c r="I32" s="117" t="str">
        <f t="shared" si="48"/>
        <v>㎡</v>
      </c>
      <c r="J32" s="104">
        <f t="shared" si="49"/>
        <v>60</v>
      </c>
      <c r="K32" s="118">
        <f t="shared" si="53"/>
        <v>0.8</v>
      </c>
      <c r="L32" s="104">
        <f t="shared" si="54"/>
        <v>1095</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薛二生</v>
      </c>
      <c r="EX32" s="40"/>
      <c r="EY32" s="41" t="s">
        <v>943</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3</v>
      </c>
      <c r="H33" s="105"/>
      <c r="I33" s="117" t="str">
        <f t="shared" si="48"/>
        <v>个</v>
      </c>
      <c r="J33" s="104">
        <f t="shared" si="49"/>
        <v>500</v>
      </c>
      <c r="K33" s="118">
        <f t="shared" si="53"/>
        <v>0.8</v>
      </c>
      <c r="L33" s="104">
        <f t="shared" si="54"/>
        <v>1200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7.3*1.5</f>
        <v>10.95</v>
      </c>
      <c r="H34" s="105"/>
      <c r="I34" s="117" t="str">
        <f t="shared" si="48"/>
        <v>㎡</v>
      </c>
      <c r="J34" s="104">
        <f t="shared" si="49"/>
        <v>80</v>
      </c>
      <c r="K34" s="118">
        <f t="shared" si="53"/>
        <v>0.8</v>
      </c>
      <c r="L34" s="104">
        <f t="shared" si="54"/>
        <v>701</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167</v>
      </c>
      <c r="D35" s="103" t="s">
        <v>179</v>
      </c>
      <c r="E35" s="103"/>
      <c r="F35" s="104" t="str">
        <f t="shared" si="52"/>
        <v>水池（水泥、水磨石、陶瓷水池）</v>
      </c>
      <c r="G35" s="105">
        <v>2</v>
      </c>
      <c r="H35" s="105"/>
      <c r="I35" s="117" t="str">
        <f t="shared" si="48"/>
        <v>个</v>
      </c>
      <c r="J35" s="104">
        <f t="shared" si="49"/>
        <v>80</v>
      </c>
      <c r="K35" s="118">
        <f t="shared" si="53"/>
        <v>0.8</v>
      </c>
      <c r="L35" s="104">
        <f t="shared" si="54"/>
        <v>128</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81</v>
      </c>
      <c r="E36" s="103"/>
      <c r="F36" s="104" t="str">
        <f t="shared" si="52"/>
        <v>木包门窗套</v>
      </c>
      <c r="G36" s="105">
        <f>1.7*2+1.8*2+2.7*2+2.2+1.7*2+1.8*2</f>
        <v>21.6</v>
      </c>
      <c r="H36" s="105"/>
      <c r="I36" s="117" t="str">
        <f t="shared" si="48"/>
        <v>m</v>
      </c>
      <c r="J36" s="104">
        <f t="shared" si="49"/>
        <v>60</v>
      </c>
      <c r="K36" s="118">
        <f t="shared" si="53"/>
        <v>0.8</v>
      </c>
      <c r="L36" s="104">
        <f t="shared" si="54"/>
        <v>1037</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179</v>
      </c>
      <c r="E37" s="103"/>
      <c r="F37" s="104" t="str">
        <f t="shared" si="52"/>
        <v>水池（水泥、水磨石、陶瓷水池）</v>
      </c>
      <c r="G37" s="105">
        <v>1</v>
      </c>
      <c r="H37" s="105"/>
      <c r="I37" s="117" t="str">
        <f t="shared" si="48"/>
        <v>个</v>
      </c>
      <c r="J37" s="104">
        <f t="shared" si="49"/>
        <v>80</v>
      </c>
      <c r="K37" s="118">
        <f t="shared" si="53"/>
        <v>0.8</v>
      </c>
      <c r="L37" s="104">
        <f t="shared" si="54"/>
        <v>64</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1.8</v>
      </c>
      <c r="BI38" s="172" t="str">
        <f t="shared" ref="BI38:BI51" si="67">I186</f>
        <v>㎡</v>
      </c>
      <c r="BJ38" s="172">
        <f ca="1" t="shared" ref="BJ38:BJ51" si="68">L186</f>
        <v>324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水泥地面</v>
      </c>
      <c r="BH39" s="220">
        <f t="shared" ref="BH39:BH71" si="69">ROUND(G187,2)</f>
        <v>15.37</v>
      </c>
      <c r="BI39" s="172" t="str">
        <f t="shared" si="67"/>
        <v>㎡</v>
      </c>
      <c r="BJ39" s="172">
        <f ca="1" t="shared" si="68"/>
        <v>769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空调</v>
      </c>
      <c r="BH40" s="220">
        <f t="shared" si="69"/>
        <v>1</v>
      </c>
      <c r="BI40" s="172" t="str">
        <f t="shared" si="67"/>
        <v>台</v>
      </c>
      <c r="BJ40" s="172">
        <f ca="1" t="shared" si="68"/>
        <v>400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宽带</v>
      </c>
      <c r="BH41" s="220">
        <f t="shared" si="69"/>
        <v>1</v>
      </c>
      <c r="BI41" s="172" t="str">
        <f t="shared" si="67"/>
        <v>条</v>
      </c>
      <c r="BJ41" s="172">
        <f ca="1" t="shared" si="68"/>
        <v>100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灶台</v>
      </c>
      <c r="BH42" s="220">
        <f t="shared" si="69"/>
        <v>2</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1.8</v>
      </c>
      <c r="EX46" s="58" t="str">
        <f ca="1">IFERROR(VLOOKUP(FE46,$BD$38:$BJ$92,6,0),"")</f>
        <v>㎡</v>
      </c>
      <c r="EY46" s="59">
        <f ca="1">IF(EV46="","",SUMIF($BG$38:$BG$107,EV46,$BJ$38:$BJ$107))</f>
        <v>324</v>
      </c>
      <c r="EZ46" s="59" t="str">
        <f ca="1">IFERROR(VLOOKUP(FF46,$BD$38:$BJ$92,4,0),"")</f>
        <v>水泥地面</v>
      </c>
      <c r="FA46" s="58">
        <f ca="1">IF(EZ46="","",SUMIF($BG$38:$BG$107,EZ46,$BH$38:$BH$107))</f>
        <v>15.37</v>
      </c>
      <c r="FB46" s="58" t="str">
        <f ca="1">IFERROR(VLOOKUP(FF46,$BD$38:$BJ$92,6,0),"")</f>
        <v>㎡</v>
      </c>
      <c r="FC46" s="59">
        <f ca="1">IF(EZ46="","",SUMIF($BG$38:$BG$107,EZ46,$BJ$38:$BJ$107))</f>
        <v>769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宽带</v>
      </c>
      <c r="FA47" s="58">
        <f ca="1">IF(EZ47="","",SUMIF($BG$38:$BG$107,EZ47,$BH$38:$BH$107))</f>
        <v>1</v>
      </c>
      <c r="FB47" s="58" t="str">
        <f ca="1">IFERROR(VLOOKUP(FF47,$BD$38:$BJ$92,6,0),"")</f>
        <v>条</v>
      </c>
      <c r="FC47" s="59">
        <f ca="1">IF(EZ47="","",SUMIF($BG$38:$BG$107,EZ47,$BJ$38:$BJ$107))</f>
        <v>100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灶台</v>
      </c>
      <c r="EW48" s="58">
        <f ca="1">IF(EV48="","",SUMIF($BG$38:$BG$107,EV48,$BH$38:$BH$107))</f>
        <v>2</v>
      </c>
      <c r="EX48" s="58" t="str">
        <f ca="1">IFERROR(VLOOKUP(FE48,$BD$38:$BJ$92,6,0),"")</f>
        <v>个</v>
      </c>
      <c r="EY48" s="59">
        <f ca="1">IF(EV48="","",SUMIF($BG$38:$BG$107,EV48,$BJ$38:$BJ$107))</f>
        <v>600</v>
      </c>
      <c r="EZ48" s="59" t="str">
        <f ca="1">IFERROR(VLOOKUP(FF48,$BD$38:$BJ$92,4,0),"")</f>
        <v>门洞</v>
      </c>
      <c r="FA48" s="58">
        <f ca="1">IF(EZ48="","",SUMIF($BG$38:$BG$107,EZ48,$BH$38:$BH$107))</f>
        <v>15.57</v>
      </c>
      <c r="FB48" s="58" t="str">
        <f ca="1">IFERROR(VLOOKUP(FF48,$BD$38:$BJ$92,6,0),"")</f>
        <v>㎡</v>
      </c>
      <c r="FC48" s="59">
        <f ca="1">IF(EZ48="","",SUMIF($BG$38:$BG$107,EZ48,$BJ$38:$BJ$107))</f>
        <v>5053</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9425</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7246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6</v>
      </c>
      <c r="BE72" s="172">
        <f>IF(BJ72=0,0,IF(COUNTIF($BG72:$BG$107,BG72)&lt;2,1,0))</f>
        <v>1</v>
      </c>
      <c r="BF72" s="172">
        <v>35</v>
      </c>
      <c r="BG72" s="172" t="str">
        <f>R186</f>
        <v>门洞</v>
      </c>
      <c r="BH72" s="220">
        <f>ROUND(T186,2)</f>
        <v>15.57</v>
      </c>
      <c r="BI72" s="172" t="str">
        <f>U186</f>
        <v>㎡</v>
      </c>
      <c r="BJ72" s="172">
        <f>X186</f>
        <v>5053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7246</v>
      </c>
      <c r="EY72" s="61"/>
      <c r="EZ72" s="63" t="s">
        <v>962</v>
      </c>
      <c r="FA72" s="64" t="str">
        <f ca="1">TEXT(EX72,"[DBnum2]")&amp;"元整"</f>
        <v>柒仟贰佰肆拾陆元整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报告编号：康正（容城县）2024评字第8号-上坡村1-2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薛二生</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7246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柒仟贰佰肆拾陆元整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1*1.8</f>
        <v>1.8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324</v>
      </c>
      <c r="M186" s="110"/>
      <c r="N186" s="102">
        <v>35</v>
      </c>
      <c r="O186" s="103"/>
      <c r="P186" s="103"/>
      <c r="Q186" s="299"/>
      <c r="R186" s="309" t="s">
        <v>199</v>
      </c>
      <c r="S186" s="310"/>
      <c r="T186" s="303">
        <v>15.57</v>
      </c>
      <c r="U186" s="311" t="s">
        <v>12</v>
      </c>
      <c r="V186" s="312" t="e">
        <f ca="1">IF(Q186="",VLOOKUP(R186,价格表,5,0),VLOOKUP(Q186,INDIRECT("价格引用表!K"&amp;MATCH(R186,价格引用表!H:H,0)&amp;":L1200"),2,0))</f>
        <v>#N/A</v>
      </c>
      <c r="W186" s="307">
        <v>1</v>
      </c>
      <c r="X186" s="312">
        <f>ROUND(100*T186+(2.4*(2.9+5.3)*2-2.2*2)*100,0)</f>
        <v>5053</v>
      </c>
    </row>
    <row r="187" ht="18" customHeight="1" spans="1:24">
      <c r="A187" s="110"/>
      <c r="B187" s="102">
        <v>2</v>
      </c>
      <c r="C187" s="103" t="s">
        <v>32</v>
      </c>
      <c r="D187" s="103" t="s">
        <v>244</v>
      </c>
      <c r="E187" s="299"/>
      <c r="F187" s="147" t="str">
        <f t="shared" si="141"/>
        <v>水泥地面</v>
      </c>
      <c r="G187" s="300">
        <f>5.3*2.9</f>
        <v>15.37</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769</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322</v>
      </c>
      <c r="E188" s="299"/>
      <c r="F188" s="147" t="str">
        <f t="shared" si="141"/>
        <v>空调</v>
      </c>
      <c r="G188" s="300">
        <v>1</v>
      </c>
      <c r="H188" s="301"/>
      <c r="I188" s="91" t="str">
        <f>IFERROR(IF(E188="",VLOOKUP(F188,价格表,2,0),(VLOOKUP(E188,IF({1,0},价格引用表!K:K,价格引用表!I:I),2,0))),"")</f>
        <v>台</v>
      </c>
      <c r="J188" s="147">
        <f ca="1">IF(E188="",VLOOKUP(F188,价格表,5,0),VLOOKUP(E188,INDIRECT("价格引用表!K"&amp;MATCH(D188,价格引用表!H:H,0)&amp;":L1200"),2,0))</f>
        <v>400</v>
      </c>
      <c r="K188" s="307">
        <v>1</v>
      </c>
      <c r="L188" s="147">
        <f ca="1" t="shared" si="142"/>
        <v>400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329</v>
      </c>
      <c r="E189" s="299"/>
      <c r="F189" s="147" t="str">
        <f t="shared" si="141"/>
        <v>宽带</v>
      </c>
      <c r="G189" s="302">
        <v>1</v>
      </c>
      <c r="H189" s="303"/>
      <c r="I189" s="91" t="str">
        <f>IFERROR(IF(E189="",VLOOKUP(F189,价格表,2,0),(VLOOKUP(E189,IF({1,0},价格引用表!K:K,价格引用表!I:I),2,0))),"")</f>
        <v>条</v>
      </c>
      <c r="J189" s="147">
        <f ca="1">IF(E189="",VLOOKUP(F189,价格表,5,0),VLOOKUP(E189,INDIRECT("价格引用表!K"&amp;MATCH(D189,价格引用表!H:H,0)&amp;":L1200"),2,0))</f>
        <v>100</v>
      </c>
      <c r="K189" s="307">
        <v>1</v>
      </c>
      <c r="L189" s="147">
        <f ca="1" t="shared" si="142"/>
        <v>100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303</v>
      </c>
      <c r="E190" s="299"/>
      <c r="F190" s="147" t="str">
        <f t="shared" si="141"/>
        <v>灶台</v>
      </c>
      <c r="G190" s="302">
        <v>2</v>
      </c>
      <c r="H190" s="303"/>
      <c r="I190" s="91" t="str">
        <f>IFERROR(IF(E190="",VLOOKUP(F190,价格表,2,0),(VLOOKUP(E190,IF({1,0},价格引用表!K:K,价格引用表!I:I),2,0))),"")</f>
        <v>个</v>
      </c>
      <c r="J190" s="147">
        <f ca="1">IF(E190="",VLOOKUP(F190,价格表,5,0),VLOOKUP(E190,INDIRECT("价格引用表!K"&amp;MATCH(D190,价格引用表!H:H,0)&amp;":L1200"),2,0))</f>
        <v>300</v>
      </c>
      <c r="K190" s="307">
        <v>1</v>
      </c>
      <c r="L190" s="147">
        <f ca="1" t="shared" si="142"/>
        <v>600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7246</v>
      </c>
      <c r="W219" s="329"/>
      <c r="X219" s="328"/>
    </row>
    <row r="220" ht="42" customHeight="1" spans="1:24">
      <c r="A220" s="404" t="s">
        <v>1016</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1017</v>
      </c>
      <c r="S220" s="320"/>
      <c r="T220" s="320"/>
      <c r="U220" s="316">
        <f ca="1">V219</f>
        <v>7246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DQ2:DU2 A2:J2 O2:DM2" name="区域1"/>
    <protectedRange sqref="K2:N2" name="区域1_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0" sqref="F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0201060-01-01-0005-Z1</v>
      </c>
      <c r="C3" s="36"/>
      <c r="D3" s="36"/>
      <c r="E3" s="37" t="str">
        <f>输机表!U2&amp;输机表!Y2</f>
        <v>康正（容城县）2024评字第8号-上坡村1-2</v>
      </c>
      <c r="F3" s="37"/>
      <c r="G3" s="37"/>
      <c r="H3" s="37"/>
    </row>
    <row r="4" ht="16.5" customHeight="1" spans="1:8">
      <c r="A4" s="38" t="s">
        <v>942</v>
      </c>
      <c r="B4" s="39" t="str">
        <f>输机表!D2</f>
        <v>薛二生</v>
      </c>
      <c r="C4" s="40"/>
      <c r="D4" s="41" t="s">
        <v>943</v>
      </c>
      <c r="E4" s="42"/>
      <c r="F4" s="39" t="str">
        <f>输机表!F2</f>
        <v>容城县上坡村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68.42</v>
      </c>
      <c r="C7" s="50">
        <f ca="1">IF(COUNTIF(输机表!$C$4:$C$27,K7&amp;"*")=0,IFERROR(VLOOKUP(K7,房体结构,23,0),""),ROUND(SUMIF(输机表!$C$4:$C$27,K7&amp;"*",输机表!$Z$4:$Z$27)/B7,0))</f>
        <v>1035</v>
      </c>
      <c r="D7" s="50">
        <f ca="1">IFERROR(ROUND(C7*B7,0),"")</f>
        <v>70815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1024</v>
      </c>
      <c r="L7" s="69" t="s">
        <v>1025</v>
      </c>
      <c r="M7" s="70" t="s">
        <v>1026</v>
      </c>
      <c r="N7">
        <f ca="1">SUMIFS(B7:B11,A7:A11,"F*")+SUMIFS(F7:F11,E7:E11,"F*")</f>
        <v>68.42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68.42</v>
      </c>
      <c r="D12" s="53"/>
      <c r="E12" s="54" t="s">
        <v>954</v>
      </c>
      <c r="F12" s="54"/>
      <c r="G12" s="55">
        <f ca="1">SUM(D7:D11)+SUM(H7:H11)</f>
        <v>70815</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1.8</v>
      </c>
      <c r="C15" s="58" t="str">
        <f ca="1" t="shared" ref="C15:C26" si="4">IFERROR(VLOOKUP(K15,附属物位置,6,0),"")</f>
        <v>㎡</v>
      </c>
      <c r="D15" s="59">
        <f ca="1" t="shared" ref="D15:D26" si="5">IF(A15="","",SUMIF(附属物名称,A15,附属物金额))</f>
        <v>324</v>
      </c>
      <c r="E15" s="59" t="str">
        <f ca="1" t="shared" ref="E15:E26" si="6">IFERROR(VLOOKUP(L15,附属物位置,4,0),"")</f>
        <v>水泥地面</v>
      </c>
      <c r="F15" s="58">
        <f ca="1" t="shared" ref="F15:F40" si="7">IF(E15="","",SUMIF(附属物名称,E15,附属物数量))</f>
        <v>15.37</v>
      </c>
      <c r="G15" s="58" t="str">
        <f ca="1" t="shared" ref="G15:G26" si="8">IFERROR(VLOOKUP(L15,附属物位置,6,0),"")</f>
        <v>㎡</v>
      </c>
      <c r="H15" s="59">
        <f ca="1" t="shared" ref="H15:H26" si="9">IF(E15="","",SUMIF(附属物名称,E15,附属物金额))</f>
        <v>769</v>
      </c>
      <c r="K15" s="72">
        <v>1</v>
      </c>
      <c r="L15" s="72">
        <v>2</v>
      </c>
      <c r="M15" s="71"/>
    </row>
    <row r="16" ht="17.25" customHeight="1" spans="1:13">
      <c r="A16" s="58" t="str">
        <f ca="1" t="shared" si="2"/>
        <v>空调</v>
      </c>
      <c r="B16" s="58">
        <f ca="1" t="shared" si="3"/>
        <v>1</v>
      </c>
      <c r="C16" s="58" t="str">
        <f ca="1" t="shared" si="4"/>
        <v>台</v>
      </c>
      <c r="D16" s="59">
        <f ca="1" t="shared" si="5"/>
        <v>400</v>
      </c>
      <c r="E16" s="59" t="str">
        <f ca="1" t="shared" si="6"/>
        <v>宽带</v>
      </c>
      <c r="F16" s="58">
        <f ca="1" t="shared" si="7"/>
        <v>1</v>
      </c>
      <c r="G16" s="58" t="str">
        <f ca="1" t="shared" si="8"/>
        <v>条</v>
      </c>
      <c r="H16" s="59">
        <f ca="1" t="shared" si="9"/>
        <v>100</v>
      </c>
      <c r="K16" s="72">
        <v>3</v>
      </c>
      <c r="L16" s="72">
        <v>4</v>
      </c>
      <c r="M16" s="71"/>
    </row>
    <row r="17" ht="17.25" customHeight="1" spans="1:13">
      <c r="A17" s="58" t="str">
        <f ca="1" t="shared" si="2"/>
        <v>灶台</v>
      </c>
      <c r="B17" s="58">
        <f ca="1" t="shared" si="3"/>
        <v>2</v>
      </c>
      <c r="C17" s="58" t="str">
        <f ca="1" t="shared" si="4"/>
        <v>个</v>
      </c>
      <c r="D17" s="59">
        <f ca="1" t="shared" si="5"/>
        <v>600</v>
      </c>
      <c r="E17" s="59" t="str">
        <f ca="1" t="shared" si="6"/>
        <v>门洞</v>
      </c>
      <c r="F17" s="58">
        <f ca="1" t="shared" si="7"/>
        <v>15.57</v>
      </c>
      <c r="G17" s="58" t="str">
        <f ca="1" t="shared" si="8"/>
        <v>㎡</v>
      </c>
      <c r="H17" s="59">
        <f ca="1" t="shared" si="9"/>
        <v>5053</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7246</v>
      </c>
      <c r="H41" s="61"/>
      <c r="K41" s="72">
        <v>53</v>
      </c>
      <c r="M41" s="71"/>
    </row>
    <row r="42" ht="17.25" customHeight="1" spans="1:8">
      <c r="A42" s="60" t="s">
        <v>961</v>
      </c>
      <c r="B42" s="61"/>
      <c r="C42" s="62">
        <f ca="1">G41+G12</f>
        <v>78061</v>
      </c>
      <c r="D42" s="61"/>
      <c r="E42" s="63" t="s">
        <v>962</v>
      </c>
      <c r="F42" s="64" t="str">
        <f ca="1">TEXT(C42,"[DBnum2]")&amp;"元整"</f>
        <v>柒万捌仟零陆拾壹元整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康正（容城县）2024评字第8号-上坡村1-2</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薛二生</v>
      </c>
      <c r="E9" s="9"/>
      <c r="F9" s="9"/>
      <c r="G9" s="9"/>
      <c r="H9" s="9"/>
      <c r="I9" s="9"/>
      <c r="J9" s="9"/>
      <c r="K9" s="9"/>
      <c r="L9" s="9"/>
      <c r="M9" s="9"/>
      <c r="N9" s="9"/>
      <c r="O9" s="9"/>
      <c r="P9" s="9"/>
      <c r="Q9" s="9"/>
    </row>
    <row r="10" spans="1:17">
      <c r="A10" s="9" t="s">
        <v>975</v>
      </c>
      <c r="B10" s="9"/>
      <c r="C10" s="9"/>
      <c r="D10" s="9" t="str">
        <f>结果通知单!F4</f>
        <v>容城县上坡村</v>
      </c>
      <c r="E10" s="9"/>
      <c r="F10" s="9"/>
      <c r="G10" s="9"/>
      <c r="H10" s="9"/>
      <c r="I10" s="9"/>
      <c r="J10" s="9"/>
      <c r="K10" s="9"/>
      <c r="L10" s="9"/>
      <c r="M10" s="9"/>
      <c r="N10" s="9"/>
      <c r="O10" s="9"/>
      <c r="P10" s="9"/>
      <c r="Q10" s="9"/>
    </row>
    <row r="11" spans="1:17">
      <c r="A11" s="9" t="s">
        <v>976</v>
      </c>
      <c r="B11" s="9"/>
      <c r="C11" s="9"/>
      <c r="D11" s="10">
        <f ca="1">结果通知单!C12</f>
        <v>68.42</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78061</v>
      </c>
      <c r="H26" s="15"/>
      <c r="I26" s="15"/>
      <c r="J26" s="15"/>
      <c r="K26" s="15"/>
      <c r="L26" s="15"/>
      <c r="M26" s="15"/>
      <c r="N26" s="15"/>
      <c r="O26" s="15"/>
      <c r="P26" s="15"/>
      <c r="Q26" s="15"/>
    </row>
    <row r="27" spans="1:17">
      <c r="A27" s="9" t="s">
        <v>994</v>
      </c>
      <c r="B27" s="9"/>
      <c r="C27" s="9"/>
      <c r="D27" s="9" t="str">
        <f ca="1">结果通知单!F42</f>
        <v>柒万捌仟零陆拾壹元整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arrUserId title="区域1_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2024-11-22T03:41:15Z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