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<sst xmlns="http://schemas.openxmlformats.org/spreadsheetml/2006/main" count="4307" uniqueCount="1043">
  <si>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</si>
  <si>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</si>
  <si>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</si>
  <si>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</si>
  <si>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</si>
  <si>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</si>
  <si>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</si>
  <si>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</si>
  <si>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</si>
  <si>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</si>
  <si>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</si>
  <si>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</si>
  <si>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</si>
  <si>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</si>
  <si>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</si>
  <si>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</si>
  <si>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</si>
  <si>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</si>
  <si>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</si>
  <si>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</si>
  <si>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</si>
  <si>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</si>
  <si>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</si>
  <si>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</si>
  <si>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</si>
  <si>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</si>
  <si>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</si>
  <si>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</si>
  <si>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</si>
  <si>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</si>
  <si>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</si>
  <si>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</si>
  <si>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</si>
  <si>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</si>
  <si>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</si>
  <si>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</si>
  <si>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</si>
  <si>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</si>
  <si>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</si>
  <si>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</si>
  <si>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</si>
  <si>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</si>
  <si>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</si>
  <si>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</si>
  <si>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</si>
  <si>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</si>
  <si>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</si>
  <si>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</si>
  <si>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</si>
  <si>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</si>
  <si>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</si>
  <si>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</si>
  <si>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</si>
  <si>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</si>
  <si>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</si>
  <si>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</si>
  <si>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</si>
  <si>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</si>
  <si>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</si>
  <si>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</si>
  <si>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</si>
  <si>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</si>
  <si>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</si>
  <si>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</si>
  <si>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</si>
  <si>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</si>
  <si>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</si>
  <si>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</si>
  <si>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</si>
  <si>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</si>
  <si>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</si>
  <si>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</si>
  <si>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</si>
  <si>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</si>
  <si>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</si>
  <si>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</si>
  <si>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</si>
  <si>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</si>
  <si>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</si>
  <si>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</si>
  <si>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</si>
  <si>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</si>
  <si>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</si>
  <si>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</si>
  <si>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</si>
  <si>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</si>
  <si>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</si>
  <si>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</si>
  <si>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</si>
  <si>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</si>
  <si>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</si>
  <si>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</si>
  <si>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</si>
  <si>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</si>
  <si>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</si>
  <si>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</si>
  <si>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</si>
  <si>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</si>
  <si>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</si>
  <si>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</si>
  <si>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</si>
  <si>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</si>
  <si>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</si>
  <si>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</si>
  <si>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</si>
  <si>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</si>
  <si>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</si>
  <si>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</si>
  <si>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</si>
  <si>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</si>
  <si>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</si>
  <si>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</si>
  <si>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</si>
  <si>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</si>
  <si>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</si>
  <si>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</si>
  <si>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</si>
  <si>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</si>
  <si>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</si>
  <si>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</si>
  <si>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</si>
  <si>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</si>
  <si>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</si>
  <si>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</si>
  <si>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</si>
  <si>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</si>
  <si>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</si>
  <si>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</si>
  <si>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</si>
  <si>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</si>
  <si>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</si>
  <si>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</si>
  <si>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</si>
  <si>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</si>
  <si>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</si>
  <si>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</si>
  <si>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</si>
  <si>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</si>
  <si>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</si>
  <si>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</si>
  <si>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</si>
  <si>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</si>
  <si>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</si>
  <si>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</si>
  <si>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</si>
  <si>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</si>
  <si>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</si>
  <si>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</si>
  <si>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</si>
  <si>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</si>
  <si>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</si>
  <si>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</si>
  <si>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</si>
  <si>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</si>
  <si>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</si>
  <si>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</si>
  <si>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</si>
  <si>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</si>
  <si>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</si>
  <si>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</si>
  <si>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</si>
  <si>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</si>
  <si>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</si>
  <si>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</si>
  <si>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</si>
  <si>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</si>
  <si>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</si>
  <si>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</si>
  <si>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</si>
  <si>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</si>
  <si>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</si>
  <si>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</si>
  <si>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</si>
  <si>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</si>
  <si>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</si>
  <si>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</si>
  <si>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</si>
  <si>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</si>
  <si>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</si>
  <si>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</si>
  <si>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</si>
  <si>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</si>
  <si>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</si>
  <si>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</si>
  <si>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</si>
  <si>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</si>
  <si>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</si>
  <si>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</si>
  <si>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</si>
  <si>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</si>
  <si>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</si>
  <si>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</si>
  <si>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</si>
  <si>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</si>
  <si>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</si>
  <si>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</si>
  <si>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</si>
  <si>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</si>
  <si>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</si>
  <si>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</si>
  <si>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</si>
  <si>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</si>
  <si>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</si>
  <si>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</si>
  <si>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</si>
  <si>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</si>
  <si>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</si>
  <si>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</si>
  <si>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</si>
  <si>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</si>
  <si>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</si>
  <si>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</si>
  <si>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</si>
  <si>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</si>
  <si>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</si>
  <si>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</si>
  <si>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</si>
  <si>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</si>
  <si>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</si>
  <si>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</si>
  <si>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</si>
  <si>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</si>
  <si>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</si>
  <si>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</si>
  <si>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</si>
  <si>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</si>
  <si>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</si>
  <si>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</si>
  <si>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</si>
  <si>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</si>
  <si>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</si>
  <si>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</si>
  <si>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</si>
  <si>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</si>
  <si>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</si>
  <si>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</si>
  <si>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</si>
  <si>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</si>
  <si>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</si>
  <si>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</si>
  <si>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</si>
  <si>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</si>
  <si>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</si>
  <si>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</si>
  <si>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</si>
  <si>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</si>
  <si>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</si>
  <si>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</si>
  <si>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</si>
  <si>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</si>
  <si>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</si>
  <si>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</si>
  <si>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</si>
  <si>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</si>
  <si>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</si>
  <si>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</si>
  <si>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</si>
  <si>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</si>
  <si>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</si>
  <si>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</si>
  <si>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</si>
  <si>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</si>
  <si>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</si>
  <si>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</si>
  <si>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</si>
  <si>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</si>
  <si>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</si>
  <si>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</si>
  <si>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</si>
  <si>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</si>
  <si>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</si>
  <si>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</si>
  <si>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</si>
  <si>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</si>
  <si>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</si>
  <si>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</si>
  <si>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</si>
  <si>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</si>
  <si>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</si>
  <si>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</si>
  <si>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</si>
  <si>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</si>
  <si>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</si>
  <si>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</si>
  <si>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</si>
  <si>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</si>
  <si>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</si>
  <si>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</si>
  <si>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</si>
  <si>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</si>
  <si>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</si>
  <si>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</si>
  <si>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</si>
  <si>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</si>
  <si>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</si>
  <si>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</si>
  <si>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</si>
  <si>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</si>
  <si>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</si>
  <si>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</si>
  <si>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</si>
  <si>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</si>
  <si>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</si>
  <si>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</si>
  <si>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</si>
  <si>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</si>
  <si>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</si>
  <si>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</si>
  <si>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</si>
  <si>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</si>
  <si>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</si>
  <si>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</si>
  <si>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</si>
  <si>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</si>
  <si>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</si>
  <si>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</si>
  <si>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</si>
  <si>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</si>
  <si>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</si>
  <si>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</si>
  <si>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</si>
  <si>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</si>
  <si>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</si>
  <si>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</si>
  <si>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</si>
  <si>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</si>
  <si>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</si>
  <si>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</si>
  <si>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</si>
  <si>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</si>
  <si>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</si>
  <si>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</si>
  <si>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</si>
  <si>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</si>
  <si>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</si>
  <si>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</si>
  <si>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</si>
  <si>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</si>
  <si>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</si>
  <si>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</si>
  <si>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</si>
  <si>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</si>
  <si>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</si>
  <si>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</si>
  <si>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</si>
  <si>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</si>
  <si>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</si>
  <si>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</si>
  <si>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</si>
  <si>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</si>
  <si>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</si>
  <si>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</si>
  <si>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</si>
  <si>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</si>
  <si>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</si>
  <si>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</si>
  <si>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</si>
  <si>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</si>
  <si>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</si>
  <si>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</si>
  <si>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</si>
  <si>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</si>
  <si>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</si>
  <si>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</si>
  <si>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</si>
  <si>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</si>
  <si>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</si>
  <si>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</si>
  <si>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</si>
  <si>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</si>
  <si>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</si>
  <si>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</si>
  <si>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</si>
  <si>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</si>
  <si>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</si>
  <si>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</si>
  <si>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</si>
  <si>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</si>
  <si>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</si>
  <si>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</si>
  <si>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</si>
  <si>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</si>
  <si>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</si>
  <si>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</si>
  <si>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</si>
  <si>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</si>
  <si>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</si>
  <si>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</si>
  <si>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</si>
  <si>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</si>
  <si>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</si>
  <si>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</si>
  <si>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</si>
  <si>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</si>
  <si>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</si>
  <si>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</si>
  <si>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</si>
  <si>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</si>
  <si>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</si>
  <si>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</si>
  <si>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</si>
  <si>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</si>
  <si>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</si>
  <si>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</si>
  <si>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</si>
  <si>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</si>
  <si>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</si>
  <si>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</si>
  <si>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</si>
  <si>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</si>
  <si>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</si>
  <si>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</si>
  <si>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</si>
  <si>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</si>
  <si>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</si>
  <si>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</si>
  <si>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</si>
  <si>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</si>
  <si>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</si>
  <si>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</si>
  <si>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</si>
  <si>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</si>
  <si>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</si>
  <si>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</si>
  <si>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</si>
  <si>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</si>
  <si>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</si>
  <si>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</si>
  <si>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</si>
  <si>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</si>
  <si>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</si>
  <si>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</si>
  <si>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</si>
  <si>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</si>
  <si>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</si>
  <si>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</si>
  <si>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</si>
  <si>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</si>
  <si>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</si>
  <si>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</si>
  <si>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</si>
  <si>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</si>
  <si>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</si>
  <si>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</si>
  <si>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</si>
  <si>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</si>
  <si>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</si>
  <si>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</si>
  <si>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</si>
  <si>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</si>
  <si>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</si>
  <si>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</si>
  <si>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</si>
  <si>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</si>
  <si>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</si>
  <si>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</si>
  <si>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</si>
  <si>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</si>
  <si>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</si>
  <si>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</si>
  <si>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</si>
  <si>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</si>
  <si>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</si>
  <si>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</si>
  <si>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</si>
  <si>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</si>
  <si>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</si>
  <si>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</si>
  <si>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</si>
  <si>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</si>
  <si>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</si>
  <si>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</si>
  <si>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</si>
  <si>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</si>
  <si>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</si>
  <si>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</si>
  <si>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</si>
  <si>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</si>
  <si>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</si>
  <si>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</si>
  <si>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</si>
  <si>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</si>
  <si>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</si>
  <si>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</si>
  <si>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</si>
  <si>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</si>
  <si>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</si>
  <si>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</si>
  <si>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</si>
  <si>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</si>
  <si>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</si>
  <si>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</si>
  <si>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</si>
  <si>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</si>
  <si>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</si>
  <si>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</si>
  <si>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</si>
  <si>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</si>
  <si>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</si>
  <si>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</si>
  <si>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</si>
  <si>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</si>
  <si>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</si>
  <si>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</si>
  <si>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</si>
  <si>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</si>
  <si>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</si>
  <si>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</si>
  <si>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</si>
  <si>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</si>
  <si>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</si>
  <si>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</si>
  <si>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</si>
  <si>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</si>
  <si>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</si>
  <si>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</si>
  <si>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</si>
  <si>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</si>
  <si>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</si>
  <si>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</si>
  <si>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</si>
  <si>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</si>
  <si>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</si>
  <si>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</si>
  <si>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</si>
  <si>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</si>
  <si>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</si>
  <si>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</si>
  <si>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</si>
  <si>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</si>
  <si>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</si>
  <si>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</si>
  <si>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</si>
  <si>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</si>
  <si>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</si>
  <si>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</si>
  <si>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</si>
  <si>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</si>
  <si>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</si>
  <si>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</si>
  <si>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</si>
  <si>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</si>
  <si>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</si>
  <si>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</si>
  <si>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</si>
  <si>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</si>
  <si>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</si>
  <si>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</si>
  <si>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</si>
  <si>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</si>
  <si>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</si>
  <si>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</si>
  <si>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</si>
  <si>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</si>
  <si>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</si>
  <si>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</si>
  <si>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</si>
  <si>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</si>
  <si>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</si>
  <si>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</si>
  <si>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</si>
  <si>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</si>
  <si>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</si>
  <si>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</si>
  <si>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</si>
  <si>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</si>
  <si>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</si>
  <si>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</si>
  <si>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</si>
  <si>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</si>
  <si>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</si>
  <si>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</si>
  <si>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</si>
  <si>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</si>
  <si>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</si>
  <si>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</si>
  <si>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</si>
  <si>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</si>
  <si>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</si>
  <si>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</si>
  <si>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</si>
  <si>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</si>
  <si>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</si>
  <si>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</si>
  <si>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</si>
  <si>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</si>
  <si>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</si>
  <si>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</si>
  <si>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</si>
  <si>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</si>
  <si>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</si>
  <si>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</si>
  <si>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</si>
  <si>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</si>
  <si>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</si>
  <si>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</si>
  <si>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</si>
  <si>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</si>
  <si>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</si>
  <si>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</si>
  <si>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</si>
  <si>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</si>
  <si>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</si>
  <si>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</si>
  <si>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</si>
  <si>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</si>
  <si>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</si>
  <si>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</si>
  <si>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</si>
  <si>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</si>
  <si>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</si>
  <si>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</si>
  <si>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</si>
  <si>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</si>
  <si>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</si>
  <si>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</si>
  <si>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</si>
  <si>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</si>
  <si>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</si>
  <si>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</si>
  <si>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</si>
  <si>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</si>
  <si>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</si>
  <si>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</si>
  <si>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</si>
  <si>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</si>
  <si>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</si>
  <si>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</si>
  <si>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</si>
  <si>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</si>
  <si>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</si>
  <si>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</si>
  <si>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</si>
  <si>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</si>
  <si>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</si>
  <si>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</si>
  <si>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</si>
  <si>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</si>
  <si>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</si>
  <si>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</si>
  <si>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</si>
  <si>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</si>
  <si>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</si>
  <si>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</si>
  <si>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</si>
  <si>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</si>
  <si>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</si>
  <si>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</si>
  <si>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</si>
  <si>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</si>
  <si>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</si>
  <si>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</si>
  <si>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</si>
  <si>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</si>
  <si>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</si>
  <si>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</si>
  <si>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</si>
  <si>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</si>
  <si>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</si>
  <si>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</si>
  <si>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</si>
  <si>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</si>
  <si>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</si>
  <si>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</si>
  <si>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</si>
  <si>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</si>
  <si>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</si>
  <si>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</si>
  <si>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</si>
  <si>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</si>
  <si>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</si>
  <si>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</si>
  <si>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</si>
  <si>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</si>
  <si>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</si>
  <si>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</si>
  <si>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</si>
  <si>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</si>
  <si>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</si>
  <si>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</si>
  <si>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</si>
  <si>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</si>
  <si>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</si>
  <si>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</si>
  <si>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</si>
  <si>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</si>
  <si>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</si>
  <si>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</si>
  <si>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</si>
  <si>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</si>
  <si>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</si>
  <si>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</si>
  <si>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</si>
  <si>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</si>
  <si>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</si>
  <si>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</si>
  <si>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</si>
  <si>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</si>
  <si>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</si>
  <si>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</si>
  <si>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</si>
  <si>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</si>
  <si>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</si>
  <si>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</si>
  <si>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</si>
  <si>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</si>
  <si>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</si>
  <si>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</si>
  <si>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</si>
  <si>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</si>
  <si>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</si>
  <si>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</si>
  <si>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</si>
  <si>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</si>
  <si>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</si>
  <si>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</si>
  <si>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</si>
  <si>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</si>
  <si>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</si>
  <si>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</si>
  <si>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</si>
  <si>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</si>
  <si>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</si>
  <si>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</si>
  <si>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</si>
  <si>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</si>
  <si>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</si>
  <si>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</si>
  <si>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</si>
  <si>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</si>
  <si>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</si>
  <si>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</si>
  <si>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</si>
  <si>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</si>
  <si>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</si>
  <si>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</si>
  <si>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</si>
  <si>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</si>
  <si>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</si>
  <si>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</si>
  <si>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</si>
  <si>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</si>
  <si>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</si>
  <si>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</si>
  <si>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</si>
  <si>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</si>
  <si>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</si>
  <si>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</si>
  <si>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</si>
  <si>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</si>
  <si>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</si>
  <si>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</si>
  <si>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</si>
  <si>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</si>
  <si>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</si>
  <si>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</si>
  <si>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</si>
  <si>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</si>
  <si>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</si>
  <si>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薛二生</t>
  </si>
  <si>
    <t>坐落：</t>
  </si>
  <si>
    <t>容城县上坡村</t>
  </si>
  <si>
    <t>调查编号：</t>
  </si>
  <si>
    <t>0201060-01-01-0005-Z1</t>
  </si>
  <si>
    <t>价值时点：</t>
  </si>
  <si>
    <t>2024年10月24日</t>
  </si>
  <si>
    <t>报告编号：</t>
  </si>
  <si>
    <t>康正（容城县）2024评字第8号-上坡村</t>
  </si>
  <si>
    <t>1-3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</si>
  <si>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</si>
  <si>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</si>
  <si>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</si>
  <si>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</si>
  <si>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</si>
  <si>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</si>
  <si>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</si>
  <si>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</si>
  <si>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</si>
  <si>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</si>
  <si>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</si>
  <si>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</si>
  <si>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</si>
  <si>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</si>
  <si>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</si>
  <si>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</si>
  <si>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</si>
  <si>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</si>
  <si>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</si>
  <si>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</si>
  <si>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</si>
  <si>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</si>
  <si>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</si>
  <si>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</si>
  <si>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</si>
  <si>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</si>
  <si>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</si>
  <si>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</si>
  <si>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</si>
  <si>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</si>
  <si>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</si>
  <si>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</si>
  <si>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</si>
  <si>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</si>
  <si>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</si>
  <si>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</si>
  <si>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</si>
  <si>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</si>
  <si>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</si>
  <si>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</si>
  <si>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</si>
  <si>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</si>
  <si>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</si>
  <si>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</si>
  <si>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</si>
  <si>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</si>
  <si>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</si>
  <si>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</si>
  <si>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</si>
  <si>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</si>
  <si>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</si>
  <si>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</si>
  <si>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</si>
  <si>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</si>
  <si>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</si>
  <si>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</si>
  <si>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</si>
  <si>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</si>
  <si>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</si>
  <si>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</si>
  <si>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</si>
  <si>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</si>
  <si>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</si>
  <si>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</si>
  <si>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</si>
  <si>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</si>
  <si>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</si>
  <si>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</si>
  <si>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</si>
  <si>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</si>
  <si>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</si>
  <si>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</si>
  <si>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</si>
  <si>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</si>
  <si>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</si>
  <si>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</si>
  <si>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</si>
  <si>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</si>
  <si>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</si>
  <si>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</si>
  <si>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</si>
  <si>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</si>
  <si>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</si>
  <si>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</si>
  <si>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</si>
  <si>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</si>
  <si>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</si>
  <si>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</si>
  <si>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</si>
  <si>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</si>
  <si>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</si>
  <si>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</si>
  <si>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</si>
  <si>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F2</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</si>
  <si>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</si>
  <si>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</si>
  <si>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</si>
  <si>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</si>
  <si>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</si>
  <si>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</si>
  <si>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</si>
  <si>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</si>
  <si>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</si>
  <si>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</si>
  <si>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</si>
  <si>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</si>
  <si>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</si>
  <si>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</si>
  <si>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</si>
  <si>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</si>
  <si>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</si>
  <si>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</si>
  <si>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</si>
  <si>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</si>
  <si>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</si>
  <si>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</si>
  <si>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</si>
  <si>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</si>
  <si>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</si>
  <si>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</si>
  <si>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</si>
  <si>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</si>
  <si>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</si>
  <si>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</si>
  <si>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</si>
  <si>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</si>
  <si>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</si>
  <si>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</si>
  <si>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</si>
  <si>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</si>
  <si>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</si>
  <si>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</si>
  <si>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</si>
  <si>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</si>
  <si>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</si>
  <si>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</si>
  <si>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</si>
  <si>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</si>
  <si>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</si>
  <si>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</si>
  <si>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</si>
  <si>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</si>
  <si>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</si>
  <si>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</si>
  <si>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</si>
  <si>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</si>
  <si>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</si>
  <si>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</si>
  <si>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</si>
  <si>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</si>
  <si>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</si>
  <si>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</si>
  <si>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</si>
  <si>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</si>
  <si>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</si>
  <si>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</si>
  <si>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</si>
  <si>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</si>
  <si>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</si>
  <si>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</si>
  <si>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</si>
  <si>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</si>
  <si>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</si>
  <si>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</si>
  <si>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</si>
  <si>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</si>
  <si>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</si>
  <si>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</si>
  <si>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</si>
  <si>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</si>
  <si>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</si>
  <si>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</si>
  <si>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</si>
  <si>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</si>
  <si>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</si>
  <si>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</si>
  <si>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</si>
  <si>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</si>
  <si>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</si>
  <si>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</si>
  <si>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</si>
  <si>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</si>
  <si>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</si>
  <si>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</si>
  <si>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</si>
  <si>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</si>
  <si>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</si>
  <si>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</si>
  <si>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</si>
  <si>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</si>
  <si>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</si>
  <si>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</si>
  <si>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</si>
  <si>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</si>
  <si>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</si>
  <si>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</si>
  <si>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</si>
  <si>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</si>
  <si>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</si>
  <si>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</si>
  <si>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</si>
  <si>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</si>
  <si>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</si>
  <si>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</si>
  <si>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</si>
  <si>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</si>
  <si>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</si>
  <si>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</si>
  <si>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</si>
  <si>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</si>
  <si>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</si>
  <si>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</si>
  <si>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</si>
  <si>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</si>
  <si>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</si>
  <si>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</si>
  <si>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</si>
  <si>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</si>
  <si>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</si>
  <si>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</si>
  <si>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</si>
  <si>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</si>
  <si>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</si>
  <si>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</si>
  <si>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</si>
  <si>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</si>
  <si>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</si>
  <si>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</si>
  <si>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</si>
  <si>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</si>
  <si>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</si>
  <si>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</si>
  <si>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</si>
  <si>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</si>
  <si>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</si>
  <si>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</si>
  <si>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</si>
  <si>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</si>
  <si>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</si>
  <si>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</si>
  <si>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</si>
  <si>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</si>
  <si>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</si>
  <si>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</si>
  <si>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</si>
  <si>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</si>
  <si>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</si>
  <si>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</si>
  <si>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24清水墙</t>
  </si>
  <si>
    <t>评估值总计（元）</t>
  </si>
  <si>
    <t>附属物合计（元）</t>
  </si>
  <si>
    <t>房屋及装修平均单价：</t>
  </si>
  <si>
    <t>地上物平均单价：</t>
  </si>
  <si>
    <t>附表：雄安新区房屋征迁评估结果通知单</t>
  </si>
  <si>
    <t>F</t>
  </si>
  <si>
    <t>Y</t>
  </si>
  <si>
    <t>G</t>
  </si>
  <si>
    <t>F10</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</si>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</sst>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0201060-01-01-0005-Z1</v>
      </c>
      <c r="C2" s="335">
        <f>输机表!P2</f>
        <v>0</v>
      </c>
      <c r="D2" s="335" t="str">
        <f>输机表!U2&amp;输机表!Y2</f>
        <v>康正（容城县）2024评字第8号-上坡村1-3</v>
      </c>
      <c r="E2" s="335" t="str">
        <f>输机表!D2</f>
        <v>薛二生</v>
      </c>
      <c r="F2" s="335" t="str">
        <f>输机表!F2</f>
        <v>容城县上坡村</v>
      </c>
      <c r="G2" s="335">
        <f ca="1">结果通知单!C12</f>
        <v>66.14</v>
      </c>
      <c r="H2" s="335">
        <f ca="1">结果通知单!N7</f>
        <v>66.14</v>
      </c>
      <c r="I2" s="335">
        <f ca="1">结果通知单!O7</f>
        <v>0</v>
      </c>
      <c r="J2" s="335">
        <f ca="1">结果通知单!P7</f>
        <v>0</v>
      </c>
      <c r="K2" s="335">
        <f ca="1">结果通知单!G12</f>
        <v>51259</v>
      </c>
      <c r="L2" s="335">
        <f ca="1">结果通知单!G41</f>
        <v>69803</v>
      </c>
      <c r="M2" s="335">
        <f ca="1">IF(K2+L2=结果通知单!C42,K2+L2,"请检查")</f>
        <v>121062</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85" workbookViewId="0">
      <selection activeCell="T199" sqref="T19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2.9</v>
      </c>
      <c r="F4" s="87" t="s">
        <v>863</v>
      </c>
      <c r="G4" s="87" t="s">
        <v>864</v>
      </c>
      <c r="H4" s="87" t="s">
        <v>865</v>
      </c>
      <c r="I4" s="87">
        <v>24</v>
      </c>
      <c r="J4" s="87">
        <v>2</v>
      </c>
      <c r="K4" s="87" t="s">
        <v>866</v>
      </c>
      <c r="L4" s="87" t="s">
        <v>867</v>
      </c>
      <c r="M4" s="87"/>
      <c r="N4" s="87">
        <v>0.2</v>
      </c>
      <c r="O4" s="87" t="s">
        <v>867</v>
      </c>
      <c r="P4" s="87" t="s">
        <v>867</v>
      </c>
      <c r="Q4" s="87" t="s">
        <v>867</v>
      </c>
      <c r="R4" s="87" t="s">
        <v>868</v>
      </c>
      <c r="S4" s="124">
        <v>66.14</v>
      </c>
      <c r="T4" s="124" t="s">
        <v>869</v>
      </c>
      <c r="U4" s="124"/>
      <c r="V4" s="125"/>
      <c r="W4" s="91">
        <f>ROUND(F5*ROUND(E5+G5+H5+I5+J5+K5+L5+M5+N5+O5+P5+Q5+R5+U5+T5+1,3)*V5,0)</f>
        <v>775</v>
      </c>
      <c r="X4" s="126">
        <f>ROUND(L60/S4,0)</f>
        <v>0</v>
      </c>
      <c r="Y4" s="126">
        <f>W4+X4</f>
        <v>775</v>
      </c>
      <c r="Z4" s="143">
        <f>ROUND(Y4*S4,0)</f>
        <v>51259</v>
      </c>
      <c r="AA4" s="144">
        <f>IF(Q4="无",0,IF(Q4="地暖",0,S4))</f>
        <v>0</v>
      </c>
      <c r="AB4" s="144">
        <f>IF(Q4="无",0,IF(Q4="暖气片",0,S4))</f>
        <v>0</v>
      </c>
      <c r="AC4" s="91" t="str">
        <f>H4</f>
        <v>普通木门窗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866</v>
      </c>
      <c r="BB4" s="207"/>
      <c r="BC4" s="161" t="s">
        <v>874</v>
      </c>
      <c r="BD4" s="161" t="s">
        <v>869</v>
      </c>
      <c r="BE4" s="175"/>
      <c r="BF4" s="161" t="s">
        <v>870</v>
      </c>
      <c r="BG4" s="161" t="s">
        <v>871</v>
      </c>
      <c r="BH4" s="161" t="s">
        <v>870</v>
      </c>
      <c r="BI4" s="161" t="s">
        <v>871</v>
      </c>
      <c r="BJ4" s="161" t="s">
        <v>876</v>
      </c>
      <c r="BK4" s="161" t="s">
        <v>877</v>
      </c>
      <c r="BL4" s="162" t="s">
        <v>872</v>
      </c>
      <c r="BM4" s="162" t="s">
        <v>873</v>
      </c>
      <c r="BN4" s="162" t="s">
        <v>878</v>
      </c>
      <c r="BO4" s="162" t="s">
        <v>867</v>
      </c>
      <c r="BP4" s="162" t="s">
        <v>879</v>
      </c>
      <c r="BQ4" s="162" t="s">
        <v>880</v>
      </c>
      <c r="BR4" s="162" t="s">
        <v>881</v>
      </c>
      <c r="BS4" s="162" t="s">
        <v>868</v>
      </c>
      <c r="BT4" s="224" t="s">
        <v>867</v>
      </c>
      <c r="BU4" s="162" t="s">
        <v>868</v>
      </c>
      <c r="BV4" s="162" t="s">
        <v>867</v>
      </c>
      <c r="BW4" s="162" t="s">
        <v>868</v>
      </c>
      <c r="BX4" s="162" t="s">
        <v>867</v>
      </c>
      <c r="BY4" s="161" t="s">
        <v>870</v>
      </c>
      <c r="BZ4" s="161" t="s">
        <v>871</v>
      </c>
      <c r="CA4" s="161" t="s">
        <v>870</v>
      </c>
      <c r="CB4" s="161" t="s">
        <v>867</v>
      </c>
      <c r="CC4" s="161" t="s">
        <v>882</v>
      </c>
      <c r="CD4" s="161" t="s">
        <v>883</v>
      </c>
      <c r="CE4" s="161" t="s">
        <v>865</v>
      </c>
      <c r="CF4" s="161" t="s">
        <v>884</v>
      </c>
      <c r="CG4" s="161" t="s">
        <v>885</v>
      </c>
      <c r="CH4" s="232" t="s">
        <v>886</v>
      </c>
      <c r="CI4" s="161" t="s">
        <v>887</v>
      </c>
      <c r="CJ4" s="161" t="s">
        <v>888</v>
      </c>
      <c r="CK4" s="161" t="s">
        <v>889</v>
      </c>
      <c r="CL4" s="162" t="s">
        <v>881</v>
      </c>
      <c r="CM4" s="161" t="s">
        <v>870</v>
      </c>
      <c r="CN4" s="162" t="s">
        <v>871</v>
      </c>
      <c r="CO4" s="161" t="s">
        <v>870</v>
      </c>
      <c r="CP4" s="162" t="s">
        <v>871</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1020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F2装饰装修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0.8</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0.8</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报告编号：康正（容城县）2024评字第8号-上坡村1-3</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薛二生</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6.24</v>
      </c>
      <c r="BI38" s="172" t="str">
        <f t="shared" ref="BI38:BI51" si="67">I186</f>
        <v>㎡</v>
      </c>
      <c r="BJ38" s="172">
        <f ca="1" t="shared" ref="BJ38:BJ51" si="68">L186</f>
        <v>1123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大门</v>
      </c>
      <c r="BH39" s="220">
        <f t="shared" ref="BH39:BH71" si="69">ROUND(G187,2)</f>
        <v>12.4</v>
      </c>
      <c r="BI39" s="172" t="str">
        <f t="shared" si="67"/>
        <v>㎡</v>
      </c>
      <c r="BJ39" s="172">
        <f ca="1" t="shared" si="68"/>
        <v>992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50.14</v>
      </c>
      <c r="BI40" s="172" t="str">
        <f t="shared" si="67"/>
        <v>㎡</v>
      </c>
      <c r="BJ40" s="172">
        <f ca="1" t="shared" si="68"/>
        <v>9025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水泥地面</v>
      </c>
      <c r="BH41" s="220">
        <f t="shared" si="69"/>
        <v>43.84</v>
      </c>
      <c r="BI41" s="172" t="str">
        <f t="shared" si="67"/>
        <v>㎡</v>
      </c>
      <c r="BJ41" s="172">
        <f ca="1" t="shared" si="68"/>
        <v>2192</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平砖地面</v>
      </c>
      <c r="BH42" s="220">
        <f t="shared" si="69"/>
        <v>104.02</v>
      </c>
      <c r="BI42" s="172" t="str">
        <f t="shared" si="67"/>
        <v>㎡</v>
      </c>
      <c r="BJ42" s="172">
        <f ca="1" t="shared" si="68"/>
        <v>2601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监控摄像头</v>
      </c>
      <c r="BH43" s="220">
        <f t="shared" si="69"/>
        <v>1</v>
      </c>
      <c r="BI43" s="172" t="str">
        <f t="shared" si="67"/>
        <v>个</v>
      </c>
      <c r="BJ43" s="172">
        <f ca="1" t="shared" si="68"/>
        <v>200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6"/>
        <v>渗水井</v>
      </c>
      <c r="BH44" s="220">
        <f t="shared" si="69"/>
        <v>1</v>
      </c>
      <c r="BI44" s="172" t="str">
        <f t="shared" si="67"/>
        <v>个</v>
      </c>
      <c r="BJ44" s="172">
        <f ca="1" t="shared" si="68"/>
        <v>600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化粪池</v>
      </c>
      <c r="BH45" s="220">
        <f t="shared" si="69"/>
        <v>1</v>
      </c>
      <c r="BI45" s="172" t="str">
        <f t="shared" si="67"/>
        <v>个</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砖墙</v>
      </c>
      <c r="BH46" s="220">
        <f t="shared" si="69"/>
        <v>139.81</v>
      </c>
      <c r="BI46" s="172" t="str">
        <f t="shared" si="67"/>
        <v>㎡</v>
      </c>
      <c r="BJ46" s="172">
        <f ca="1" t="shared" si="68"/>
        <v>19573</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18.64</v>
      </c>
      <c r="EX46" s="58" t="str">
        <f ca="1">IFERROR(VLOOKUP(FE46,$BD$38:$BJ$92,6,0),"")</f>
        <v>㎡</v>
      </c>
      <c r="EY46" s="59">
        <f ca="1">IF(EV46="","",SUMIF($BG$38:$BG$107,EV46,$BJ$38:$BJ$107))</f>
        <v>2115</v>
      </c>
      <c r="EZ46" s="59" t="str">
        <f ca="1">IFERROR(VLOOKUP(FF46,$BD$38:$BJ$92,4,0),"")</f>
        <v>平砖地面</v>
      </c>
      <c r="FA46" s="58">
        <f ca="1">IF(EZ46="","",SUMIF($BG$38:$BG$107,EZ46,$BH$38:$BH$107))</f>
        <v>104.02</v>
      </c>
      <c r="FB46" s="58" t="str">
        <f ca="1">IFERROR(VLOOKUP(FF46,$BD$38:$BJ$92,6,0),"")</f>
        <v>㎡</v>
      </c>
      <c r="FC46" s="59">
        <f ca="1">IF(EZ46="","",SUMIF($BG$38:$BG$107,EZ46,$BJ$38:$BJ$107))</f>
        <v>2601</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5</v>
      </c>
      <c r="BE47" s="172">
        <f ca="1">IF(BJ47=0,0,IF(COUNTIF($BG47:$BG$107,BG47)&lt;2,1,0))</f>
        <v>1</v>
      </c>
      <c r="BF47" s="172">
        <v>10</v>
      </c>
      <c r="BG47" s="172" t="str">
        <f t="shared" si="66"/>
        <v>水池（小）</v>
      </c>
      <c r="BH47" s="220">
        <f t="shared" si="69"/>
        <v>1</v>
      </c>
      <c r="BI47" s="172" t="str">
        <f t="shared" si="67"/>
        <v>个</v>
      </c>
      <c r="BJ47" s="172">
        <f ca="1" t="shared" si="68"/>
        <v>80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1</v>
      </c>
      <c r="EX47" s="58" t="str">
        <f ca="1">IFERROR(VLOOKUP(FE47,$BD$38:$BJ$92,6,0),"")</f>
        <v>个</v>
      </c>
      <c r="EY47" s="59">
        <f ca="1">IF(EV47="","",SUMIF($BG$38:$BG$107,EV47,$BJ$38:$BJ$107))</f>
        <v>200</v>
      </c>
      <c r="EZ47" s="59" t="str">
        <f ca="1">IFERROR(VLOOKUP(FF47,$BD$38:$BJ$92,4,0),"")</f>
        <v>化粪池</v>
      </c>
      <c r="FA47" s="58">
        <f ca="1">IF(EZ47="","",SUMIF($BG$38:$BG$107,EZ47,$BH$38:$BH$107))</f>
        <v>1</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6</v>
      </c>
      <c r="BE48" s="172">
        <f ca="1">IF(BJ48=0,0,IF(COUNTIF($BG48:$BG$107,BG48)&lt;2,1,0))</f>
        <v>1</v>
      </c>
      <c r="BF48" s="172">
        <v>11</v>
      </c>
      <c r="BG48" s="172" t="str">
        <f t="shared" si="66"/>
        <v>水泥地面</v>
      </c>
      <c r="BH48" s="220">
        <f t="shared" si="69"/>
        <v>56.33</v>
      </c>
      <c r="BI48" s="172" t="str">
        <f t="shared" si="67"/>
        <v>㎡</v>
      </c>
      <c r="BJ48" s="172">
        <f ca="1" t="shared" si="68"/>
        <v>2817</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水池（小）</v>
      </c>
      <c r="EW48" s="58">
        <f ca="1">IF(EV48="","",SUMIF($BG$38:$BG$107,EV48,$BH$38:$BH$107))</f>
        <v>1</v>
      </c>
      <c r="EX48" s="58" t="str">
        <f ca="1">IFERROR(VLOOKUP(FE48,$BD$38:$BJ$92,6,0),"")</f>
        <v>个</v>
      </c>
      <c r="EY48" s="59">
        <f ca="1">IF(EV48="","",SUMIF($BG$38:$BG$107,EV48,$BJ$38:$BJ$107))</f>
        <v>80</v>
      </c>
      <c r="EZ48" s="59" t="str">
        <f ca="1">IFERROR(VLOOKUP(FF48,$BD$38:$BJ$92,4,0),"")</f>
        <v>水泥地面</v>
      </c>
      <c r="FA48" s="58">
        <f ca="1">IF(EZ48="","",SUMIF($BG$38:$BG$107,EZ48,$BH$38:$BH$107))</f>
        <v>100.17</v>
      </c>
      <c r="FB48" s="58" t="str">
        <f ca="1">IFERROR(VLOOKUP(FF48,$BD$38:$BJ$92,6,0),"")</f>
        <v>㎡</v>
      </c>
      <c r="FC48" s="59">
        <f ca="1">IF(EZ48="","",SUMIF($BG$38:$BG$107,EZ48,$BJ$38:$BJ$107))</f>
        <v>5009</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7</v>
      </c>
      <c r="BE49" s="172">
        <f ca="1">IF(BJ49=0,0,IF(COUNTIF($BG49:$BG$107,BG49)&lt;2,1,0))</f>
        <v>1</v>
      </c>
      <c r="BF49" s="172">
        <v>12</v>
      </c>
      <c r="BG49" s="172" t="str">
        <f t="shared" si="66"/>
        <v>简易厕所</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简易厕所</v>
      </c>
      <c r="EW49" s="58">
        <f ca="1">IF(EV49="","",SUMIF($BG$38:$BG$107,EV49,$BH$38:$BH$107))</f>
        <v>1</v>
      </c>
      <c r="EX49" s="58" t="str">
        <f ca="1">IFERROR(VLOOKUP(FE49,$BD$38:$BJ$92,6,0),"")</f>
        <v>个</v>
      </c>
      <c r="EY49" s="59">
        <f ca="1">IF(EV49="","",SUMIF($BG$38:$BG$107,EV49,$BJ$38:$BJ$107))</f>
        <v>600</v>
      </c>
      <c r="EZ49" s="59" t="str">
        <f ca="1">IFERROR(VLOOKUP(FF49,$BD$38:$BJ$92,4,0),"")</f>
        <v>窝</v>
      </c>
      <c r="FA49" s="58">
        <f ca="1">IF(EZ49="","",SUMIF($BG$38:$BG$107,EZ49,$BH$38:$BH$107))</f>
        <v>1</v>
      </c>
      <c r="FB49" s="58" t="str">
        <f ca="1">IFERROR(VLOOKUP(FF49,$BD$38:$BJ$92,6,0),"")</f>
        <v>个</v>
      </c>
      <c r="FC49" s="59">
        <f ca="1">IF(EZ49="","",SUMIF($BG$38:$BG$107,EZ49,$BJ$38:$BJ$107))</f>
        <v>150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8</v>
      </c>
      <c r="BE50" s="172">
        <f ca="1">IF(BJ50=0,0,IF(COUNTIF($BG50:$BG$107,BG50)&lt;2,1,0))</f>
        <v>1</v>
      </c>
      <c r="BF50" s="172">
        <v>13</v>
      </c>
      <c r="BG50" s="172" t="str">
        <f t="shared" si="66"/>
        <v>窝</v>
      </c>
      <c r="BH50" s="220">
        <f t="shared" si="69"/>
        <v>1</v>
      </c>
      <c r="BI50" s="172" t="str">
        <f t="shared" si="67"/>
        <v>个</v>
      </c>
      <c r="BJ50" s="172">
        <f ca="1" t="shared" si="68"/>
        <v>150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19</v>
      </c>
      <c r="EX50" s="58" t="str">
        <f ca="1">IFERROR(VLOOKUP(FE50,$BD$38:$BJ$92,6,0),"")</f>
        <v>棵</v>
      </c>
      <c r="EY50" s="59">
        <f ca="1">IF(EV50="","",SUMIF($BG$38:$BG$107,EV50,$BJ$38:$BJ$107))</f>
        <v>7520</v>
      </c>
      <c r="EZ50" s="59" t="str">
        <f ca="1">IFERROR(VLOOKUP(FF50,$BD$38:$BJ$92,4,0),"")</f>
        <v>果树</v>
      </c>
      <c r="FA50" s="58">
        <f ca="1">IF(EZ50="","",SUMIF($BG$38:$BG$107,EZ50,$BH$38:$BH$107))</f>
        <v>25</v>
      </c>
      <c r="FB50" s="58" t="str">
        <f ca="1">IFERROR(VLOOKUP(FF50,$BD$38:$BJ$92,6,0),"")</f>
        <v>棵</v>
      </c>
      <c r="FC50" s="59">
        <f ca="1">IF(EZ50="","",SUMIF($BG$38:$BG$107,EZ50,$BJ$38:$BJ$107))</f>
        <v>3250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1</v>
      </c>
      <c r="BI51" s="172" t="str">
        <f t="shared" si="67"/>
        <v>棵</v>
      </c>
      <c r="BJ51" s="172">
        <f ca="1" t="shared" si="68"/>
        <v>20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3</v>
      </c>
      <c r="BI52" s="172" t="str">
        <f t="shared" ref="BI52:BI71" si="72">I200</f>
        <v>棵</v>
      </c>
      <c r="BJ52" s="172">
        <f ca="1" t="shared" ref="BJ52:BJ71" si="73">L200</f>
        <v>450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6</v>
      </c>
      <c r="BI53" s="172" t="str">
        <f t="shared" si="72"/>
        <v>棵</v>
      </c>
      <c r="BJ53" s="172">
        <f ca="1" t="shared" si="73"/>
        <v>1200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2</v>
      </c>
      <c r="BI54" s="172" t="str">
        <f t="shared" si="72"/>
        <v>棵</v>
      </c>
      <c r="BJ54" s="172">
        <f ca="1" t="shared" si="73"/>
        <v>700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1</v>
      </c>
      <c r="BI55" s="172" t="str">
        <f t="shared" si="72"/>
        <v>棵</v>
      </c>
      <c r="BJ55" s="172">
        <f ca="1" t="shared" si="73"/>
        <v>1450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2</v>
      </c>
      <c r="BI56" s="172" t="str">
        <f t="shared" si="72"/>
        <v>棵</v>
      </c>
      <c r="BJ56" s="172">
        <f ca="1" t="shared" si="73"/>
        <v>1500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9</v>
      </c>
      <c r="BE57" s="172">
        <f ca="1">IF(BJ57=0,0,IF(COUNTIF($BG57:$BG$107,BG57)&lt;2,1,0))</f>
        <v>1</v>
      </c>
      <c r="BF57" s="172">
        <v>20</v>
      </c>
      <c r="BG57" s="172" t="str">
        <f t="shared" si="71"/>
        <v>材树</v>
      </c>
      <c r="BH57" s="220">
        <f t="shared" si="69"/>
        <v>4</v>
      </c>
      <c r="BI57" s="172" t="str">
        <f t="shared" si="72"/>
        <v>棵</v>
      </c>
      <c r="BJ57" s="172">
        <f ca="1" t="shared" si="73"/>
        <v>2200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13</v>
      </c>
      <c r="BI58" s="172" t="str">
        <f t="shared" si="72"/>
        <v>棵</v>
      </c>
      <c r="BJ58" s="172">
        <f ca="1" t="shared" si="73"/>
        <v>650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11</v>
      </c>
      <c r="BI59" s="172" t="str">
        <f t="shared" si="72"/>
        <v>棵</v>
      </c>
      <c r="BJ59" s="172">
        <f ca="1" t="shared" si="73"/>
        <v>2200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10</v>
      </c>
      <c r="BE60" s="172">
        <f ca="1">IF(BJ60=0,0,IF(COUNTIF($BG60:$BG$107,BG60)&lt;2,1,0))</f>
        <v>1</v>
      </c>
      <c r="BF60" s="172">
        <v>23</v>
      </c>
      <c r="BG60" s="172" t="str">
        <f t="shared" si="71"/>
        <v>果树</v>
      </c>
      <c r="BH60" s="220">
        <f t="shared" si="69"/>
        <v>1</v>
      </c>
      <c r="BI60" s="172" t="str">
        <f t="shared" si="72"/>
        <v>棵</v>
      </c>
      <c r="BJ60" s="172">
        <f ca="1" t="shared" si="73"/>
        <v>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水井</v>
      </c>
      <c r="EW60" s="58">
        <f ca="1" t="shared" ref="EW60:EW71" si="76">IF(EV60="","",SUMIF($BG$38:$BG$107,EV60,$BH$38:$BH$107))</f>
        <v>1</v>
      </c>
      <c r="EX60" s="58" t="str">
        <f ca="1" t="shared" ref="EX60:EX71" si="77">IFERROR(VLOOKUP(FE60,$BD$38:$BJ$92,6,0),"")</f>
        <v>眼</v>
      </c>
      <c r="EY60" s="59">
        <f ca="1" t="shared" ref="EY60:EY71" si="78">IF(EV60="","",SUMIF($BG$38:$BG$107,EV60,$BJ$38:$BJ$107))</f>
        <v>4000</v>
      </c>
      <c r="EZ60" s="59" t="str">
        <f ca="1" t="shared" ref="EZ60:EZ70" si="79">IFERROR(VLOOKUP(FF60,$BD$38:$BJ$92,4,0),"")</f>
        <v>门垛</v>
      </c>
      <c r="FA60" s="58">
        <f ca="1" t="shared" ref="FA60:FA70" si="80">IF(EZ60="","",SUMIF($BG$38:$BG$107,EZ60,$BH$38:$BH$107))</f>
        <v>2</v>
      </c>
      <c r="FB60" s="58" t="str">
        <f ca="1" t="shared" ref="FB60:FB70" si="81">IFERROR(VLOOKUP(FF60,$BD$38:$BJ$92,6,0),"")</f>
        <v>对</v>
      </c>
      <c r="FC60" s="59">
        <f ca="1" t="shared" ref="FC60:FC70" si="82">IF(EZ60="","",SUMIF($BG$38:$BG$107,EZ60,$BJ$38:$BJ$107))</f>
        <v>1276</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11</v>
      </c>
      <c r="BE61" s="172">
        <f ca="1">IF(BJ61=0,0,IF(COUNTIF($BG61:$BG$107,BG61)&lt;2,1,0))</f>
        <v>1</v>
      </c>
      <c r="BF61" s="172">
        <v>24</v>
      </c>
      <c r="BG61" s="172" t="str">
        <f t="shared" si="71"/>
        <v>水井</v>
      </c>
      <c r="BH61" s="220">
        <f t="shared" si="69"/>
        <v>1</v>
      </c>
      <c r="BI61" s="172" t="str">
        <f t="shared" si="72"/>
        <v>眼</v>
      </c>
      <c r="BJ61" s="172">
        <f ca="1" t="shared" si="73"/>
        <v>4000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P1</v>
      </c>
      <c r="EW61" s="58">
        <f ca="1" t="shared" si="76"/>
        <v>32.98</v>
      </c>
      <c r="EX61" s="58" t="str">
        <f ca="1" t="shared" si="77"/>
        <v>㎡</v>
      </c>
      <c r="EY61" s="59">
        <f ca="1" t="shared" si="78"/>
        <v>3298</v>
      </c>
      <c r="EZ61" s="59" t="str">
        <f ca="1" t="shared" si="79"/>
        <v>砖墙</v>
      </c>
      <c r="FA61" s="58">
        <f ca="1" t="shared" si="80"/>
        <v>258.84</v>
      </c>
      <c r="FB61" s="58" t="str">
        <f ca="1" t="shared" si="81"/>
        <v>㎡</v>
      </c>
      <c r="FC61" s="59">
        <f ca="1" t="shared" si="82"/>
        <v>35964</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渗水井</v>
      </c>
      <c r="EW62" s="58">
        <f ca="1" t="shared" si="76"/>
        <v>2</v>
      </c>
      <c r="EX62" s="58" t="str">
        <f ca="1" t="shared" si="77"/>
        <v>个</v>
      </c>
      <c r="EY62" s="59">
        <f ca="1" t="shared" si="78"/>
        <v>1200</v>
      </c>
      <c r="EZ62" s="59" t="str">
        <f ca="1" t="shared" si="79"/>
        <v>压力水罐</v>
      </c>
      <c r="FA62" s="58">
        <f ca="1" t="shared" si="80"/>
        <v>1</v>
      </c>
      <c r="FB62" s="58" t="str">
        <f ca="1" t="shared" si="81"/>
        <v>套</v>
      </c>
      <c r="FC62" s="59">
        <f ca="1" t="shared" si="82"/>
        <v>800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电线杆</v>
      </c>
      <c r="EW63" s="58">
        <f ca="1" t="shared" si="76"/>
        <v>1</v>
      </c>
      <c r="EX63" s="58" t="str">
        <f ca="1" t="shared" si="77"/>
        <v>根</v>
      </c>
      <c r="EY63" s="59">
        <f ca="1" t="shared" si="78"/>
        <v>800</v>
      </c>
      <c r="EZ63" s="59" t="str">
        <f ca="1" t="shared" si="79"/>
        <v>铜芯电缆</v>
      </c>
      <c r="FA63" s="58">
        <f ca="1" t="shared" si="80"/>
        <v>30</v>
      </c>
      <c r="FB63" s="58" t="str">
        <f ca="1" t="shared" si="81"/>
        <v>米</v>
      </c>
      <c r="FC63" s="59">
        <f ca="1" t="shared" si="82"/>
        <v>540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69803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t="str">
        <f>R186</f>
        <v>门垛</v>
      </c>
      <c r="BH72" s="220">
        <f>ROUND(T186,2)</f>
        <v>1</v>
      </c>
      <c r="BI72" s="172" t="str">
        <f>U186</f>
        <v>对</v>
      </c>
      <c r="BJ72" s="172">
        <f>X186</f>
        <v>729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69803</v>
      </c>
      <c r="EY72" s="61"/>
      <c r="EZ72" s="63" t="s">
        <v>962</v>
      </c>
      <c r="FA72" s="64" t="str">
        <f ca="1">TEXT(EX72,"[DBnum2]")&amp;"元整"</f>
        <v>陆万玖仟捌佰零叁元整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12</v>
      </c>
      <c r="BE73" s="172">
        <f>IF(BJ73=0,0,IF(COUNTIF($BG73:$BG$107,BG73)&lt;2,1,0))</f>
        <v>1</v>
      </c>
      <c r="BF73" s="172">
        <v>36</v>
      </c>
      <c r="BG73" s="172" t="str">
        <f>R187</f>
        <v>门垛</v>
      </c>
      <c r="BH73" s="220">
        <f t="shared" ref="BH73:BH104" si="93">ROUND(T187,2)</f>
        <v>1</v>
      </c>
      <c r="BI73" s="172" t="str">
        <f>U187</f>
        <v>对</v>
      </c>
      <c r="BJ73" s="172">
        <f>X187</f>
        <v>547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13</v>
      </c>
      <c r="BE74" s="172">
        <f>IF(BJ74=0,0,IF(COUNTIF($BG74:$BG$107,BG74)&lt;2,1,0))</f>
        <v>1</v>
      </c>
      <c r="BF74" s="172">
        <v>37</v>
      </c>
      <c r="BG74" s="172" t="str">
        <f t="shared" ref="BG74:BG104" si="94">R188</f>
        <v>P1</v>
      </c>
      <c r="BH74" s="220">
        <f t="shared" si="93"/>
        <v>32.98</v>
      </c>
      <c r="BI74" s="172" t="str">
        <f t="shared" ref="BI74:BI104" si="95">U188</f>
        <v>㎡</v>
      </c>
      <c r="BJ74" s="172">
        <f t="shared" ref="BJ74:BJ104" si="96">X188</f>
        <v>3298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t="str">
        <f t="shared" si="95"/>
        <v>㎡</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4"/>
        <v>0</v>
      </c>
      <c r="BH76" s="220">
        <f t="shared" si="93"/>
        <v>0</v>
      </c>
      <c r="BI76" s="172" t="str">
        <f t="shared" si="95"/>
        <v>㎡</v>
      </c>
      <c r="BJ76" s="172">
        <f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IF(BJ77=0,0,IF(COUNTIF($BG77:$BG$107,BG77)&lt;2,1,0))</f>
        <v>0</v>
      </c>
      <c r="BF77" s="172">
        <v>40</v>
      </c>
      <c r="BG77" s="172" t="str">
        <f t="shared" si="94"/>
        <v>砖墙</v>
      </c>
      <c r="BH77" s="220">
        <f t="shared" si="93"/>
        <v>13.63</v>
      </c>
      <c r="BI77" s="172" t="str">
        <f t="shared" si="95"/>
        <v>㎡</v>
      </c>
      <c r="BJ77" s="172">
        <f t="shared" si="96"/>
        <v>1090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砖墙</v>
      </c>
      <c r="BH78" s="220">
        <f t="shared" si="93"/>
        <v>37</v>
      </c>
      <c r="BI78" s="172" t="str">
        <f t="shared" si="95"/>
        <v>㎡</v>
      </c>
      <c r="BJ78" s="172">
        <f ca="1" t="shared" si="96"/>
        <v>5180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14</v>
      </c>
      <c r="BE79" s="172">
        <f>IF(BJ79=0,0,IF(COUNTIF($BG79:$BG$107,BG79)&lt;2,1,0))</f>
        <v>1</v>
      </c>
      <c r="BF79" s="172">
        <v>42</v>
      </c>
      <c r="BG79" s="172" t="str">
        <f t="shared" si="94"/>
        <v>砖墙</v>
      </c>
      <c r="BH79" s="220">
        <f t="shared" si="93"/>
        <v>18.26</v>
      </c>
      <c r="BI79" s="172" t="str">
        <f t="shared" si="95"/>
        <v>㎡</v>
      </c>
      <c r="BJ79" s="172">
        <f t="shared" si="96"/>
        <v>1096</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报告编号：康正（容城县）2024评字第8号-上坡村1-3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15</v>
      </c>
      <c r="BE81" s="172">
        <f ca="1">IF(BJ81=0,0,IF(COUNTIF($BG81:$BG$107,BG81)&lt;2,1,0))</f>
        <v>1</v>
      </c>
      <c r="BF81" s="172">
        <v>44</v>
      </c>
      <c r="BG81" s="172" t="str">
        <f t="shared" si="94"/>
        <v>渗水井</v>
      </c>
      <c r="BH81" s="220">
        <f t="shared" si="93"/>
        <v>1</v>
      </c>
      <c r="BI81" s="172" t="str">
        <f t="shared" si="95"/>
        <v>个</v>
      </c>
      <c r="BJ81" s="172">
        <f ca="1" t="shared" si="96"/>
        <v>600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16</v>
      </c>
      <c r="BE82" s="172">
        <f ca="1">IF(BJ82=0,0,IF(COUNTIF($BG82:$BG$107,BG82)&lt;2,1,0))</f>
        <v>1</v>
      </c>
      <c r="BF82" s="172">
        <v>45</v>
      </c>
      <c r="BG82" s="172" t="str">
        <f t="shared" si="94"/>
        <v>压力水罐</v>
      </c>
      <c r="BH82" s="220">
        <f t="shared" si="93"/>
        <v>1</v>
      </c>
      <c r="BI82" s="172" t="str">
        <f t="shared" si="95"/>
        <v>套</v>
      </c>
      <c r="BJ82" s="172">
        <f ca="1" t="shared" si="96"/>
        <v>800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17</v>
      </c>
      <c r="BE83" s="172">
        <f ca="1">IF(BJ83=0,0,IF(COUNTIF($BG83:$BG$107,BG83)&lt;2,1,0))</f>
        <v>1</v>
      </c>
      <c r="BF83" s="172">
        <v>46</v>
      </c>
      <c r="BG83" s="172" t="str">
        <f t="shared" si="94"/>
        <v>电线杆</v>
      </c>
      <c r="BH83" s="220">
        <f t="shared" si="93"/>
        <v>1</v>
      </c>
      <c r="BI83" s="172" t="str">
        <f t="shared" si="95"/>
        <v>根</v>
      </c>
      <c r="BJ83" s="172">
        <f ca="1" t="shared" si="96"/>
        <v>800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18</v>
      </c>
      <c r="BE84" s="172">
        <f ca="1">IF(BJ84=0,0,IF(COUNTIF($BG84:$BG$107,BG84)&lt;2,1,0))</f>
        <v>1</v>
      </c>
      <c r="BF84" s="172">
        <v>47</v>
      </c>
      <c r="BG84" s="172" t="str">
        <f t="shared" si="94"/>
        <v>铜芯电缆</v>
      </c>
      <c r="BH84" s="220">
        <f t="shared" si="93"/>
        <v>30</v>
      </c>
      <c r="BI84" s="172" t="str">
        <f t="shared" si="95"/>
        <v>米</v>
      </c>
      <c r="BJ84" s="172">
        <f ca="1" t="shared" si="96"/>
        <v>540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薛二生</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69803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陆万玖仟捌佰零叁元整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2.6*2.4</f>
        <v>6.24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1123</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ROUND(0.5*0.5*2.5*2*583,0)</f>
        <v>729</v>
      </c>
    </row>
    <row r="187" ht="18" customHeight="1" spans="1:24">
      <c r="A187" s="110"/>
      <c r="B187" s="102">
        <v>2</v>
      </c>
      <c r="C187" s="103" t="s">
        <v>29</v>
      </c>
      <c r="D187" s="103" t="s">
        <v>204</v>
      </c>
      <c r="E187" s="299" t="s">
        <v>210</v>
      </c>
      <c r="F187" s="147" t="str">
        <f t="shared" si="141"/>
        <v>大门</v>
      </c>
      <c r="G187" s="300">
        <f>4*3.1</f>
        <v>12.4</v>
      </c>
      <c r="H187" s="301"/>
      <c r="I187" s="91" t="str">
        <f>IFERROR(IF(E187="",VLOOKUP(F187,价格表,2,0),(VLOOKUP(E187,IF({1,0},价格引用表!K:K,价格引用表!I:I),2,0))),"")</f>
        <v>㎡</v>
      </c>
      <c r="J187" s="147">
        <f ca="1">IF(E187="",VLOOKUP(F187,价格表,5,0),VLOOKUP(E187,INDIRECT("价格引用表!K"&amp;MATCH(D187,价格引用表!H:H,0)&amp;":L1200"),2,0))</f>
        <v>80</v>
      </c>
      <c r="K187" s="307">
        <v>1</v>
      </c>
      <c r="L187" s="147">
        <f ca="1" t="shared" ref="L187:L218" si="142">ROUND(IFERROR(ROUND(G187,2)*J187*K187,),0)</f>
        <v>992</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ROUND(0.3*0.4*2.3*2*583+(0.3+0.4)*4*2.3*35,0)</f>
        <v>547</v>
      </c>
    </row>
    <row r="188" ht="18" customHeight="1" spans="1:24">
      <c r="A188" s="110"/>
      <c r="B188" s="102">
        <v>3</v>
      </c>
      <c r="C188" s="103" t="s">
        <v>29</v>
      </c>
      <c r="D188" s="103" t="s">
        <v>206</v>
      </c>
      <c r="E188" s="299" t="s">
        <v>224</v>
      </c>
      <c r="F188" s="147" t="str">
        <f t="shared" si="141"/>
        <v>砖墙</v>
      </c>
      <c r="G188" s="300">
        <f>2.3*21.8</f>
        <v>50.14</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9025</v>
      </c>
      <c r="M188" s="110"/>
      <c r="N188" s="102">
        <v>37</v>
      </c>
      <c r="O188" s="103"/>
      <c r="P188" s="103"/>
      <c r="Q188" s="299"/>
      <c r="R188" s="309" t="s">
        <v>1016</v>
      </c>
      <c r="S188" s="310"/>
      <c r="T188" s="105">
        <v>32.98</v>
      </c>
      <c r="U188" s="311" t="s">
        <v>12</v>
      </c>
      <c r="V188" s="312" t="e">
        <f ca="1">IF(Q188="",VLOOKUP(R188,价格表,5,0),VLOOKUP(Q188,INDIRECT("价格引用表!K"&amp;MATCH(R188,价格引用表!H:H,0)&amp;":L1200"),2,0))</f>
        <v>#N/A</v>
      </c>
      <c r="W188" s="307">
        <v>1</v>
      </c>
      <c r="X188" s="312">
        <f>ROUND(100*T188,0)</f>
        <v>3298</v>
      </c>
    </row>
    <row r="189" ht="18" customHeight="1" spans="1:24">
      <c r="A189" s="110"/>
      <c r="B189" s="102">
        <v>4</v>
      </c>
      <c r="C189" s="103" t="s">
        <v>32</v>
      </c>
      <c r="D189" s="103" t="s">
        <v>244</v>
      </c>
      <c r="E189" s="299"/>
      <c r="F189" s="147" t="str">
        <f t="shared" si="141"/>
        <v>水泥地面</v>
      </c>
      <c r="G189" s="302">
        <f>5*2.7+7.4*4.1</f>
        <v>43.84</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2192</v>
      </c>
      <c r="M189" s="110"/>
      <c r="N189" s="102">
        <v>38</v>
      </c>
      <c r="O189" s="103"/>
      <c r="P189" s="103"/>
      <c r="Q189" s="299"/>
      <c r="R189" s="309"/>
      <c r="S189" s="310"/>
      <c r="T189" s="105"/>
      <c r="U189" s="311" t="s">
        <v>12</v>
      </c>
      <c r="V189" s="312" t="e">
        <f ca="1">IF(Q189="",VLOOKUP(R189,价格表,5,0),VLOOKUP(Q189,INDIRECT("价格引用表!K"&amp;MATCH(R189,价格引用表!H:H,0)&amp;":L1200"),2,0))</f>
        <v>#N/A</v>
      </c>
      <c r="W189" s="307">
        <v>1</v>
      </c>
      <c r="X189" s="312">
        <f>ROUND(90*T189,0)</f>
        <v>0</v>
      </c>
    </row>
    <row r="190" ht="18" customHeight="1" spans="1:24">
      <c r="A190" s="110"/>
      <c r="B190" s="102">
        <v>5</v>
      </c>
      <c r="C190" s="103" t="s">
        <v>32</v>
      </c>
      <c r="D190" s="103" t="s">
        <v>246</v>
      </c>
      <c r="E190" s="299"/>
      <c r="F190" s="147" t="str">
        <f t="shared" si="141"/>
        <v>平砖地面</v>
      </c>
      <c r="G190" s="302">
        <f>21.8*8.9-5.7*9-4.3*9</f>
        <v>104.02</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2601</v>
      </c>
      <c r="M190" s="110"/>
      <c r="N190" s="102">
        <v>39</v>
      </c>
      <c r="O190" s="103"/>
      <c r="P190" s="103"/>
      <c r="Q190" s="299"/>
      <c r="R190" s="309"/>
      <c r="S190" s="310"/>
      <c r="T190" s="105"/>
      <c r="U190" s="311" t="s">
        <v>12</v>
      </c>
      <c r="V190" s="312" t="e">
        <f ca="1">IF(Q190="",VLOOKUP(R190,价格表,5,0),VLOOKUP(Q190,INDIRECT("价格引用表!K"&amp;MATCH(R190,价格引用表!H:H,0)&amp;":L1200"),2,0))</f>
        <v>#N/A</v>
      </c>
      <c r="W190" s="307">
        <v>1</v>
      </c>
      <c r="X190" s="312"/>
    </row>
    <row r="191" ht="18" customHeight="1" spans="1:24">
      <c r="A191" s="110"/>
      <c r="B191" s="102">
        <v>6</v>
      </c>
      <c r="C191" s="103" t="s">
        <v>32</v>
      </c>
      <c r="D191" s="103" t="s">
        <v>336</v>
      </c>
      <c r="E191" s="299"/>
      <c r="F191" s="147" t="str">
        <f t="shared" si="141"/>
        <v>监控摄像头</v>
      </c>
      <c r="G191" s="302">
        <v>1</v>
      </c>
      <c r="H191" s="303"/>
      <c r="I191" s="91" t="str">
        <f>IFERROR(IF(E191="",VLOOKUP(F191,价格表,2,0),(VLOOKUP(E191,IF({1,0},价格引用表!K:K,价格引用表!I:I),2,0))),"")</f>
        <v>个</v>
      </c>
      <c r="J191" s="147">
        <f ca="1">IF(E191="",VLOOKUP(F191,价格表,5,0),VLOOKUP(E191,INDIRECT("价格引用表!K"&amp;MATCH(D191,价格引用表!H:H,0)&amp;":L1200"),2,0))</f>
        <v>200</v>
      </c>
      <c r="K191" s="307">
        <v>1</v>
      </c>
      <c r="L191" s="147">
        <f ca="1" t="shared" si="142"/>
        <v>200</v>
      </c>
      <c r="M191" s="110"/>
      <c r="N191" s="102">
        <v>40</v>
      </c>
      <c r="O191" s="103"/>
      <c r="P191" s="103"/>
      <c r="Q191" s="299" t="s">
        <v>1017</v>
      </c>
      <c r="R191" s="309" t="s">
        <v>206</v>
      </c>
      <c r="S191" s="310"/>
      <c r="T191" s="105">
        <f>7.9*2.5-1.7*1.8*2</f>
        <v>13.63</v>
      </c>
      <c r="U191" s="311" t="s">
        <v>12</v>
      </c>
      <c r="V191" s="312">
        <v>80</v>
      </c>
      <c r="W191" s="307">
        <v>1</v>
      </c>
      <c r="X191" s="312">
        <f t="shared" ref="X187:X218" si="143">ROUND(IFERROR(ROUND(T191,2)*V191*W191,),0)</f>
        <v>1090</v>
      </c>
    </row>
    <row r="192" ht="18" customHeight="1" spans="1:24">
      <c r="A192" s="110"/>
      <c r="B192" s="102">
        <v>7</v>
      </c>
      <c r="C192" s="103" t="s">
        <v>32</v>
      </c>
      <c r="D192" s="103" t="s">
        <v>280</v>
      </c>
      <c r="E192" s="299"/>
      <c r="F192" s="147" t="str">
        <f t="shared" si="141"/>
        <v>渗水井</v>
      </c>
      <c r="G192" s="302">
        <v>1</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600</v>
      </c>
      <c r="M192" s="110"/>
      <c r="N192" s="102">
        <v>41</v>
      </c>
      <c r="O192" s="103" t="s">
        <v>29</v>
      </c>
      <c r="P192" s="103" t="s">
        <v>206</v>
      </c>
      <c r="Q192" s="299" t="s">
        <v>218</v>
      </c>
      <c r="R192" s="309" t="str">
        <f t="shared" ref="R192:R194" si="144">P192</f>
        <v>砖墙</v>
      </c>
      <c r="S192" s="310"/>
      <c r="T192" s="105">
        <f>(5.6+9.2)*2.5</f>
        <v>37</v>
      </c>
      <c r="U192" s="311" t="str">
        <f>IFERROR(IF(Q192="",VLOOKUP(R192,价格表,2,0),(VLOOKUP(Q192,IF({1,0},价格引用表!K:K,价格引用表!I:I),2,0))),"")</f>
        <v>㎡</v>
      </c>
      <c r="V192" s="312">
        <f ca="1">IF(Q192="",VLOOKUP(R192,价格表,5,0),VLOOKUP(Q192,INDIRECT("价格引用表!K"&amp;MATCH(R192,价格引用表!H:H,0)&amp;":L1200"),2,0))</f>
        <v>140</v>
      </c>
      <c r="W192" s="307">
        <v>1</v>
      </c>
      <c r="X192" s="312">
        <f ca="1" t="shared" si="143"/>
        <v>5180</v>
      </c>
    </row>
    <row r="193" ht="18" customHeight="1" spans="1:24">
      <c r="A193" s="110"/>
      <c r="B193" s="102">
        <v>8</v>
      </c>
      <c r="C193" s="103" t="s">
        <v>32</v>
      </c>
      <c r="D193" s="103" t="s">
        <v>283</v>
      </c>
      <c r="E193" s="299"/>
      <c r="F193" s="147" t="str">
        <f t="shared" si="141"/>
        <v>化粪池</v>
      </c>
      <c r="G193" s="302">
        <v>1</v>
      </c>
      <c r="H193" s="303"/>
      <c r="I193" s="91" t="str">
        <f>IFERROR(IF(E193="",VLOOKUP(F193,价格表,2,0),(VLOOKUP(E193,IF({1,0},价格引用表!K:K,价格引用表!I:I),2,0))),"")</f>
        <v>个</v>
      </c>
      <c r="J193" s="147">
        <f ca="1">IF(E193="",VLOOKUP(F193,价格表,5,0),VLOOKUP(E193,INDIRECT("价格引用表!K"&amp;MATCH(D193,价格引用表!H:H,0)&amp;":L1200"),2,0))</f>
        <v>400</v>
      </c>
      <c r="K193" s="307">
        <v>1</v>
      </c>
      <c r="L193" s="147">
        <f ca="1" t="shared" si="142"/>
        <v>400</v>
      </c>
      <c r="M193" s="110"/>
      <c r="N193" s="102">
        <v>42</v>
      </c>
      <c r="O193" s="103" t="s">
        <v>29</v>
      </c>
      <c r="P193" s="103" t="s">
        <v>206</v>
      </c>
      <c r="Q193" s="299" t="s">
        <v>228</v>
      </c>
      <c r="R193" s="309" t="s">
        <v>206</v>
      </c>
      <c r="S193" s="310"/>
      <c r="T193" s="105">
        <f>(4.2*3+4)*1.1</f>
        <v>18.26</v>
      </c>
      <c r="U193" s="311" t="str">
        <f>IFERROR(IF(Q193="",VLOOKUP(R193,价格表,2,0),(VLOOKUP(Q193,IF({1,0},价格引用表!K:K,价格引用表!I:I),2,0))),"")</f>
        <v>㎡</v>
      </c>
      <c r="V193" s="312">
        <v>60</v>
      </c>
      <c r="W193" s="307">
        <v>1</v>
      </c>
      <c r="X193" s="312">
        <f t="shared" si="143"/>
        <v>1096</v>
      </c>
    </row>
    <row r="194" ht="18" customHeight="1" spans="1:24">
      <c r="A194" s="110"/>
      <c r="B194" s="102">
        <v>9</v>
      </c>
      <c r="C194" s="103" t="s">
        <v>29</v>
      </c>
      <c r="D194" s="103" t="s">
        <v>206</v>
      </c>
      <c r="E194" s="299" t="s">
        <v>218</v>
      </c>
      <c r="F194" s="147" t="str">
        <f t="shared" si="141"/>
        <v>砖墙</v>
      </c>
      <c r="G194" s="302">
        <f>2.3*52.1+7.4*2.7</f>
        <v>139.81</v>
      </c>
      <c r="H194" s="303"/>
      <c r="I194" s="91" t="str">
        <f>IFERROR(IF(E194="",VLOOKUP(F194,价格表,2,0),(VLOOKUP(E194,IF({1,0},价格引用表!K:K,价格引用表!I:I),2,0))),"")</f>
        <v>㎡</v>
      </c>
      <c r="J194" s="147">
        <f ca="1">IF(E194="",VLOOKUP(F194,价格表,5,0),VLOOKUP(E194,INDIRECT("价格引用表!K"&amp;MATCH(D194,价格引用表!H:H,0)&amp;":L1200"),2,0))</f>
        <v>140</v>
      </c>
      <c r="K194" s="307">
        <v>1</v>
      </c>
      <c r="L194" s="147">
        <f ca="1" t="shared" si="142"/>
        <v>19573</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274</v>
      </c>
      <c r="E195" s="299"/>
      <c r="F195" s="147" t="str">
        <f t="shared" si="141"/>
        <v>水池（小）</v>
      </c>
      <c r="G195" s="300">
        <v>1</v>
      </c>
      <c r="H195" s="301"/>
      <c r="I195" s="91" t="str">
        <f>IFERROR(IF(E195="",VLOOKUP(F195,价格表,2,0),(VLOOKUP(E195,IF({1,0},价格引用表!K:K,价格引用表!I:I),2,0))),"")</f>
        <v>个</v>
      </c>
      <c r="J195" s="147">
        <f ca="1">IF(E195="",VLOOKUP(F195,价格表,5,0),VLOOKUP(E195,INDIRECT("价格引用表!K"&amp;MATCH(D195,价格引用表!H:H,0)&amp;":L1200"),2,0))</f>
        <v>80</v>
      </c>
      <c r="K195" s="307">
        <v>1</v>
      </c>
      <c r="L195" s="147">
        <f ca="1" t="shared" si="142"/>
        <v>80</v>
      </c>
      <c r="M195" s="110"/>
      <c r="N195" s="102">
        <v>44</v>
      </c>
      <c r="O195" s="103" t="s">
        <v>32</v>
      </c>
      <c r="P195" s="103" t="s">
        <v>280</v>
      </c>
      <c r="Q195" s="299"/>
      <c r="R195" s="309" t="str">
        <f t="shared" ref="R195:R196" si="145">P195</f>
        <v>渗水井</v>
      </c>
      <c r="S195" s="310"/>
      <c r="T195" s="105">
        <v>1</v>
      </c>
      <c r="U195" s="311" t="str">
        <f>IFERROR(IF(Q195="",VLOOKUP(R195,价格表,2,0),(VLOOKUP(Q195,IF({1,0},价格引用表!K:K,价格引用表!I:I),2,0))),"")</f>
        <v>个</v>
      </c>
      <c r="V195" s="312">
        <f ca="1">IF(Q195="",VLOOKUP(R195,价格表,5,0),VLOOKUP(Q195,INDIRECT("价格引用表!K"&amp;MATCH(R195,价格引用表!H:H,0)&amp;":L1200"),2,0))</f>
        <v>600</v>
      </c>
      <c r="W195" s="307">
        <v>1</v>
      </c>
      <c r="X195" s="312">
        <f ca="1" t="shared" si="143"/>
        <v>600</v>
      </c>
    </row>
    <row r="196" ht="18" customHeight="1" spans="1:24">
      <c r="A196" s="110"/>
      <c r="B196" s="102">
        <v>11</v>
      </c>
      <c r="C196" s="103" t="s">
        <v>32</v>
      </c>
      <c r="D196" s="103" t="s">
        <v>244</v>
      </c>
      <c r="E196" s="299"/>
      <c r="F196" s="147" t="str">
        <f t="shared" si="141"/>
        <v>水泥地面</v>
      </c>
      <c r="G196" s="302">
        <f>4.3*13.1</f>
        <v>56.33</v>
      </c>
      <c r="H196" s="303"/>
      <c r="I196" s="91" t="str">
        <f>IFERROR(IF(E196="",VLOOKUP(F196,价格表,2,0),(VLOOKUP(E196,IF({1,0},价格引用表!K:K,价格引用表!I:I),2,0))),"")</f>
        <v>㎡</v>
      </c>
      <c r="J196" s="147">
        <f ca="1">IF(E196="",VLOOKUP(F196,价格表,5,0),VLOOKUP(E196,INDIRECT("价格引用表!K"&amp;MATCH(D196,价格引用表!H:H,0)&amp;":L1200"),2,0))</f>
        <v>50</v>
      </c>
      <c r="K196" s="307">
        <v>1</v>
      </c>
      <c r="L196" s="147">
        <f ca="1" t="shared" si="142"/>
        <v>2817</v>
      </c>
      <c r="M196" s="110"/>
      <c r="N196" s="102">
        <v>45</v>
      </c>
      <c r="O196" s="103" t="s">
        <v>32</v>
      </c>
      <c r="P196" s="103" t="s">
        <v>335</v>
      </c>
      <c r="Q196" s="299"/>
      <c r="R196" s="309" t="str">
        <f t="shared" si="145"/>
        <v>压力水罐</v>
      </c>
      <c r="S196" s="310"/>
      <c r="T196" s="105">
        <v>1</v>
      </c>
      <c r="U196" s="311" t="str">
        <f>IFERROR(IF(Q196="",VLOOKUP(R196,价格表,2,0),(VLOOKUP(Q196,IF({1,0},价格引用表!K:K,价格引用表!I:I),2,0))),"")</f>
        <v>套</v>
      </c>
      <c r="V196" s="312">
        <f ca="1">IF(Q196="",VLOOKUP(R196,价格表,5,0),VLOOKUP(Q196,INDIRECT("价格引用表!K"&amp;MATCH(R196,价格引用表!H:H,0)&amp;":L1200"),2,0))</f>
        <v>800</v>
      </c>
      <c r="W196" s="307">
        <v>1</v>
      </c>
      <c r="X196" s="312">
        <f ca="1" t="shared" si="143"/>
        <v>800</v>
      </c>
    </row>
    <row r="197" ht="18" customHeight="1" spans="1:33">
      <c r="A197" s="110"/>
      <c r="B197" s="102">
        <v>12</v>
      </c>
      <c r="C197" s="103" t="s">
        <v>32</v>
      </c>
      <c r="D197" s="103" t="s">
        <v>268</v>
      </c>
      <c r="E197" s="299"/>
      <c r="F197" s="147" t="str">
        <f t="shared" si="141"/>
        <v>简易厕所</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t="s">
        <v>32</v>
      </c>
      <c r="P197" s="103" t="s">
        <v>294</v>
      </c>
      <c r="Q197" s="299" t="s">
        <v>354</v>
      </c>
      <c r="R197" s="309" t="str">
        <f t="shared" ref="R187:R212" si="146">P197</f>
        <v>电线杆</v>
      </c>
      <c r="S197" s="310"/>
      <c r="T197" s="105">
        <v>1</v>
      </c>
      <c r="U197" s="311" t="str">
        <f>IFERROR(IF(Q197="",VLOOKUP(R197,价格表,2,0),(VLOOKUP(Q197,IF({1,0},价格引用表!K:K,价格引用表!I:I),2,0))),"")</f>
        <v>根</v>
      </c>
      <c r="V197" s="312">
        <f ca="1">IF(Q197="",VLOOKUP(R197,价格表,5,0),VLOOKUP(Q197,INDIRECT("价格引用表!K"&amp;MATCH(R197,价格引用表!H:H,0)&amp;":L1200"),2,0))</f>
        <v>800</v>
      </c>
      <c r="W197" s="307">
        <v>1</v>
      </c>
      <c r="X197" s="312">
        <f ca="1" t="shared" si="143"/>
        <v>800</v>
      </c>
      <c r="Y197" s="202"/>
      <c r="Z197" s="202"/>
      <c r="AA197" s="202"/>
      <c r="AB197" s="202"/>
      <c r="AC197" s="202"/>
      <c r="AD197" s="202"/>
      <c r="AE197" s="202"/>
      <c r="AF197" s="202"/>
      <c r="AG197" s="202"/>
    </row>
    <row r="198" ht="18" customHeight="1" spans="1:33">
      <c r="A198" s="110"/>
      <c r="B198" s="102">
        <v>13</v>
      </c>
      <c r="C198" s="103" t="s">
        <v>32</v>
      </c>
      <c r="D198" s="103" t="s">
        <v>295</v>
      </c>
      <c r="E198" s="299"/>
      <c r="F198" s="147" t="str">
        <f t="shared" si="141"/>
        <v>窝</v>
      </c>
      <c r="G198" s="302">
        <v>1</v>
      </c>
      <c r="H198" s="303"/>
      <c r="I198" s="91" t="str">
        <f>IFERROR(IF(E198="",VLOOKUP(F198,价格表,2,0),(VLOOKUP(E198,IF({1,0},价格引用表!K:K,价格引用表!I:I),2,0))),"")</f>
        <v>个</v>
      </c>
      <c r="J198" s="147">
        <f ca="1">IF(E198="",VLOOKUP(F198,价格表,5,0),VLOOKUP(E198,INDIRECT("价格引用表!K"&amp;MATCH(D198,价格引用表!H:H,0)&amp;":L1200"),2,0))</f>
        <v>150</v>
      </c>
      <c r="K198" s="307">
        <v>1</v>
      </c>
      <c r="L198" s="147">
        <f ca="1" t="shared" si="142"/>
        <v>150</v>
      </c>
      <c r="M198" s="110"/>
      <c r="N198" s="102">
        <v>47</v>
      </c>
      <c r="O198" s="103" t="s">
        <v>41</v>
      </c>
      <c r="P198" s="103" t="s">
        <v>429</v>
      </c>
      <c r="Q198" s="299" t="s">
        <v>460</v>
      </c>
      <c r="R198" s="309" t="str">
        <f t="shared" si="146"/>
        <v>铜芯电缆</v>
      </c>
      <c r="S198" s="310"/>
      <c r="T198" s="105">
        <v>30</v>
      </c>
      <c r="U198" s="311" t="str">
        <f>IFERROR(IF(Q198="",VLOOKUP(R198,价格表,2,0),(VLOOKUP(Q198,IF({1,0},价格引用表!K:K,价格引用表!I:I),2,0))),"")</f>
        <v>米</v>
      </c>
      <c r="V198" s="312">
        <f ca="1">IF(Q198="",VLOOKUP(R198,价格表,5,0),VLOOKUP(Q198,INDIRECT("价格引用表!K"&amp;MATCH(R198,价格引用表!H:H,0)&amp;":L1200"),2,0))</f>
        <v>18</v>
      </c>
      <c r="W198" s="307">
        <v>1</v>
      </c>
      <c r="X198" s="312">
        <f ca="1" t="shared" si="143"/>
        <v>540</v>
      </c>
      <c r="Y198" s="202"/>
      <c r="Z198" s="202"/>
      <c r="AA198" s="202"/>
      <c r="AB198" s="202"/>
      <c r="AC198" s="202"/>
      <c r="AD198" s="202"/>
      <c r="AE198" s="202"/>
      <c r="AF198" s="202"/>
      <c r="AG198" s="202"/>
    </row>
    <row r="199" ht="18" customHeight="1" spans="1:33">
      <c r="A199" s="110"/>
      <c r="B199" s="102">
        <v>14</v>
      </c>
      <c r="C199" s="103" t="s">
        <v>34</v>
      </c>
      <c r="D199" s="103" t="s">
        <v>337</v>
      </c>
      <c r="E199" s="299" t="s">
        <v>383</v>
      </c>
      <c r="F199" s="147" t="str">
        <f t="shared" si="141"/>
        <v>材树</v>
      </c>
      <c r="G199" s="302">
        <v>1</v>
      </c>
      <c r="H199" s="303"/>
      <c r="I199" s="91" t="str">
        <f>IFERROR(IF(E199="",VLOOKUP(F199,价格表,2,0),(VLOOKUP(E199,IF({1,0},价格引用表!K:K,价格引用表!I:I),2,0))),"")</f>
        <v>棵</v>
      </c>
      <c r="J199" s="147">
        <f ca="1">IF(E199="",VLOOKUP(F199,价格表,5,0),VLOOKUP(E199,INDIRECT("价格引用表!K"&amp;MATCH(D199,价格引用表!H:H,0)&amp;":L1200"),2,0))</f>
        <v>20</v>
      </c>
      <c r="K199" s="307">
        <v>1</v>
      </c>
      <c r="L199" s="147">
        <f ca="1" t="shared" si="142"/>
        <v>20</v>
      </c>
      <c r="M199" s="110"/>
      <c r="N199" s="102">
        <v>48</v>
      </c>
      <c r="O199" s="103"/>
      <c r="P199" s="103"/>
      <c r="Q199" s="299"/>
      <c r="R199" s="309">
        <f t="shared" si="146"/>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337</v>
      </c>
      <c r="E200" s="299" t="s">
        <v>386</v>
      </c>
      <c r="F200" s="147" t="str">
        <f t="shared" si="141"/>
        <v>材树</v>
      </c>
      <c r="G200" s="302">
        <v>3</v>
      </c>
      <c r="H200" s="303"/>
      <c r="I200" s="91" t="str">
        <f>IFERROR(IF(E200="",VLOOKUP(F200,价格表,2,0),(VLOOKUP(E200,IF({1,0},价格引用表!K:K,价格引用表!I:I),2,0))),"")</f>
        <v>棵</v>
      </c>
      <c r="J200" s="147">
        <f ca="1">IF(E200="",VLOOKUP(F200,价格表,5,0),VLOOKUP(E200,INDIRECT("价格引用表!K"&amp;MATCH(D200,价格引用表!H:H,0)&amp;":L1200"),2,0))</f>
        <v>150</v>
      </c>
      <c r="K200" s="307">
        <v>1</v>
      </c>
      <c r="L200" s="147">
        <f ca="1" t="shared" si="142"/>
        <v>450</v>
      </c>
      <c r="M200" s="110"/>
      <c r="N200" s="102">
        <v>49</v>
      </c>
      <c r="O200" s="103"/>
      <c r="P200" s="103"/>
      <c r="Q200" s="299"/>
      <c r="R200" s="309">
        <f t="shared" si="146"/>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337</v>
      </c>
      <c r="E201" s="299" t="s">
        <v>387</v>
      </c>
      <c r="F201" s="147" t="str">
        <f t="shared" si="141"/>
        <v>材树</v>
      </c>
      <c r="G201" s="302">
        <v>6</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1200</v>
      </c>
      <c r="M201" s="110"/>
      <c r="N201" s="102">
        <v>50</v>
      </c>
      <c r="O201" s="103"/>
      <c r="P201" s="103"/>
      <c r="Q201" s="299"/>
      <c r="R201" s="309">
        <f t="shared" si="146"/>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337</v>
      </c>
      <c r="E202" s="299" t="s">
        <v>389</v>
      </c>
      <c r="F202" s="147" t="str">
        <f t="shared" si="141"/>
        <v>材树</v>
      </c>
      <c r="G202" s="302">
        <v>2</v>
      </c>
      <c r="H202" s="303"/>
      <c r="I202" s="91" t="str">
        <f>IFERROR(IF(E202="",VLOOKUP(F202,价格表,2,0),(VLOOKUP(E202,IF({1,0},价格引用表!K:K,价格引用表!I:I),2,0))),"")</f>
        <v>棵</v>
      </c>
      <c r="J202" s="147">
        <f ca="1">IF(E202="",VLOOKUP(F202,价格表,5,0),VLOOKUP(E202,INDIRECT("价格引用表!K"&amp;MATCH(D202,价格引用表!H:H,0)&amp;":L1200"),2,0))</f>
        <v>350</v>
      </c>
      <c r="K202" s="307">
        <v>1</v>
      </c>
      <c r="L202" s="147">
        <f ca="1" t="shared" si="142"/>
        <v>700</v>
      </c>
      <c r="M202" s="110"/>
      <c r="N202" s="102">
        <v>51</v>
      </c>
      <c r="O202" s="103"/>
      <c r="P202" s="103"/>
      <c r="Q202" s="299"/>
      <c r="R202" s="309">
        <f t="shared" si="146"/>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337</v>
      </c>
      <c r="E203" s="299" t="s">
        <v>394</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1450</v>
      </c>
      <c r="K203" s="307">
        <v>1</v>
      </c>
      <c r="L203" s="147">
        <f ca="1" t="shared" si="142"/>
        <v>1450</v>
      </c>
      <c r="M203" s="110"/>
      <c r="N203" s="102">
        <v>52</v>
      </c>
      <c r="O203" s="103"/>
      <c r="P203" s="103"/>
      <c r="Q203" s="299"/>
      <c r="R203" s="309">
        <f t="shared" si="146"/>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337</v>
      </c>
      <c r="E204" s="299" t="s">
        <v>391</v>
      </c>
      <c r="F204" s="147" t="str">
        <f t="shared" si="141"/>
        <v>材树</v>
      </c>
      <c r="G204" s="302">
        <v>2</v>
      </c>
      <c r="H204" s="303"/>
      <c r="I204" s="91" t="str">
        <f>IFERROR(IF(E204="",VLOOKUP(F204,价格表,2,0),(VLOOKUP(E204,IF({1,0},价格引用表!K:K,价格引用表!I:I),2,0))),"")</f>
        <v>棵</v>
      </c>
      <c r="J204" s="147">
        <f ca="1">IF(E204="",VLOOKUP(F204,价格表,5,0),VLOOKUP(E204,INDIRECT("价格引用表!K"&amp;MATCH(D204,价格引用表!H:H,0)&amp;":L1200"),2,0))</f>
        <v>750</v>
      </c>
      <c r="K204" s="307">
        <v>1</v>
      </c>
      <c r="L204" s="147">
        <f ca="1" t="shared" si="142"/>
        <v>1500</v>
      </c>
      <c r="M204" s="110"/>
      <c r="N204" s="102">
        <v>53</v>
      </c>
      <c r="O204" s="103"/>
      <c r="P204" s="103"/>
      <c r="Q204" s="299"/>
      <c r="R204" s="309">
        <f t="shared" si="146"/>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337</v>
      </c>
      <c r="E205" s="299" t="s">
        <v>390</v>
      </c>
      <c r="F205" s="147" t="str">
        <f t="shared" si="141"/>
        <v>材树</v>
      </c>
      <c r="G205" s="302">
        <v>4</v>
      </c>
      <c r="H205" s="303"/>
      <c r="I205" s="91" t="str">
        <f>IFERROR(IF(E205="",VLOOKUP(F205,价格表,2,0),(VLOOKUP(E205,IF({1,0},价格引用表!K:K,价格引用表!I:I),2,0))),"")</f>
        <v>棵</v>
      </c>
      <c r="J205" s="147">
        <f ca="1">IF(E205="",VLOOKUP(F205,价格表,5,0),VLOOKUP(E205,INDIRECT("价格引用表!K"&amp;MATCH(D205,价格引用表!H:H,0)&amp;":L1200"),2,0))</f>
        <v>550</v>
      </c>
      <c r="K205" s="307">
        <v>1</v>
      </c>
      <c r="L205" s="147">
        <f ca="1" t="shared" si="142"/>
        <v>2200</v>
      </c>
      <c r="M205" s="110"/>
      <c r="N205" s="102">
        <v>54</v>
      </c>
      <c r="O205" s="103"/>
      <c r="P205" s="103"/>
      <c r="Q205" s="299"/>
      <c r="R205" s="309">
        <f t="shared" si="146"/>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400</v>
      </c>
      <c r="F206" s="147" t="str">
        <f t="shared" si="141"/>
        <v>果树</v>
      </c>
      <c r="G206" s="302">
        <v>13</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2"/>
        <v>650</v>
      </c>
      <c r="M206" s="110"/>
      <c r="N206" s="102">
        <v>55</v>
      </c>
      <c r="O206" s="103"/>
      <c r="P206" s="103"/>
      <c r="Q206" s="299"/>
      <c r="R206" s="309">
        <f t="shared" si="146"/>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402</v>
      </c>
      <c r="F207" s="147" t="str">
        <f t="shared" si="141"/>
        <v>果树</v>
      </c>
      <c r="G207" s="302">
        <v>11</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2"/>
        <v>2200</v>
      </c>
      <c r="M207" s="110"/>
      <c r="N207" s="102">
        <v>56</v>
      </c>
      <c r="O207" s="103"/>
      <c r="P207" s="103"/>
      <c r="Q207" s="299"/>
      <c r="R207" s="309">
        <f t="shared" si="146"/>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403</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2"/>
        <v>400</v>
      </c>
      <c r="M208" s="110"/>
      <c r="N208" s="102">
        <v>57</v>
      </c>
      <c r="O208" s="103"/>
      <c r="P208" s="103"/>
      <c r="Q208" s="299"/>
      <c r="R208" s="309">
        <f t="shared" si="146"/>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32</v>
      </c>
      <c r="D209" s="103" t="s">
        <v>235</v>
      </c>
      <c r="E209" s="299" t="s">
        <v>267</v>
      </c>
      <c r="F209" s="147" t="str">
        <f t="shared" si="141"/>
        <v>水井</v>
      </c>
      <c r="G209" s="302">
        <v>1</v>
      </c>
      <c r="H209" s="303"/>
      <c r="I209" s="91" t="str">
        <f>IFERROR(IF(E209="",VLOOKUP(F209,价格表,2,0),(VLOOKUP(E209,IF({1,0},价格引用表!K:K,价格引用表!I:I),2,0))),"")</f>
        <v>眼</v>
      </c>
      <c r="J209" s="147">
        <f ca="1">IF(E209="",VLOOKUP(F209,价格表,5,0),VLOOKUP(E209,INDIRECT("价格引用表!K"&amp;MATCH(D209,价格引用表!H:H,0)&amp;":L1200"),2,0))</f>
        <v>4000</v>
      </c>
      <c r="K209" s="307">
        <v>1</v>
      </c>
      <c r="L209" s="147">
        <f ca="1" t="shared" si="142"/>
        <v>4000</v>
      </c>
      <c r="M209" s="110"/>
      <c r="N209" s="102">
        <v>58</v>
      </c>
      <c r="O209" s="103"/>
      <c r="P209" s="103"/>
      <c r="Q209" s="299"/>
      <c r="R209" s="309">
        <f t="shared" si="146"/>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6"/>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6"/>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6"/>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959</v>
      </c>
      <c r="O219" s="319"/>
      <c r="P219" s="319"/>
      <c r="Q219" s="326"/>
      <c r="R219" s="327"/>
      <c r="S219" s="328"/>
      <c r="T219" s="105"/>
      <c r="U219" s="311"/>
      <c r="V219" s="327">
        <f ca="1">SUM(L186:L219,X186:X218)</f>
        <v>69803</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69803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4" workbookViewId="0">
      <selection activeCell="B22" sqref="B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0201060-01-01-0005-Z1</v>
      </c>
      <c r="C3" s="36"/>
      <c r="D3" s="36"/>
      <c r="E3" s="37" t="str">
        <f>输机表!U2&amp;输机表!Y2</f>
        <v>康正（容城县）2024评字第8号-上坡村1-3</v>
      </c>
      <c r="F3" s="37"/>
      <c r="G3" s="37"/>
      <c r="H3" s="37"/>
    </row>
    <row r="4" ht="16.5" customHeight="1" spans="1:8">
      <c r="A4" s="38" t="s">
        <v>942</v>
      </c>
      <c r="B4" s="39" t="str">
        <f>输机表!D2</f>
        <v>薛二生</v>
      </c>
      <c r="C4" s="40"/>
      <c r="D4" s="41" t="s">
        <v>943</v>
      </c>
      <c r="E4" s="42"/>
      <c r="F4" s="39" t="str">
        <f>输机表!F2</f>
        <v>容城县上坡村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F2</v>
      </c>
      <c r="B7" s="51">
        <f ca="1">IF(COUNTIF(输机表!$C$4:$C$27,K7&amp;"*")=0,IFERROR(VLOOKUP(K7,房体结构,17,0),""),SUMIF(输机表!$C$4:$C$27,K7&amp;"*",输机表!$S$4:$S$7))</f>
        <v>66.14</v>
      </c>
      <c r="C7" s="50">
        <f ca="1">IF(COUNTIF(输机表!$C$4:$C$27,K7&amp;"*")=0,IFERROR(VLOOKUP(K7,房体结构,23,0),""),ROUND(SUMIF(输机表!$C$4:$C$27,K7&amp;"*",输机表!$Z$4:$Z$27)/B7,0))</f>
        <v>775</v>
      </c>
      <c r="D7" s="50">
        <f ca="1">IFERROR(ROUND(C7*B7,0),"")</f>
        <v>51259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862</v>
      </c>
      <c r="L7" s="69" t="s">
        <v>1026</v>
      </c>
      <c r="M7" s="70" t="s">
        <v>1027</v>
      </c>
      <c r="N7">
        <f ca="1">SUMIFS(B7:B11,A7:A11,"F*")+SUMIFS(F7:F11,E7:E11,"F*")</f>
        <v>66.14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66.14</v>
      </c>
      <c r="D12" s="53"/>
      <c r="E12" s="54" t="s">
        <v>954</v>
      </c>
      <c r="F12" s="54"/>
      <c r="G12" s="55">
        <f ca="1">SUM(D7:D11)+SUM(H7:H11)</f>
        <v>51259</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18.64</v>
      </c>
      <c r="C15" s="58" t="str">
        <f ca="1" t="shared" ref="C15:C26" si="4">IFERROR(VLOOKUP(K15,附属物位置,6,0),"")</f>
        <v>㎡</v>
      </c>
      <c r="D15" s="59">
        <f ca="1" t="shared" ref="D15:D26" si="5">IF(A15="","",SUMIF(附属物名称,A15,附属物金额))</f>
        <v>2115</v>
      </c>
      <c r="E15" s="59" t="str">
        <f ca="1" t="shared" ref="E15:E26" si="6">IFERROR(VLOOKUP(L15,附属物位置,4,0),"")</f>
        <v>平砖地面</v>
      </c>
      <c r="F15" s="58">
        <f ca="1" t="shared" ref="F15:F40" si="7">IF(E15="","",SUMIF(附属物名称,E15,附属物数量))</f>
        <v>104.02</v>
      </c>
      <c r="G15" s="58" t="str">
        <f ca="1" t="shared" ref="G15:G26" si="8">IFERROR(VLOOKUP(L15,附属物位置,6,0),"")</f>
        <v>㎡</v>
      </c>
      <c r="H15" s="59">
        <f ca="1" t="shared" ref="H15:H26" si="9">IF(E15="","",SUMIF(附属物名称,E15,附属物金额))</f>
        <v>2601</v>
      </c>
      <c r="K15" s="72">
        <v>1</v>
      </c>
      <c r="L15" s="72">
        <v>2</v>
      </c>
      <c r="M15" s="71"/>
    </row>
    <row r="16" ht="17.25" customHeight="1" spans="1:13">
      <c r="A16" s="58" t="str">
        <f ca="1" t="shared" si="2"/>
        <v>监控摄像头</v>
      </c>
      <c r="B16" s="58">
        <f ca="1" t="shared" si="3"/>
        <v>1</v>
      </c>
      <c r="C16" s="58" t="str">
        <f ca="1" t="shared" si="4"/>
        <v>个</v>
      </c>
      <c r="D16" s="59">
        <f ca="1" t="shared" si="5"/>
        <v>200</v>
      </c>
      <c r="E16" s="59" t="str">
        <f ca="1" t="shared" si="6"/>
        <v>化粪池</v>
      </c>
      <c r="F16" s="58">
        <f ca="1" t="shared" si="7"/>
        <v>1</v>
      </c>
      <c r="G16" s="58" t="str">
        <f ca="1" t="shared" si="8"/>
        <v>个</v>
      </c>
      <c r="H16" s="59">
        <f ca="1" t="shared" si="9"/>
        <v>400</v>
      </c>
      <c r="K16" s="72">
        <v>3</v>
      </c>
      <c r="L16" s="72">
        <v>4</v>
      </c>
      <c r="M16" s="71"/>
    </row>
    <row r="17" ht="17.25" customHeight="1" spans="1:13">
      <c r="A17" s="58" t="str">
        <f ca="1" t="shared" si="2"/>
        <v>水池（小）</v>
      </c>
      <c r="B17" s="58">
        <f ca="1" t="shared" si="3"/>
        <v>1</v>
      </c>
      <c r="C17" s="58" t="str">
        <f ca="1" t="shared" si="4"/>
        <v>个</v>
      </c>
      <c r="D17" s="59">
        <f ca="1" t="shared" si="5"/>
        <v>80</v>
      </c>
      <c r="E17" s="59" t="str">
        <f ca="1" t="shared" si="6"/>
        <v>水泥地面</v>
      </c>
      <c r="F17" s="58">
        <f ca="1" t="shared" si="7"/>
        <v>100.17</v>
      </c>
      <c r="G17" s="58" t="str">
        <f ca="1" t="shared" si="8"/>
        <v>㎡</v>
      </c>
      <c r="H17" s="59">
        <f ca="1" t="shared" si="9"/>
        <v>5009</v>
      </c>
      <c r="K17" s="72">
        <v>5</v>
      </c>
      <c r="L17" s="72">
        <v>6</v>
      </c>
      <c r="M17" s="71"/>
    </row>
    <row r="18" ht="17.25" customHeight="1" spans="1:13">
      <c r="A18" s="58" t="str">
        <f ca="1" t="shared" si="2"/>
        <v>简易厕所</v>
      </c>
      <c r="B18" s="58">
        <f ca="1" t="shared" si="3"/>
        <v>1</v>
      </c>
      <c r="C18" s="58" t="str">
        <f ca="1" t="shared" si="4"/>
        <v>个</v>
      </c>
      <c r="D18" s="59">
        <f ca="1" t="shared" si="5"/>
        <v>600</v>
      </c>
      <c r="E18" s="59" t="str">
        <f ca="1" t="shared" si="6"/>
        <v>窝</v>
      </c>
      <c r="F18" s="58">
        <f ca="1" t="shared" si="7"/>
        <v>1</v>
      </c>
      <c r="G18" s="58" t="str">
        <f ca="1" t="shared" si="8"/>
        <v>个</v>
      </c>
      <c r="H18" s="59">
        <f ca="1" t="shared" si="9"/>
        <v>150</v>
      </c>
      <c r="K18" s="72">
        <v>7</v>
      </c>
      <c r="L18" s="72">
        <v>8</v>
      </c>
      <c r="M18" s="71"/>
    </row>
    <row r="19" ht="17.25" customHeight="1" spans="1:13">
      <c r="A19" s="58" t="str">
        <f ca="1" t="shared" si="2"/>
        <v>材树</v>
      </c>
      <c r="B19" s="58">
        <f ca="1" t="shared" si="3"/>
        <v>19</v>
      </c>
      <c r="C19" s="58" t="str">
        <f ca="1" t="shared" si="4"/>
        <v>棵</v>
      </c>
      <c r="D19" s="59">
        <f ca="1" t="shared" si="5"/>
        <v>7520</v>
      </c>
      <c r="E19" s="59" t="str">
        <f ca="1" t="shared" si="6"/>
        <v>果树</v>
      </c>
      <c r="F19" s="58">
        <f ca="1" t="shared" si="7"/>
        <v>25</v>
      </c>
      <c r="G19" s="58" t="str">
        <f ca="1" t="shared" si="8"/>
        <v>棵</v>
      </c>
      <c r="H19" s="59">
        <f ca="1" t="shared" si="9"/>
        <v>3250</v>
      </c>
      <c r="K19" s="72">
        <v>9</v>
      </c>
      <c r="L19" s="72">
        <v>10</v>
      </c>
      <c r="M19" s="71"/>
    </row>
    <row r="20" ht="17.25" customHeight="1" spans="1:13">
      <c r="A20" s="58" t="str">
        <f ca="1" t="shared" si="2"/>
        <v>水井</v>
      </c>
      <c r="B20" s="58">
        <f ca="1" t="shared" si="3"/>
        <v>1</v>
      </c>
      <c r="C20" s="58" t="str">
        <f ca="1" t="shared" si="4"/>
        <v>眼</v>
      </c>
      <c r="D20" s="59">
        <f ca="1" t="shared" si="5"/>
        <v>4000</v>
      </c>
      <c r="E20" s="59" t="str">
        <f ca="1" t="shared" si="6"/>
        <v>门垛</v>
      </c>
      <c r="F20" s="58">
        <f ca="1" t="shared" si="7"/>
        <v>2</v>
      </c>
      <c r="G20" s="58" t="str">
        <f ca="1" t="shared" si="8"/>
        <v>对</v>
      </c>
      <c r="H20" s="59">
        <f ca="1" t="shared" si="9"/>
        <v>1276</v>
      </c>
      <c r="K20" s="72">
        <v>11</v>
      </c>
      <c r="L20" s="72">
        <v>12</v>
      </c>
      <c r="M20" s="71"/>
    </row>
    <row r="21" ht="17.25" customHeight="1" spans="1:13">
      <c r="A21" s="58" t="str">
        <f ca="1" t="shared" si="2"/>
        <v>P1</v>
      </c>
      <c r="B21" s="58">
        <f ca="1" t="shared" si="3"/>
        <v>32.98</v>
      </c>
      <c r="C21" s="58" t="str">
        <f ca="1" t="shared" si="4"/>
        <v>㎡</v>
      </c>
      <c r="D21" s="59">
        <f ca="1" t="shared" si="5"/>
        <v>3298</v>
      </c>
      <c r="E21" s="59" t="str">
        <f ca="1" t="shared" si="6"/>
        <v>砖墙</v>
      </c>
      <c r="F21" s="58">
        <f ca="1" t="shared" si="7"/>
        <v>258.84</v>
      </c>
      <c r="G21" s="58" t="str">
        <f ca="1" t="shared" si="8"/>
        <v>㎡</v>
      </c>
      <c r="H21" s="59">
        <f ca="1" t="shared" si="9"/>
        <v>35964</v>
      </c>
      <c r="K21" s="72">
        <v>13</v>
      </c>
      <c r="L21" s="72">
        <v>14</v>
      </c>
      <c r="M21" s="71"/>
    </row>
    <row r="22" ht="17.25" customHeight="1" spans="1:13">
      <c r="A22" s="58" t="str">
        <f ca="1" t="shared" si="2"/>
        <v>渗水井</v>
      </c>
      <c r="B22" s="58">
        <f ca="1" t="shared" si="3"/>
        <v>2</v>
      </c>
      <c r="C22" s="58" t="str">
        <f ca="1" t="shared" si="4"/>
        <v>个</v>
      </c>
      <c r="D22" s="59">
        <f ca="1" t="shared" si="5"/>
        <v>1200</v>
      </c>
      <c r="E22" s="59" t="str">
        <f ca="1" t="shared" si="6"/>
        <v>压力水罐</v>
      </c>
      <c r="F22" s="58">
        <f ca="1" t="shared" si="7"/>
        <v>1</v>
      </c>
      <c r="G22" s="58" t="str">
        <f ca="1" t="shared" si="8"/>
        <v>套</v>
      </c>
      <c r="H22" s="59">
        <f ca="1" t="shared" si="9"/>
        <v>800</v>
      </c>
      <c r="K22" s="72">
        <v>15</v>
      </c>
      <c r="L22" s="72">
        <v>16</v>
      </c>
      <c r="M22" s="71"/>
    </row>
    <row r="23" ht="17.25" customHeight="1" spans="1:13">
      <c r="A23" s="58" t="str">
        <f ca="1" t="shared" si="2"/>
        <v>电线杆</v>
      </c>
      <c r="B23" s="58">
        <f ca="1" t="shared" si="3"/>
        <v>1</v>
      </c>
      <c r="C23" s="58" t="str">
        <f ca="1" t="shared" si="4"/>
        <v>根</v>
      </c>
      <c r="D23" s="59">
        <f ca="1" t="shared" si="5"/>
        <v>800</v>
      </c>
      <c r="E23" s="59" t="str">
        <f ca="1" t="shared" si="6"/>
        <v>铜芯电缆</v>
      </c>
      <c r="F23" s="58">
        <f ca="1" t="shared" si="7"/>
        <v>30</v>
      </c>
      <c r="G23" s="58" t="str">
        <f ca="1" t="shared" si="8"/>
        <v>米</v>
      </c>
      <c r="H23" s="59">
        <f ca="1" t="shared" si="9"/>
        <v>540</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69803</v>
      </c>
      <c r="H41" s="61"/>
      <c r="K41" s="72">
        <v>53</v>
      </c>
      <c r="M41" s="71"/>
    </row>
    <row r="42" ht="17.25" customHeight="1" spans="1:8">
      <c r="A42" s="60" t="s">
        <v>961</v>
      </c>
      <c r="B42" s="61"/>
      <c r="C42" s="62">
        <f ca="1">G41+G12</f>
        <v>121062</v>
      </c>
      <c r="D42" s="61"/>
      <c r="E42" s="63" t="s">
        <v>962</v>
      </c>
      <c r="F42" s="64" t="str">
        <f ca="1">TEXT(C42,"[DBnum2]")&amp;"元整"</f>
        <v>壹拾贰万壹仟零陆拾贰元整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康正（容城县）2024评字第8号-上坡村1-3</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薛二生</v>
      </c>
      <c r="E9" s="9"/>
      <c r="F9" s="9"/>
      <c r="G9" s="9"/>
      <c r="H9" s="9"/>
      <c r="I9" s="9"/>
      <c r="J9" s="9"/>
      <c r="K9" s="9"/>
      <c r="L9" s="9"/>
      <c r="M9" s="9"/>
      <c r="N9" s="9"/>
      <c r="O9" s="9"/>
      <c r="P9" s="9"/>
      <c r="Q9" s="9"/>
    </row>
    <row r="10" spans="1:17">
      <c r="A10" s="9" t="s">
        <v>975</v>
      </c>
      <c r="B10" s="9"/>
      <c r="C10" s="9"/>
      <c r="D10" s="9" t="str">
        <f>结果通知单!F4</f>
        <v>容城县上坡村</v>
      </c>
      <c r="E10" s="9"/>
      <c r="F10" s="9"/>
      <c r="G10" s="9"/>
      <c r="H10" s="9"/>
      <c r="I10" s="9"/>
      <c r="J10" s="9"/>
      <c r="K10" s="9"/>
      <c r="L10" s="9"/>
      <c r="M10" s="9"/>
      <c r="N10" s="9"/>
      <c r="O10" s="9"/>
      <c r="P10" s="9"/>
      <c r="Q10" s="9"/>
    </row>
    <row r="11" spans="1:17">
      <c r="A11" s="9" t="s">
        <v>976</v>
      </c>
      <c r="B11" s="9"/>
      <c r="C11" s="9"/>
      <c r="D11" s="10">
        <f ca="1">结果通知单!C12</f>
        <v>66.14</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121062</v>
      </c>
      <c r="H26" s="15"/>
      <c r="I26" s="15"/>
      <c r="J26" s="15"/>
      <c r="K26" s="15"/>
      <c r="L26" s="15"/>
      <c r="M26" s="15"/>
      <c r="N26" s="15"/>
      <c r="O26" s="15"/>
      <c r="P26" s="15"/>
      <c r="Q26" s="15"/>
    </row>
    <row r="27" spans="1:17">
      <c r="A27" s="9" t="s">
        <v>994</v>
      </c>
      <c r="B27" s="9"/>
      <c r="C27" s="9"/>
      <c r="D27" s="9" t="str">
        <f ca="1">结果通知单!F42</f>
        <v>壹拾贰万壹仟零陆拾贰元整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2024-11-23T07:59:00Z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