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<sst xmlns="http://schemas.openxmlformats.org/spreadsheetml/2006/main" count="4238" uniqueCount="1041">
  <si>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</si>
  <si>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</si>
  <si>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</si>
  <si>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</si>
  <si>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</si>
  <si>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</si>
  <si>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</si>
  <si>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</si>
  <si>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</si>
  <si>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</si>
  <si>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</si>
  <si>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</si>
  <si>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</si>
  <si>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</si>
  <si>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</si>
  <si>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</si>
  <si>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</si>
  <si>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</si>
  <si>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</si>
  <si>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</si>
  <si>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</si>
  <si>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</si>
  <si>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</si>
  <si>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</si>
  <si>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</si>
  <si>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</si>
  <si>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</si>
  <si>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</si>
  <si>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</si>
  <si>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</si>
  <si>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</si>
  <si>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</si>
  <si>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</si>
  <si>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</si>
  <si>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</si>
  <si>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</si>
  <si>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</si>
  <si>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</si>
  <si>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</si>
  <si>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</si>
  <si>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</si>
  <si>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</si>
  <si>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</si>
  <si>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</si>
  <si>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</si>
  <si>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</si>
  <si>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</si>
  <si>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</si>
  <si>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</si>
  <si>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</si>
  <si>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</si>
  <si>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</si>
  <si>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</si>
  <si>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</si>
  <si>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</si>
  <si>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</si>
  <si>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</si>
  <si>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</si>
  <si>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</si>
  <si>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</si>
  <si>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</si>
  <si>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</si>
  <si>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</si>
  <si>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</si>
  <si>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</si>
  <si>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</si>
  <si>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</si>
  <si>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</si>
  <si>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</si>
  <si>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</si>
  <si>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</si>
  <si>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</si>
  <si>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</si>
  <si>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</si>
  <si>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</si>
  <si>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</si>
  <si>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</si>
  <si>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</si>
  <si>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</si>
  <si>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</si>
  <si>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</si>
  <si>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</si>
  <si>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</si>
  <si>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</si>
  <si>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</si>
  <si>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</si>
  <si>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</si>
  <si>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</si>
  <si>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</si>
  <si>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</si>
  <si>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</si>
  <si>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</si>
  <si>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</si>
  <si>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</si>
  <si>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</si>
  <si>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</si>
  <si>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</si>
  <si>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</si>
  <si>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</si>
  <si>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</si>
  <si>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</si>
  <si>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</si>
  <si>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</si>
  <si>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</si>
  <si>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</si>
  <si>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</si>
  <si>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</si>
  <si>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</si>
  <si>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</si>
  <si>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</si>
  <si>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</si>
  <si>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</si>
  <si>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</si>
  <si>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</si>
  <si>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</si>
  <si>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</si>
  <si>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</si>
  <si>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</si>
  <si>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</si>
  <si>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</si>
  <si>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</si>
  <si>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</si>
  <si>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</si>
  <si>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</si>
  <si>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</si>
  <si>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</si>
  <si>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</si>
  <si>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</si>
  <si>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</si>
  <si>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</si>
  <si>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</si>
  <si>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</si>
  <si>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</si>
  <si>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</si>
  <si>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</si>
  <si>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</si>
  <si>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</si>
  <si>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</si>
  <si>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</si>
  <si>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</si>
  <si>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</si>
  <si>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</si>
  <si>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</si>
  <si>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</si>
  <si>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</si>
  <si>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</si>
  <si>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</si>
  <si>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</si>
  <si>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</si>
  <si>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</si>
  <si>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</si>
  <si>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</si>
  <si>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</si>
  <si>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</si>
  <si>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</si>
  <si>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</si>
  <si>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</si>
  <si>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</si>
  <si>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</si>
  <si>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</si>
  <si>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</si>
  <si>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</si>
  <si>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</si>
  <si>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</si>
  <si>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</si>
  <si>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</si>
  <si>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</si>
  <si>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</si>
  <si>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</si>
  <si>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</si>
  <si>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</si>
  <si>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</si>
  <si>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</si>
  <si>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</si>
  <si>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</si>
  <si>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</si>
  <si>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</si>
  <si>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</si>
  <si>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</si>
  <si>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</si>
  <si>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</si>
  <si>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</si>
  <si>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</si>
  <si>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</si>
  <si>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</si>
  <si>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</si>
  <si>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</si>
  <si>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</si>
  <si>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</si>
  <si>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</si>
  <si>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</si>
  <si>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</si>
  <si>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</si>
  <si>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</si>
  <si>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</si>
  <si>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</si>
  <si>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</si>
  <si>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</si>
  <si>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</si>
  <si>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</si>
  <si>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</si>
  <si>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</si>
  <si>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</si>
  <si>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</si>
  <si>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</si>
  <si>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</si>
  <si>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</si>
  <si>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</si>
  <si>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</si>
  <si>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</si>
  <si>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</si>
  <si>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</si>
  <si>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</si>
  <si>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</si>
  <si>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</si>
  <si>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</si>
  <si>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</si>
  <si>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</si>
  <si>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</si>
  <si>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</si>
  <si>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</si>
  <si>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</si>
  <si>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</si>
  <si>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</si>
  <si>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</si>
  <si>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</si>
  <si>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</si>
  <si>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</si>
  <si>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</si>
  <si>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</si>
  <si>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</si>
  <si>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</si>
  <si>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</si>
  <si>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</si>
  <si>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</si>
  <si>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</si>
  <si>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</si>
  <si>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</si>
  <si>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</si>
  <si>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</si>
  <si>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</si>
  <si>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</si>
  <si>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</si>
  <si>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</si>
  <si>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</si>
  <si>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</si>
  <si>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</si>
  <si>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</si>
  <si>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</si>
  <si>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</si>
  <si>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</si>
  <si>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</si>
  <si>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</si>
  <si>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</si>
  <si>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</si>
  <si>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</si>
  <si>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</si>
  <si>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</si>
  <si>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</si>
  <si>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</si>
  <si>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</si>
  <si>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</si>
  <si>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</si>
  <si>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</si>
  <si>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</si>
  <si>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</si>
  <si>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</si>
  <si>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</si>
  <si>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</si>
  <si>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</si>
  <si>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</si>
  <si>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</si>
  <si>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</si>
  <si>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</si>
  <si>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</si>
  <si>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</si>
  <si>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</si>
  <si>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</si>
  <si>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</si>
  <si>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</si>
  <si>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</si>
  <si>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</si>
  <si>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</si>
  <si>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</si>
  <si>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</si>
  <si>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</si>
  <si>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</si>
  <si>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</si>
  <si>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</si>
  <si>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</si>
  <si>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</si>
  <si>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</si>
  <si>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</si>
  <si>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</si>
  <si>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</si>
  <si>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</si>
  <si>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</si>
  <si>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</si>
  <si>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</si>
  <si>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</si>
  <si>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</si>
  <si>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</si>
  <si>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</si>
  <si>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</si>
  <si>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</si>
  <si>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</si>
  <si>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</si>
  <si>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</si>
  <si>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</si>
  <si>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</si>
  <si>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</si>
  <si>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</si>
  <si>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</si>
  <si>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</si>
  <si>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</si>
  <si>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</si>
  <si>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</si>
  <si>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</si>
  <si>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</si>
  <si>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</si>
  <si>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</si>
  <si>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</si>
  <si>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</si>
  <si>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</si>
  <si>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</si>
  <si>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</si>
  <si>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</si>
  <si>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</si>
  <si>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</si>
  <si>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</si>
  <si>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</si>
  <si>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</si>
  <si>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</si>
  <si>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</si>
  <si>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</si>
  <si>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</si>
  <si>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</si>
  <si>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</si>
  <si>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</si>
  <si>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</si>
  <si>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</si>
  <si>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</si>
  <si>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</si>
  <si>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</si>
  <si>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</si>
  <si>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</si>
  <si>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</si>
  <si>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</si>
  <si>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</si>
  <si>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</si>
  <si>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</si>
  <si>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</si>
  <si>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</si>
  <si>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</si>
  <si>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</si>
  <si>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</si>
  <si>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</si>
  <si>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</si>
  <si>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</si>
  <si>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</si>
  <si>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</si>
  <si>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</si>
  <si>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</si>
  <si>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</si>
  <si>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</si>
  <si>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</si>
  <si>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</si>
  <si>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</si>
  <si>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</si>
  <si>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</si>
  <si>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</si>
  <si>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</si>
  <si>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</si>
  <si>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</si>
  <si>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</si>
  <si>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</si>
  <si>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</si>
  <si>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</si>
  <si>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</si>
  <si>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</si>
  <si>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</si>
  <si>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</si>
  <si>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</si>
  <si>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</si>
  <si>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</si>
  <si>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</si>
  <si>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</si>
  <si>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</si>
  <si>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</si>
  <si>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</si>
  <si>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</si>
  <si>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</si>
  <si>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</si>
  <si>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</si>
  <si>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</si>
  <si>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</si>
  <si>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</si>
  <si>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</si>
  <si>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</si>
  <si>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</si>
  <si>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</si>
  <si>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</si>
  <si>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</si>
  <si>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</si>
  <si>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</si>
  <si>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</si>
  <si>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</si>
  <si>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</si>
  <si>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</si>
  <si>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</si>
  <si>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</si>
  <si>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</si>
  <si>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</si>
  <si>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</si>
  <si>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</si>
  <si>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</si>
  <si>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</si>
  <si>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</si>
  <si>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</si>
  <si>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</si>
  <si>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</si>
  <si>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</si>
  <si>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</si>
  <si>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</si>
  <si>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</si>
  <si>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</si>
  <si>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</si>
  <si>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</si>
  <si>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</si>
  <si>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</si>
  <si>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</si>
  <si>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</si>
  <si>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</si>
  <si>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</si>
  <si>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</si>
  <si>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</si>
  <si>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</si>
  <si>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</si>
  <si>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</si>
  <si>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</si>
  <si>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</si>
  <si>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</si>
  <si>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</si>
  <si>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</si>
  <si>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</si>
  <si>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</si>
  <si>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</si>
  <si>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</si>
  <si>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</si>
  <si>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</si>
  <si>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</si>
  <si>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</si>
  <si>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</si>
  <si>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</si>
  <si>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</si>
  <si>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</si>
  <si>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</si>
  <si>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</si>
  <si>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</si>
  <si>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</si>
  <si>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</si>
  <si>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</si>
  <si>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</si>
  <si>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</si>
  <si>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</si>
  <si>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</si>
  <si>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</si>
  <si>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</si>
  <si>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</si>
  <si>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</si>
  <si>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</si>
  <si>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</si>
  <si>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</si>
  <si>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</si>
  <si>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</si>
  <si>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</si>
  <si>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</si>
  <si>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</si>
  <si>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</si>
  <si>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</si>
  <si>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</si>
  <si>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</si>
  <si>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</si>
  <si>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</si>
  <si>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</si>
  <si>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</si>
  <si>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</si>
  <si>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</si>
  <si>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</si>
  <si>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</si>
  <si>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</si>
  <si>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</si>
  <si>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</si>
  <si>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</si>
  <si>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</si>
  <si>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</si>
  <si>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</si>
  <si>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</si>
  <si>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</si>
  <si>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</si>
  <si>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</si>
  <si>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</si>
  <si>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</si>
  <si>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</si>
  <si>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</si>
  <si>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</si>
  <si>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</si>
  <si>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</si>
  <si>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</si>
  <si>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</si>
  <si>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</si>
  <si>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</si>
  <si>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</si>
  <si>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</si>
  <si>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</si>
  <si>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</si>
  <si>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</si>
  <si>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</si>
  <si>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</si>
  <si>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</si>
  <si>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</si>
  <si>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</si>
  <si>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</si>
  <si>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</si>
  <si>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</si>
  <si>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</si>
  <si>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</si>
  <si>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</si>
  <si>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</si>
  <si>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</si>
  <si>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</si>
  <si>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</si>
  <si>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</si>
  <si>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</si>
  <si>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</si>
  <si>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</si>
  <si>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</si>
  <si>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</si>
  <si>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</si>
  <si>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</si>
  <si>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</si>
  <si>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</si>
  <si>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</si>
  <si>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</si>
  <si>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</si>
  <si>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</si>
  <si>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</si>
  <si>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</si>
  <si>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</si>
  <si>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</si>
  <si>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</si>
  <si>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</si>
  <si>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</si>
  <si>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</si>
  <si>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</si>
  <si>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</si>
  <si>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</si>
  <si>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</si>
  <si>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</si>
  <si>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</si>
  <si>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</si>
  <si>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</si>
  <si>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</si>
  <si>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</si>
  <si>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</si>
  <si>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</si>
  <si>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</si>
  <si>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</si>
  <si>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</si>
  <si>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</si>
  <si>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</si>
  <si>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</si>
  <si>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</si>
  <si>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</si>
  <si>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</si>
  <si>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</si>
  <si>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</si>
  <si>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</si>
  <si>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</si>
  <si>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</si>
  <si>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</si>
  <si>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</si>
  <si>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</si>
  <si>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</si>
  <si>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</si>
  <si>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</si>
  <si>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</si>
  <si>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</si>
  <si>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</si>
  <si>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</si>
  <si>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</si>
  <si>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</si>
  <si>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</si>
  <si>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</si>
  <si>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</si>
  <si>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</si>
  <si>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</si>
  <si>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</si>
  <si>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</si>
  <si>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</si>
  <si>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</si>
  <si>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</si>
  <si>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</si>
  <si>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</si>
  <si>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</si>
  <si>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</si>
  <si>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</si>
  <si>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</si>
  <si>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</si>
  <si>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</si>
  <si>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</si>
  <si>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</si>
  <si>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</si>
  <si>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</si>
  <si>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</si>
  <si>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</si>
  <si>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</si>
  <si>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</si>
  <si>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</si>
  <si>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</si>
  <si>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</si>
  <si>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</si>
  <si>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</si>
  <si>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</si>
  <si>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</si>
  <si>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</si>
  <si>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</si>
  <si>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</si>
  <si>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</si>
  <si>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</si>
  <si>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</si>
  <si>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</si>
  <si>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</si>
  <si>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</si>
  <si>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</si>
  <si>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</si>
  <si>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</si>
  <si>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</si>
  <si>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</si>
  <si>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</si>
  <si>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</si>
  <si>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</si>
  <si>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</si>
  <si>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</si>
  <si>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</si>
  <si>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</si>
  <si>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</si>
  <si>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</si>
  <si>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</si>
  <si>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</si>
  <si>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</si>
  <si>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</si>
  <si>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</si>
  <si>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</si>
  <si>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</si>
  <si>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</si>
  <si>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</si>
  <si>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</si>
  <si>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</si>
  <si>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</si>
  <si>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</si>
  <si>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</si>
  <si>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</si>
  <si>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</si>
  <si>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</si>
  <si>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</si>
  <si>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</si>
  <si>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</si>
  <si>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</si>
  <si>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</si>
  <si>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</si>
  <si>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</si>
  <si>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</si>
  <si>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</si>
  <si>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</si>
  <si>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</si>
  <si>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</si>
  <si>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</si>
  <si>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</si>
  <si>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</si>
  <si>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</si>
  <si>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</si>
  <si>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</si>
  <si>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</si>
  <si>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</si>
  <si>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</si>
  <si>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</si>
  <si>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</si>
  <si>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</si>
  <si>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</si>
  <si>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</si>
  <si>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</si>
  <si>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</si>
  <si>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</si>
  <si>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</si>
  <si>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</si>
  <si>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</si>
  <si>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</si>
  <si>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</si>
  <si>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</si>
  <si>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</si>
  <si>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</si>
  <si>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</si>
  <si>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</si>
  <si>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</si>
  <si>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</si>
  <si>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</si>
  <si>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</si>
  <si>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</si>
  <si>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</si>
  <si>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</si>
  <si>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</si>
  <si>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</si>
  <si>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</si>
  <si>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</si>
  <si>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</si>
  <si>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</si>
  <si>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</si>
  <si>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</si>
  <si>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</si>
  <si>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</si>
  <si>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</si>
  <si>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</si>
  <si>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</si>
  <si>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</si>
  <si>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</si>
  <si>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</si>
  <si>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</si>
  <si>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</si>
  <si>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</si>
  <si>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</si>
  <si>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</si>
  <si>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</si>
  <si>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</si>
  <si>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</si>
  <si>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</si>
  <si>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</si>
  <si>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</si>
  <si>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</si>
  <si>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</si>
  <si>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</si>
  <si>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</si>
  <si>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</si>
  <si>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</si>
  <si>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</si>
  <si>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</si>
  <si>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</si>
  <si>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</si>
  <si>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</si>
  <si>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</si>
  <si>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</si>
  <si>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</si>
  <si>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</si>
  <si>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</si>
  <si>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</si>
  <si>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</si>
  <si>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</si>
  <si>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</si>
  <si>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</si>
  <si>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张二奎</t>
  </si>
  <si>
    <t>坐落：</t>
  </si>
  <si>
    <t>容城县上坡村</t>
  </si>
  <si>
    <t>调查编号：</t>
  </si>
  <si>
    <t>0201060-01-01-0008-Z1</t>
  </si>
  <si>
    <t>价值时点：</t>
  </si>
  <si>
    <t>2024年10月24日</t>
  </si>
  <si>
    <t>报告编号：</t>
  </si>
  <si>
    <t>康正（容城县）2024评字第8号-上坡村</t>
  </si>
  <si>
    <t>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</si>
  <si>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</si>
  <si>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</si>
  <si>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</si>
  <si>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</si>
  <si>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</si>
  <si>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</si>
  <si>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</si>
  <si>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</si>
  <si>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</si>
  <si>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</si>
  <si>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</si>
  <si>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</si>
  <si>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</si>
  <si>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</si>
  <si>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</si>
  <si>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</si>
  <si>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</si>
  <si>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</si>
  <si>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</si>
  <si>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</si>
  <si>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</si>
  <si>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</si>
  <si>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</si>
  <si>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</si>
  <si>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</si>
  <si>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</si>
  <si>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</si>
  <si>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</si>
  <si>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</si>
  <si>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</si>
  <si>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</si>
  <si>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</si>
  <si>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</si>
  <si>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</si>
  <si>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</si>
  <si>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</si>
  <si>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</si>
  <si>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</si>
  <si>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</si>
  <si>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</si>
  <si>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</si>
  <si>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</si>
  <si>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</si>
  <si>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</si>
  <si>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</si>
  <si>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</si>
  <si>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</si>
  <si>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</si>
  <si>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</si>
  <si>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</si>
  <si>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</si>
  <si>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</si>
  <si>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</si>
  <si>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</si>
  <si>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</si>
  <si>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</si>
  <si>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</si>
  <si>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</si>
  <si>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</si>
  <si>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</si>
  <si>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</si>
  <si>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</si>
  <si>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</si>
  <si>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</si>
  <si>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</si>
  <si>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</si>
  <si>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</si>
  <si>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</si>
  <si>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</si>
  <si>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</si>
  <si>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</si>
  <si>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</si>
  <si>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</si>
  <si>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</si>
  <si>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</si>
  <si>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</si>
  <si>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</si>
  <si>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</si>
  <si>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</si>
  <si>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</si>
  <si>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</si>
  <si>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</si>
  <si>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</si>
  <si>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</si>
  <si>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</si>
  <si>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</si>
  <si>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</si>
  <si>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</si>
  <si>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</si>
  <si>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</si>
  <si>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</si>
  <si>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</si>
  <si>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</si>
  <si>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</si>
  <si>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</si>
  <si>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</si>
  <si>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无</t>
  </si>
  <si>
    <t>刮腻子找平</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</si>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</sst>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0201060-01-01-0008-Z1</v>
      </c>
      <c r="C2" s="335">
        <f>输机表!P2</f>
        <v>0</v>
      </c>
      <c r="D2" s="335" t="str">
        <f>输机表!U2&amp;输机表!Y2</f>
        <v>康正（容城县）2024评字第8号-上坡村1-4</v>
      </c>
      <c r="E2" s="335" t="str">
        <f>输机表!D2</f>
        <v>张二奎</v>
      </c>
      <c r="F2" s="335" t="str">
        <f>输机表!F2</f>
        <v>容城县上坡村</v>
      </c>
      <c r="G2" s="335">
        <f ca="1">结果通知单!C12</f>
        <v>58.95</v>
      </c>
      <c r="H2" s="335">
        <f ca="1">结果通知单!N7</f>
        <v>58.95</v>
      </c>
      <c r="I2" s="335">
        <f ca="1">结果通知单!O7</f>
        <v>0</v>
      </c>
      <c r="J2" s="335">
        <f ca="1">结果通知单!P7</f>
        <v>0</v>
      </c>
      <c r="K2" s="335">
        <f ca="1">结果通知单!G12</f>
        <v>50520</v>
      </c>
      <c r="L2" s="335">
        <f ca="1">结果通知单!G41</f>
        <v>2367</v>
      </c>
      <c r="M2" s="335">
        <f ca="1">IF(K2+L2=结果通知单!C42,K2+L2,"请检查")</f>
        <v>52887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0" workbookViewId="0">
      <selection activeCell="G190" sqref="G190:H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3.5</v>
      </c>
      <c r="F4" s="87" t="s">
        <v>863</v>
      </c>
      <c r="G4" s="87" t="s">
        <v>864</v>
      </c>
      <c r="H4" s="87" t="s">
        <v>865</v>
      </c>
      <c r="I4" s="87">
        <v>24</v>
      </c>
      <c r="J4" s="87"/>
      <c r="K4" s="87" t="s">
        <v>866</v>
      </c>
      <c r="L4" s="87" t="s">
        <v>865</v>
      </c>
      <c r="M4" s="87">
        <v>0.2</v>
      </c>
      <c r="N4" s="87">
        <v>0.2</v>
      </c>
      <c r="O4" s="87" t="s">
        <v>865</v>
      </c>
      <c r="P4" s="87" t="s">
        <v>865</v>
      </c>
      <c r="Q4" s="87" t="s">
        <v>865</v>
      </c>
      <c r="R4" s="87" t="s">
        <v>867</v>
      </c>
      <c r="S4" s="124">
        <v>58.95</v>
      </c>
      <c r="T4" s="124" t="s">
        <v>868</v>
      </c>
      <c r="U4" s="124"/>
      <c r="V4" s="125"/>
      <c r="W4" s="91">
        <f>ROUND(F5*ROUND(E5+G5+H5+I5+J5+K5+L5+M5+N5+O5+P5+Q5+R5+U5+T5+1,3)*V5,0)</f>
        <v>677</v>
      </c>
      <c r="X4" s="126">
        <f>ROUND(L60/S4,0)</f>
        <v>180</v>
      </c>
      <c r="Y4" s="126">
        <f>W4+X4</f>
        <v>857</v>
      </c>
      <c r="Z4" s="143">
        <f>ROUND(Y4*S4,0)</f>
        <v>50520</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869</v>
      </c>
      <c r="AK4" s="161" t="s">
        <v>870</v>
      </c>
      <c r="AL4" s="161">
        <v>37</v>
      </c>
      <c r="AM4" s="161">
        <v>24</v>
      </c>
      <c r="AN4" s="161" t="s">
        <v>864</v>
      </c>
      <c r="AO4" s="161" t="s">
        <v>871</v>
      </c>
      <c r="AP4" s="161">
        <v>0</v>
      </c>
      <c r="AQ4" s="196">
        <v>0.25</v>
      </c>
      <c r="AR4" s="196">
        <v>0.333333333333333</v>
      </c>
      <c r="AS4" s="196">
        <v>0.5</v>
      </c>
      <c r="AT4" s="196">
        <v>0.666666666666667</v>
      </c>
      <c r="AU4" s="197">
        <v>0.75</v>
      </c>
      <c r="AV4" s="196">
        <v>1</v>
      </c>
      <c r="AW4" s="161" t="s">
        <v>868</v>
      </c>
      <c r="AX4" s="163" t="s">
        <v>872</v>
      </c>
      <c r="AY4" s="161" t="s">
        <v>873</v>
      </c>
      <c r="AZ4" s="161" t="s">
        <v>236</v>
      </c>
      <c r="BA4" s="207" t="s">
        <v>866</v>
      </c>
      <c r="BB4" s="207"/>
      <c r="BC4" s="161" t="s">
        <v>872</v>
      </c>
      <c r="BD4" s="161" t="s">
        <v>868</v>
      </c>
      <c r="BE4" s="175"/>
      <c r="BF4" s="161" t="s">
        <v>869</v>
      </c>
      <c r="BG4" s="161" t="s">
        <v>870</v>
      </c>
      <c r="BH4" s="161" t="s">
        <v>869</v>
      </c>
      <c r="BI4" s="161" t="s">
        <v>870</v>
      </c>
      <c r="BJ4" s="161" t="s">
        <v>874</v>
      </c>
      <c r="BK4" s="161" t="s">
        <v>875</v>
      </c>
      <c r="BL4" s="162" t="s">
        <v>864</v>
      </c>
      <c r="BM4" s="162" t="s">
        <v>871</v>
      </c>
      <c r="BN4" s="162" t="s">
        <v>876</v>
      </c>
      <c r="BO4" s="162" t="s">
        <v>865</v>
      </c>
      <c r="BP4" s="162" t="s">
        <v>877</v>
      </c>
      <c r="BQ4" s="162" t="s">
        <v>878</v>
      </c>
      <c r="BR4" s="162" t="s">
        <v>879</v>
      </c>
      <c r="BS4" s="162" t="s">
        <v>867</v>
      </c>
      <c r="BT4" s="224" t="s">
        <v>865</v>
      </c>
      <c r="BU4" s="162" t="s">
        <v>867</v>
      </c>
      <c r="BV4" s="162" t="s">
        <v>865</v>
      </c>
      <c r="BW4" s="162" t="s">
        <v>867</v>
      </c>
      <c r="BX4" s="162" t="s">
        <v>865</v>
      </c>
      <c r="BY4" s="161" t="s">
        <v>869</v>
      </c>
      <c r="BZ4" s="161" t="s">
        <v>870</v>
      </c>
      <c r="CA4" s="161" t="s">
        <v>869</v>
      </c>
      <c r="CB4" s="161" t="s">
        <v>865</v>
      </c>
      <c r="CC4" s="161" t="s">
        <v>880</v>
      </c>
      <c r="CD4" s="161" t="s">
        <v>881</v>
      </c>
      <c r="CE4" s="161" t="s">
        <v>882</v>
      </c>
      <c r="CF4" s="161" t="s">
        <v>883</v>
      </c>
      <c r="CG4" s="161" t="s">
        <v>884</v>
      </c>
      <c r="CH4" s="232" t="s">
        <v>885</v>
      </c>
      <c r="CI4" s="161" t="s">
        <v>886</v>
      </c>
      <c r="CJ4" s="161" t="s">
        <v>887</v>
      </c>
      <c r="CK4" s="161" t="s">
        <v>888</v>
      </c>
      <c r="CL4" s="162" t="s">
        <v>879</v>
      </c>
      <c r="CM4" s="161" t="s">
        <v>869</v>
      </c>
      <c r="CN4" s="162" t="s">
        <v>870</v>
      </c>
      <c r="CO4" s="161" t="s">
        <v>869</v>
      </c>
      <c r="CP4" s="162" t="s">
        <v>870</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0.06</v>
      </c>
      <c r="F5" s="91">
        <f>VLOOKUP(F4,系数区域,2,0)</f>
        <v>1020</v>
      </c>
      <c r="G5" s="92">
        <f>IF(G4="其他不作修正",0,VLOOKUP(F4,系数区域,VLOOKUP(G4,屋顶列数,2,0),0))</f>
        <v>-0.08</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-0.06</v>
      </c>
      <c r="K5" s="92">
        <f>VLOOKUP(F4,系数区域,VLOOKUP(K4,内墙面列数,2,0),0)</f>
        <v>0</v>
      </c>
      <c r="L5" s="92">
        <f>VLOOKUP(L4,$BH$3:$BI$14,2,0)</f>
        <v>0</v>
      </c>
      <c r="M5" s="115">
        <f>IFERROR(ROUND(((M4-VLOOKUP(F4,系数区域,25,0))*AG5)*0.1,4)*AE5,0)</f>
        <v>-0.01</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-0.02</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865</v>
      </c>
      <c r="AE6" s="145">
        <v>1</v>
      </c>
      <c r="AF6" s="146" t="e">
        <f>VLOOKUP(F6,系数区域,LOOKUP(V6,$CV$16:$DE$16,{68,69,70,71,72,73,74,75,76,77}),0)</f>
        <v>#N/A</v>
      </c>
      <c r="AG6" s="145" t="s">
        <v>865</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865</v>
      </c>
      <c r="AE8" s="145">
        <v>1</v>
      </c>
      <c r="AF8" s="146" t="e">
        <f>VLOOKUP(F8,系数区域,LOOKUP(V8,$CV$16:$DE$16,{68,69,70,71,72,73,74,75,76,77}),0)</f>
        <v>#N/A</v>
      </c>
      <c r="AG8" s="145" t="s">
        <v>865</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863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122</v>
      </c>
      <c r="D30" s="103" t="s">
        <v>131</v>
      </c>
      <c r="E30" s="103"/>
      <c r="F30" s="104" t="str">
        <f>+D30</f>
        <v>彩钢复合板隔断</v>
      </c>
      <c r="G30" s="105">
        <f>(2.9*4+10.3)*2.5+10.3*2.9</f>
        <v>84.62</v>
      </c>
      <c r="H30" s="105"/>
      <c r="I30" s="117" t="str">
        <f t="shared" ref="I30:I59" si="48">VLOOKUP(F30,价格表,2,0)</f>
        <v>㎡</v>
      </c>
      <c r="J30" s="104">
        <f t="shared" ref="J30:J59" si="49">VLOOKUP(F30,价格表,5,0)</f>
        <v>100</v>
      </c>
      <c r="K30" s="118">
        <f>$V$5</f>
        <v>0.8</v>
      </c>
      <c r="L30" s="104">
        <f>ROUND(IFERROR(ROUND(G30,2)*J30*K30,),0)</f>
        <v>6770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92</v>
      </c>
      <c r="E31" s="103"/>
      <c r="F31" s="104" t="str">
        <f t="shared" ref="F31:F59" si="52">+D31</f>
        <v>普通防盗门</v>
      </c>
      <c r="G31" s="105">
        <v>1</v>
      </c>
      <c r="H31" s="105"/>
      <c r="I31" s="117" t="str">
        <f t="shared" si="48"/>
        <v>个</v>
      </c>
      <c r="J31" s="104">
        <f t="shared" si="49"/>
        <v>800</v>
      </c>
      <c r="K31" s="118">
        <f t="shared" ref="K31:K59" si="53">$V$5</f>
        <v>0.8</v>
      </c>
      <c r="L31" s="104">
        <f t="shared" ref="L31:L59" si="54">ROUND(IFERROR(ROUND(G31,2)*J31*K31,),0)</f>
        <v>640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报告编号：康正（容城县）2024评字第8号-上坡村1-4</v>
      </c>
      <c r="EZ31" s="263"/>
      <c r="FA31" s="263"/>
      <c r="FB31" s="263"/>
      <c r="FC31" s="263"/>
    </row>
    <row r="32" ht="22.15" customHeight="1" spans="1:159">
      <c r="A32" s="101"/>
      <c r="B32" s="102">
        <v>3</v>
      </c>
      <c r="C32" s="103" t="s">
        <v>167</v>
      </c>
      <c r="D32" s="103" t="s">
        <v>174</v>
      </c>
      <c r="E32" s="103"/>
      <c r="F32" s="104" t="str">
        <f t="shared" si="52"/>
        <v>立柱洗手盆</v>
      </c>
      <c r="G32" s="105">
        <v>1</v>
      </c>
      <c r="H32" s="105"/>
      <c r="I32" s="117" t="str">
        <f t="shared" si="48"/>
        <v>个</v>
      </c>
      <c r="J32" s="104">
        <f t="shared" si="49"/>
        <v>200</v>
      </c>
      <c r="K32" s="118">
        <f t="shared" si="53"/>
        <v>0.8</v>
      </c>
      <c r="L32" s="104">
        <f t="shared" si="54"/>
        <v>160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张二奎</v>
      </c>
      <c r="EX32" s="40"/>
      <c r="EY32" s="41" t="s">
        <v>942</v>
      </c>
      <c r="EZ32" s="42"/>
      <c r="FA32" s="39">
        <f>G2</f>
        <v>0</v>
      </c>
      <c r="FB32" s="43"/>
      <c r="FC32" s="40"/>
    </row>
    <row r="33" ht="21.6" customHeight="1" spans="1:159">
      <c r="A33" s="101"/>
      <c r="B33" s="102">
        <v>4</v>
      </c>
      <c r="C33" s="103" t="s">
        <v>167</v>
      </c>
      <c r="D33" s="103" t="s">
        <v>179</v>
      </c>
      <c r="E33" s="103"/>
      <c r="F33" s="104" t="str">
        <f t="shared" si="52"/>
        <v>水池（水泥、水磨石、陶瓷水池）</v>
      </c>
      <c r="G33" s="105">
        <v>1</v>
      </c>
      <c r="H33" s="105"/>
      <c r="I33" s="117" t="str">
        <f t="shared" si="48"/>
        <v>个</v>
      </c>
      <c r="J33" s="104">
        <f t="shared" si="49"/>
        <v>80</v>
      </c>
      <c r="K33" s="118">
        <f t="shared" si="53"/>
        <v>0.8</v>
      </c>
      <c r="L33" s="104">
        <f t="shared" si="54"/>
        <v>64</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80</v>
      </c>
      <c r="D34" s="103" t="s">
        <v>100</v>
      </c>
      <c r="E34" s="103"/>
      <c r="F34" s="104" t="str">
        <f t="shared" si="52"/>
        <v>电动卷帘门、窗</v>
      </c>
      <c r="G34" s="105">
        <f>4*3.3</f>
        <v>13.2</v>
      </c>
      <c r="H34" s="105"/>
      <c r="I34" s="117" t="str">
        <f t="shared" si="48"/>
        <v>㎡</v>
      </c>
      <c r="J34" s="104">
        <f t="shared" si="49"/>
        <v>280</v>
      </c>
      <c r="K34" s="118">
        <f t="shared" si="53"/>
        <v>0.8</v>
      </c>
      <c r="L34" s="104">
        <f t="shared" si="54"/>
        <v>2957</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水泥地面</v>
      </c>
      <c r="BH38" s="220">
        <f>ROUND(G186,2)</f>
        <v>11.34</v>
      </c>
      <c r="BI38" s="172" t="str">
        <f t="shared" ref="BI38:BI51" si="67">I186</f>
        <v>㎡</v>
      </c>
      <c r="BJ38" s="172">
        <f ca="1" t="shared" ref="BJ38:BJ51" si="68">L186</f>
        <v>567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空调</v>
      </c>
      <c r="BH39" s="220">
        <f t="shared" ref="BH39:BH71" si="69">ROUND(G187,2)</f>
        <v>2</v>
      </c>
      <c r="BI39" s="172" t="str">
        <f t="shared" si="67"/>
        <v>台</v>
      </c>
      <c r="BJ39" s="172">
        <f ca="1" t="shared" si="68"/>
        <v>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宽带</v>
      </c>
      <c r="BH40" s="220">
        <f t="shared" si="69"/>
        <v>1</v>
      </c>
      <c r="BI40" s="172" t="str">
        <f t="shared" si="67"/>
        <v>条</v>
      </c>
      <c r="BJ40" s="172">
        <f ca="1" t="shared" si="68"/>
        <v>100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监控摄像头</v>
      </c>
      <c r="BH41" s="220">
        <f t="shared" si="69"/>
        <v>2</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热水器</v>
      </c>
      <c r="BH42" s="220">
        <f t="shared" si="69"/>
        <v>1</v>
      </c>
      <c r="BI42" s="172" t="str">
        <f t="shared" si="67"/>
        <v>台</v>
      </c>
      <c r="BJ42" s="172">
        <f ca="1" t="shared" si="68"/>
        <v>500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0</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11.34</v>
      </c>
      <c r="EX46" s="58" t="str">
        <f ca="1">IFERROR(VLOOKUP(FE46,$BD$38:$BJ$92,6,0),"")</f>
        <v>㎡</v>
      </c>
      <c r="EY46" s="59">
        <f ca="1">IF(EV46="","",SUMIF($BG$38:$BG$107,EV46,$BJ$38:$BJ$107))</f>
        <v>567</v>
      </c>
      <c r="EZ46" s="59" t="str">
        <f ca="1">IFERROR(VLOOKUP(FF46,$BD$38:$BJ$92,4,0),"")</f>
        <v>空调</v>
      </c>
      <c r="FA46" s="58">
        <f ca="1">IF(EZ46="","",SUMIF($BG$38:$BG$107,EZ46,$BH$38:$BH$107))</f>
        <v>2</v>
      </c>
      <c r="FB46" s="58" t="str">
        <f ca="1">IFERROR(VLOOKUP(FF46,$BD$38:$BJ$92,6,0),"")</f>
        <v>台</v>
      </c>
      <c r="FC46" s="59">
        <f ca="1">IF(EZ46="","",SUMIF($BG$38:$BG$107,EZ46,$BJ$38:$BJ$107))</f>
        <v>800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宽带</v>
      </c>
      <c r="EW47" s="58">
        <f ca="1">IF(EV47="","",SUMIF($BG$38:$BG$107,EV47,$BH$38:$BH$107))</f>
        <v>1</v>
      </c>
      <c r="EX47" s="58" t="str">
        <f ca="1">IFERROR(VLOOKUP(FE47,$BD$38:$BJ$92,6,0),"")</f>
        <v>条</v>
      </c>
      <c r="EY47" s="59">
        <f ca="1">IF(EV47="","",SUMIF($BG$38:$BG$107,EV47,$BJ$38:$BJ$107))</f>
        <v>100</v>
      </c>
      <c r="EZ47" s="59" t="str">
        <f ca="1">IFERROR(VLOOKUP(FF47,$BD$38:$BJ$92,4,0),"")</f>
        <v>监控摄像头</v>
      </c>
      <c r="FA47" s="58">
        <f ca="1">IF(EZ47="","",SUMIF($BG$38:$BG$107,EZ47,$BH$38:$BH$107))</f>
        <v>2</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热水器</v>
      </c>
      <c r="EW48" s="58">
        <f ca="1">IF(EV48="","",SUMIF($BG$38:$BG$107,EV48,$BH$38:$BH$107))</f>
        <v>1</v>
      </c>
      <c r="EX48" s="58" t="str">
        <f ca="1">IFERROR(VLOOKUP(FE48,$BD$38:$BJ$92,6,0),"")</f>
        <v>台</v>
      </c>
      <c r="EY48" s="59">
        <f ca="1">IF(EV48="","",SUMIF($BG$38:$BG$107,EV48,$BJ$38:$BJ$107))</f>
        <v>500</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10591</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2367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2367</v>
      </c>
      <c r="EY72" s="61"/>
      <c r="EZ72" s="63" t="s">
        <v>961</v>
      </c>
      <c r="FA72" s="64" t="str">
        <f ca="1">TEXT(EX72,"[DBnum2]")&amp;"元整"</f>
        <v>贰仟叁佰陆拾柒元整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报告编号：康正（容城县）2024评字第8号-上坡村1-4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张二奎</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2367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贰仟叁佰陆拾柒元整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32</v>
      </c>
      <c r="D186" s="103" t="s">
        <v>244</v>
      </c>
      <c r="E186" s="299"/>
      <c r="F186" s="147" t="str">
        <f t="shared" ref="F186:F213" si="141">D186</f>
        <v>水泥地面</v>
      </c>
      <c r="G186" s="300">
        <f>2.7*4.2</f>
        <v>11.34</v>
      </c>
      <c r="H186" s="301"/>
      <c r="I186" s="91" t="str">
        <f>IFERROR(IF(E186="",VLOOKUP(F186,价格表,2,0),(VLOOKUP(E186,IF({1,0},价格引用表!K:K,价格引用表!I:I),2,0))),"")</f>
        <v>㎡</v>
      </c>
      <c r="J186" s="147">
        <f ca="1">IF(E186="",VLOOKUP(F186,价格表,5,0),VLOOKUP(E186,INDIRECT("价格引用表!K"&amp;MATCH(D186,价格引用表!H:H,0)&amp;":L1200"),2,0))</f>
        <v>50</v>
      </c>
      <c r="K186" s="307">
        <v>1</v>
      </c>
      <c r="L186" s="147">
        <f ca="1">ROUND(IFERROR(ROUND(G186,2)*J186*K186,),0)</f>
        <v>567</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32</v>
      </c>
      <c r="D187" s="103" t="s">
        <v>322</v>
      </c>
      <c r="E187" s="299"/>
      <c r="F187" s="147" t="str">
        <f t="shared" si="141"/>
        <v>空调</v>
      </c>
      <c r="G187" s="300">
        <v>2</v>
      </c>
      <c r="H187" s="301"/>
      <c r="I187" s="91" t="str">
        <f>IFERROR(IF(E187="",VLOOKUP(F187,价格表,2,0),(VLOOKUP(E187,IF({1,0},价格引用表!K:K,价格引用表!I:I),2,0))),"")</f>
        <v>台</v>
      </c>
      <c r="J187" s="147">
        <f ca="1">IF(E187="",VLOOKUP(F187,价格表,5,0),VLOOKUP(E187,INDIRECT("价格引用表!K"&amp;MATCH(D187,价格引用表!H:H,0)&amp;":L1200"),2,0))</f>
        <v>400</v>
      </c>
      <c r="K187" s="307">
        <v>1</v>
      </c>
      <c r="L187" s="147">
        <f ca="1" t="shared" ref="L187:L218" si="142">ROUND(IFERROR(ROUND(G187,2)*J187*K187,),0)</f>
        <v>800</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329</v>
      </c>
      <c r="E188" s="299"/>
      <c r="F188" s="147" t="str">
        <f t="shared" si="141"/>
        <v>宽带</v>
      </c>
      <c r="G188" s="300">
        <v>1</v>
      </c>
      <c r="H188" s="301"/>
      <c r="I188" s="91" t="str">
        <f>IFERROR(IF(E188="",VLOOKUP(F188,价格表,2,0),(VLOOKUP(E188,IF({1,0},价格引用表!K:K,价格引用表!I:I),2,0))),"")</f>
        <v>条</v>
      </c>
      <c r="J188" s="147">
        <f ca="1">IF(E188="",VLOOKUP(F188,价格表,5,0),VLOOKUP(E188,INDIRECT("价格引用表!K"&amp;MATCH(D188,价格引用表!H:H,0)&amp;":L1200"),2,0))</f>
        <v>100</v>
      </c>
      <c r="K188" s="307">
        <v>1</v>
      </c>
      <c r="L188" s="147">
        <f ca="1" t="shared" si="142"/>
        <v>100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336</v>
      </c>
      <c r="E189" s="299"/>
      <c r="F189" s="147" t="str">
        <f t="shared" si="141"/>
        <v>监控摄像头</v>
      </c>
      <c r="G189" s="302">
        <v>2</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400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326</v>
      </c>
      <c r="E190" s="299"/>
      <c r="F190" s="147" t="str">
        <f t="shared" si="141"/>
        <v>热水器</v>
      </c>
      <c r="G190" s="302">
        <v>1</v>
      </c>
      <c r="H190" s="303"/>
      <c r="I190" s="91" t="str">
        <f>IFERROR(IF(E190="",VLOOKUP(F190,价格表,2,0),(VLOOKUP(E190,IF({1,0},价格引用表!K:K,价格引用表!I:I),2,0))),"")</f>
        <v>台</v>
      </c>
      <c r="J190" s="147">
        <f ca="1">IF(E190="",VLOOKUP(F190,价格表,5,0),VLOOKUP(E190,INDIRECT("价格引用表!K"&amp;MATCH(D190,价格引用表!H:H,0)&amp;":L1200"),2,0))</f>
        <v>500</v>
      </c>
      <c r="K190" s="307">
        <v>1</v>
      </c>
      <c r="L190" s="147">
        <f ca="1" t="shared" si="142"/>
        <v>500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c r="D191" s="103"/>
      <c r="E191" s="299"/>
      <c r="F191" s="147">
        <f t="shared" si="141"/>
        <v>0</v>
      </c>
      <c r="G191" s="302"/>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2367</v>
      </c>
      <c r="W219" s="329"/>
      <c r="X219" s="328"/>
    </row>
    <row r="220" ht="42" customHeight="1" spans="1:24">
      <c r="A220" s="404" t="s">
        <v>1015</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1016</v>
      </c>
      <c r="S220" s="320"/>
      <c r="T220" s="320"/>
      <c r="U220" s="316">
        <f ca="1">V219</f>
        <v>2367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G17"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0201060-01-01-0008-Z1</v>
      </c>
      <c r="C3" s="36"/>
      <c r="D3" s="36"/>
      <c r="E3" s="37" t="str">
        <f>输机表!U2&amp;输机表!Y2</f>
        <v>康正（容城县）2024评字第8号-上坡村1-4</v>
      </c>
      <c r="F3" s="37"/>
      <c r="G3" s="37"/>
      <c r="H3" s="37"/>
    </row>
    <row r="4" ht="16.5" customHeight="1" spans="1:8">
      <c r="A4" s="38" t="s">
        <v>941</v>
      </c>
      <c r="B4" s="39" t="str">
        <f>输机表!D2</f>
        <v>张二奎</v>
      </c>
      <c r="C4" s="40"/>
      <c r="D4" s="41" t="s">
        <v>942</v>
      </c>
      <c r="E4" s="42"/>
      <c r="F4" s="39" t="str">
        <f>输机表!F2</f>
        <v>容城县上坡村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1020</v>
      </c>
      <c r="O6" t="s">
        <v>1021</v>
      </c>
      <c r="P6" t="s">
        <v>1022</v>
      </c>
    </row>
    <row r="7" ht="19.5" customHeight="1" spans="1:18">
      <c r="A7" s="50" t="str">
        <f>IF(COUNTIF(输机表!$C$4:$C$27,K7&amp;"*")&gt;0,K7,IFERROR(VLOOKUP(K7,房体结构,1,0),""))</f>
        <v>F1</v>
      </c>
      <c r="B7" s="51">
        <f ca="1">IF(COUNTIF(输机表!$C$4:$C$27,K7&amp;"*")=0,IFERROR(VLOOKUP(K7,房体结构,17,0),""),SUMIF(输机表!$C$4:$C$27,K7&amp;"*",输机表!$S$4:$S$7))</f>
        <v>58.95</v>
      </c>
      <c r="C7" s="50">
        <f ca="1">IF(COUNTIF(输机表!$C$4:$C$27,K7&amp;"*")=0,IFERROR(VLOOKUP(K7,房体结构,23,0),""),ROUND(SUMIF(输机表!$C$4:$C$27,K7&amp;"*",输机表!$Z$4:$Z$27)/B7,0))</f>
        <v>857</v>
      </c>
      <c r="D7" s="50">
        <f ca="1">IFERROR(ROUND(C7*B7,0),"")</f>
        <v>50520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58.95</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58.95</v>
      </c>
      <c r="D12" s="53"/>
      <c r="E12" s="54" t="s">
        <v>953</v>
      </c>
      <c r="F12" s="54"/>
      <c r="G12" s="55">
        <f ca="1">SUM(D7:D11)+SUM(H7:H11)</f>
        <v>50520</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水泥地面</v>
      </c>
      <c r="B15" s="58">
        <f ca="1" t="shared" ref="B15:B41" si="3">IF(A15="","",SUMIF(附属物名称,A15,附属物数量))</f>
        <v>11.34</v>
      </c>
      <c r="C15" s="58" t="str">
        <f ca="1" t="shared" ref="C15:C26" si="4">IFERROR(VLOOKUP(K15,附属物位置,6,0),"")</f>
        <v>㎡</v>
      </c>
      <c r="D15" s="59">
        <f ca="1" t="shared" ref="D15:D26" si="5">IF(A15="","",SUMIF(附属物名称,A15,附属物金额))</f>
        <v>567</v>
      </c>
      <c r="E15" s="59" t="str">
        <f ca="1" t="shared" ref="E15:E26" si="6">IFERROR(VLOOKUP(L15,附属物位置,4,0),"")</f>
        <v>空调</v>
      </c>
      <c r="F15" s="58">
        <f ca="1" t="shared" ref="F15:F40" si="7">IF(E15="","",SUMIF(附属物名称,E15,附属物数量))</f>
        <v>2</v>
      </c>
      <c r="G15" s="58" t="str">
        <f ca="1" t="shared" ref="G15:G26" si="8">IFERROR(VLOOKUP(L15,附属物位置,6,0),"")</f>
        <v>台</v>
      </c>
      <c r="H15" s="59">
        <f ca="1" t="shared" ref="H15:H26" si="9">IF(E15="","",SUMIF(附属物名称,E15,附属物金额))</f>
        <v>800</v>
      </c>
      <c r="K15" s="72">
        <v>1</v>
      </c>
      <c r="L15" s="72">
        <v>2</v>
      </c>
      <c r="M15" s="71"/>
    </row>
    <row r="16" ht="17.25" customHeight="1" spans="1:13">
      <c r="A16" s="58" t="str">
        <f ca="1" t="shared" si="2"/>
        <v>宽带</v>
      </c>
      <c r="B16" s="58">
        <f ca="1" t="shared" si="3"/>
        <v>1</v>
      </c>
      <c r="C16" s="58" t="str">
        <f ca="1" t="shared" si="4"/>
        <v>条</v>
      </c>
      <c r="D16" s="59">
        <f ca="1" t="shared" si="5"/>
        <v>100</v>
      </c>
      <c r="E16" s="59" t="str">
        <f ca="1" t="shared" si="6"/>
        <v>监控摄像头</v>
      </c>
      <c r="F16" s="58">
        <f ca="1" t="shared" si="7"/>
        <v>2</v>
      </c>
      <c r="G16" s="58" t="str">
        <f ca="1" t="shared" si="8"/>
        <v>个</v>
      </c>
      <c r="H16" s="59">
        <f ca="1" t="shared" si="9"/>
        <v>400</v>
      </c>
      <c r="K16" s="72">
        <v>3</v>
      </c>
      <c r="L16" s="72">
        <v>4</v>
      </c>
      <c r="M16" s="71"/>
    </row>
    <row r="17" ht="17.25" customHeight="1" spans="1:13">
      <c r="A17" s="58" t="str">
        <f ca="1" t="shared" si="2"/>
        <v>热水器</v>
      </c>
      <c r="B17" s="58">
        <f ca="1" t="shared" si="3"/>
        <v>1</v>
      </c>
      <c r="C17" s="58" t="str">
        <f ca="1" t="shared" si="4"/>
        <v>台</v>
      </c>
      <c r="D17" s="59">
        <f ca="1" t="shared" si="5"/>
        <v>500</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2367</v>
      </c>
      <c r="H41" s="61"/>
      <c r="K41" s="72">
        <v>53</v>
      </c>
      <c r="M41" s="71"/>
    </row>
    <row r="42" ht="17.25" customHeight="1" spans="1:8">
      <c r="A42" s="60" t="s">
        <v>960</v>
      </c>
      <c r="B42" s="61"/>
      <c r="C42" s="62">
        <f ca="1">G41+G12</f>
        <v>52887</v>
      </c>
      <c r="D42" s="61"/>
      <c r="E42" s="63" t="s">
        <v>961</v>
      </c>
      <c r="F42" s="64" t="str">
        <f ca="1">TEXT(C42,"[DBnum2]")&amp;"元整"</f>
        <v>伍万贰仟捌佰捌拾柒元整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康正（容城县）2024评字第8号-上坡村1-4</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张二奎</v>
      </c>
      <c r="E9" s="9"/>
      <c r="F9" s="9"/>
      <c r="G9" s="9"/>
      <c r="H9" s="9"/>
      <c r="I9" s="9"/>
      <c r="J9" s="9"/>
      <c r="K9" s="9"/>
      <c r="L9" s="9"/>
      <c r="M9" s="9"/>
      <c r="N9" s="9"/>
      <c r="O9" s="9"/>
      <c r="P9" s="9"/>
      <c r="Q9" s="9"/>
    </row>
    <row r="10" spans="1:17">
      <c r="A10" s="9" t="s">
        <v>974</v>
      </c>
      <c r="B10" s="9"/>
      <c r="C10" s="9"/>
      <c r="D10" s="9" t="str">
        <f>结果通知单!F4</f>
        <v>容城县上坡村</v>
      </c>
      <c r="E10" s="9"/>
      <c r="F10" s="9"/>
      <c r="G10" s="9"/>
      <c r="H10" s="9"/>
      <c r="I10" s="9"/>
      <c r="J10" s="9"/>
      <c r="K10" s="9"/>
      <c r="L10" s="9"/>
      <c r="M10" s="9"/>
      <c r="N10" s="9"/>
      <c r="O10" s="9"/>
      <c r="P10" s="9"/>
      <c r="Q10" s="9"/>
    </row>
    <row r="11" spans="1:17">
      <c r="A11" s="9" t="s">
        <v>975</v>
      </c>
      <c r="B11" s="9"/>
      <c r="C11" s="9"/>
      <c r="D11" s="10">
        <f ca="1">结果通知单!C12</f>
        <v>58.95</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52887</v>
      </c>
      <c r="H26" s="15"/>
      <c r="I26" s="15"/>
      <c r="J26" s="15"/>
      <c r="K26" s="15"/>
      <c r="L26" s="15"/>
      <c r="M26" s="15"/>
      <c r="N26" s="15"/>
      <c r="O26" s="15"/>
      <c r="P26" s="15"/>
      <c r="Q26" s="15"/>
    </row>
    <row r="27" spans="1:17">
      <c r="A27" s="9" t="s">
        <v>993</v>
      </c>
      <c r="B27" s="9"/>
      <c r="C27" s="9"/>
      <c r="D27" s="9" t="str">
        <f ca="1">结果通知单!F42</f>
        <v>伍万贰仟捌佰捌拾柒元整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2024-11-17T01:56:37Z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