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收益法（汇总）" sheetId="70" r:id="rId26"/>
    <sheet name="酒店收入计算" sheetId="66"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收益法 (空置)" sheetId="78"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9">'收益法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G1" i="78"/>
  <c r="AD6" i="1"/>
  <c r="Y7" i="1"/>
  <c r="U6" i="1"/>
  <c r="D31" i="77"/>
  <c r="Q7" i="1"/>
  <c r="N7" i="1"/>
  <c r="F20" i="6"/>
  <c r="F19" i="6"/>
  <c r="F7" i="78"/>
  <c r="F9" i="78"/>
  <c r="M24" i="78"/>
  <c r="M22" i="78"/>
  <c r="F8" i="78"/>
  <c r="C76" i="78"/>
  <c r="Q71" i="78" l="1"/>
  <c r="F51" i="78"/>
  <c r="F50" i="78"/>
  <c r="M7" i="78"/>
  <c r="P61" i="78"/>
  <c r="I20" i="77"/>
  <c r="I19" i="77"/>
  <c r="I18" i="77"/>
  <c r="Y6" i="1"/>
  <c r="E31" i="77"/>
  <c r="F13" i="78"/>
  <c r="F38" i="78"/>
  <c r="M6" i="78"/>
  <c r="M29" i="78"/>
  <c r="L48" i="78"/>
  <c r="F36" i="78"/>
  <c r="M9" i="78"/>
  <c r="F43" i="78"/>
  <c r="L47" i="78"/>
  <c r="F37" i="78"/>
  <c r="F26" i="78"/>
  <c r="M23" i="78"/>
  <c r="F40" i="78"/>
  <c r="J15" i="78"/>
  <c r="M28" i="78"/>
  <c r="M8" i="78"/>
  <c r="F42" i="78"/>
  <c r="F16" i="78"/>
  <c r="M26" i="78"/>
  <c r="J21" i="77" l="1"/>
  <c r="U7" i="1" s="1"/>
  <c r="I21" i="77"/>
  <c r="Z6" i="1" s="1"/>
  <c r="L57" i="78"/>
  <c r="L56" i="78"/>
  <c r="J60" i="78"/>
  <c r="Q48" i="78" s="1"/>
  <c r="I54" i="78"/>
  <c r="L60" i="78"/>
  <c r="J59" i="78"/>
  <c r="J53" i="78"/>
  <c r="J57" i="78"/>
  <c r="J55" i="78" s="1"/>
  <c r="J58" i="78" s="1"/>
  <c r="Q50" i="78" s="1"/>
  <c r="F71" i="78"/>
  <c r="F68" i="78"/>
  <c r="F65" i="78"/>
  <c r="J6" i="78"/>
  <c r="N59" i="78"/>
  <c r="L59" i="78"/>
  <c r="L58" i="78"/>
  <c r="M59" i="78"/>
  <c r="F66" i="78"/>
  <c r="F64" i="78"/>
  <c r="C27" i="78"/>
  <c r="C49" i="78"/>
  <c r="D29" i="77"/>
  <c r="D28" i="77"/>
  <c r="D27" i="77"/>
  <c r="D26" i="77"/>
  <c r="D25" i="77"/>
  <c r="G21" i="77"/>
  <c r="F21" i="77"/>
  <c r="G18" i="77"/>
  <c r="G19" i="77"/>
  <c r="G20" i="77"/>
  <c r="G17" i="77"/>
  <c r="E21" i="77"/>
  <c r="E20" i="77"/>
  <c r="E19" i="77"/>
  <c r="E18" i="77"/>
  <c r="E17" i="77"/>
  <c r="B25" i="31"/>
  <c r="B27" i="31"/>
  <c r="B29" i="31"/>
  <c r="B31" i="31"/>
  <c r="B33" i="31"/>
  <c r="B35" i="31"/>
  <c r="A25" i="31"/>
  <c r="A26" i="31"/>
  <c r="A27" i="31"/>
  <c r="A28" i="31"/>
  <c r="A29" i="31"/>
  <c r="A30" i="31"/>
  <c r="A31" i="31"/>
  <c r="A32" i="31"/>
  <c r="A33" i="31"/>
  <c r="A34" i="31"/>
  <c r="A35" i="31"/>
  <c r="A24" i="31"/>
  <c r="F118" i="33"/>
  <c r="E118" i="33"/>
  <c r="D118" i="33"/>
  <c r="I7" i="33"/>
  <c r="G7" i="33"/>
  <c r="E7" i="33"/>
  <c r="C36" i="33"/>
  <c r="N6" i="1"/>
  <c r="I14" i="3"/>
  <c r="I15" i="3"/>
  <c r="B26" i="31" s="1"/>
  <c r="I16" i="3"/>
  <c r="I17" i="3"/>
  <c r="B28" i="31" s="1"/>
  <c r="I18" i="3"/>
  <c r="I19" i="3"/>
  <c r="B30" i="31" s="1"/>
  <c r="I20" i="3"/>
  <c r="I21" i="3"/>
  <c r="B32" i="31" s="1"/>
  <c r="I22" i="3"/>
  <c r="I23" i="3"/>
  <c r="B34" i="31" s="1"/>
  <c r="I24" i="3"/>
  <c r="I13" i="3"/>
  <c r="B24" i="31" s="1"/>
  <c r="E14" i="77"/>
  <c r="C17" i="78"/>
  <c r="F6" i="78"/>
  <c r="C6" i="78" l="1"/>
  <c r="L46" i="78"/>
  <c r="Q61" i="78"/>
  <c r="Q74" i="78"/>
  <c r="Q60" i="78"/>
  <c r="Q73" i="78"/>
  <c r="Q52" i="78"/>
  <c r="F1" i="78"/>
  <c r="Q66" i="78"/>
  <c r="Q57" i="78"/>
  <c r="C40" i="33"/>
  <c r="C118" i="33" s="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R447" i="31"/>
  <c r="S447" i="31" s="1"/>
  <c r="R448" i="3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S498" i="31" s="1"/>
  <c r="R499" i="31"/>
  <c r="S499" i="31" s="1"/>
  <c r="R500" i="31"/>
  <c r="R501" i="31"/>
  <c r="R502" i="31"/>
  <c r="S502" i="31" s="1"/>
  <c r="R503" i="31"/>
  <c r="S503" i="31" s="1"/>
  <c r="R504" i="31"/>
  <c r="R505" i="31"/>
  <c r="R506" i="31"/>
  <c r="S506" i="31" s="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2" i="31"/>
  <c r="S250" i="31"/>
  <c r="S248" i="31"/>
  <c r="S246" i="31"/>
  <c r="S244" i="31"/>
  <c r="S242" i="31"/>
  <c r="S240" i="31"/>
  <c r="S238" i="31"/>
  <c r="S236" i="31"/>
  <c r="S234" i="31"/>
  <c r="S232" i="31"/>
  <c r="S230" i="31"/>
  <c r="S228" i="31"/>
  <c r="S226" i="31"/>
  <c r="S224" i="31"/>
  <c r="S429" i="31"/>
  <c r="S425" i="31"/>
  <c r="S219" i="31"/>
  <c r="S215" i="31"/>
  <c r="S211" i="31"/>
  <c r="S207" i="31"/>
  <c r="S203" i="31"/>
  <c r="S199" i="31"/>
  <c r="S195" i="31"/>
  <c r="S191"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3" i="31"/>
  <c r="S439" i="31"/>
  <c r="S435" i="31"/>
  <c r="S431" i="31"/>
  <c r="S122" i="31"/>
  <c r="S121" i="31"/>
  <c r="S120" i="31"/>
  <c r="S119" i="31"/>
  <c r="S118" i="31"/>
  <c r="S117" i="31"/>
  <c r="S116" i="31"/>
  <c r="S115" i="31"/>
  <c r="S114" i="31"/>
  <c r="S113" i="31"/>
  <c r="S112" i="31"/>
  <c r="S504" i="31"/>
  <c r="S500" i="31"/>
  <c r="S467" i="31"/>
  <c r="S463" i="31"/>
  <c r="S459" i="31"/>
  <c r="S455" i="31"/>
  <c r="S451"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98" i="31"/>
  <c r="S99" i="31"/>
  <c r="S100" i="31"/>
  <c r="S101" i="31"/>
  <c r="S102" i="31"/>
  <c r="S103" i="31"/>
  <c r="S104" i="31"/>
  <c r="S105" i="31"/>
  <c r="S106" i="31"/>
  <c r="S107" i="31"/>
  <c r="S108" i="31"/>
  <c r="S109" i="31"/>
  <c r="S110" i="31"/>
  <c r="S111" i="31"/>
  <c r="S446" i="31"/>
  <c r="S448"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5" i="6"/>
  <c r="E60" i="40" s="1"/>
  <c r="K6" i="1"/>
  <c r="M6" i="1" s="1"/>
  <c r="O6" i="1" s="1"/>
  <c r="E13" i="6"/>
  <c r="E58" i="40"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S27" i="33"/>
  <c r="AA29" i="33"/>
  <c r="AB29" i="33"/>
  <c r="W38" i="33"/>
  <c r="H41" i="33"/>
  <c r="AB41" i="33" s="1"/>
  <c r="U42" i="33"/>
  <c r="J35" i="33"/>
  <c r="AC35" i="33" s="1"/>
  <c r="S39" i="33"/>
  <c r="S46" i="33"/>
  <c r="W43" i="33"/>
  <c r="H27" i="33"/>
  <c r="U27" i="33" s="1"/>
  <c r="H25" i="33"/>
  <c r="U25" i="33" s="1"/>
  <c r="F25" i="33"/>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BA13" i="3"/>
  <c r="E10" i="6"/>
  <c r="E11" i="6"/>
  <c r="E61" i="39" s="1"/>
  <c r="BL17" i="3"/>
  <c r="AZ17" i="3" s="1"/>
  <c r="BL13" i="3"/>
  <c r="E65" i="39"/>
  <c r="G30" i="6"/>
  <c r="G31" i="6" s="1"/>
  <c r="J56" i="9"/>
  <c r="J57" i="9"/>
  <c r="J59" i="9" s="1"/>
  <c r="J61" i="9" s="1"/>
  <c r="A24" i="51"/>
  <c r="B18" i="72"/>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S33" i="33"/>
  <c r="AB34" i="33"/>
  <c r="U44" i="33"/>
  <c r="AB44" i="33"/>
  <c r="S30" i="33"/>
  <c r="AA30" i="33"/>
  <c r="AC14" i="33"/>
  <c r="W14" i="33"/>
  <c r="AC30" i="33"/>
  <c r="W30" i="33"/>
  <c r="S31" i="33"/>
  <c r="AA31" i="33"/>
  <c r="W13" i="33"/>
  <c r="AC13"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F52" i="9"/>
  <c r="E63" i="39"/>
  <c r="D19" i="12"/>
  <c r="C19" i="12" s="1"/>
  <c r="E7" i="70"/>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S25" i="33"/>
  <c r="AA2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D7" i="73"/>
  <c r="M23" i="67"/>
  <c r="J15" i="67"/>
  <c r="B7" i="76"/>
  <c r="F26" i="67"/>
  <c r="F7" i="67"/>
  <c r="B10" i="76"/>
  <c r="D6" i="73"/>
  <c r="E2" i="69"/>
  <c r="B13" i="76"/>
  <c r="L47" i="15"/>
  <c r="J15" i="15"/>
  <c r="M26" i="15"/>
  <c r="F16" i="67"/>
  <c r="M22" i="15"/>
  <c r="F4" i="73"/>
  <c r="D2" i="37"/>
  <c r="M28" i="15"/>
  <c r="D5" i="73"/>
  <c r="F3" i="73"/>
  <c r="M28" i="67"/>
  <c r="AO12" i="1"/>
  <c r="F38" i="67"/>
  <c r="M9" i="15"/>
  <c r="M9" i="67"/>
  <c r="E2" i="68"/>
  <c r="F9" i="67"/>
  <c r="D2" i="36"/>
  <c r="M8" i="15"/>
  <c r="F41" i="15"/>
  <c r="M24" i="15"/>
  <c r="F13" i="67"/>
  <c r="D4" i="73"/>
  <c r="F8" i="15"/>
  <c r="F42" i="67"/>
  <c r="F16" i="15"/>
  <c r="AO10" i="1"/>
  <c r="AO9" i="1"/>
  <c r="F40" i="67"/>
  <c r="AO11" i="1"/>
  <c r="M22" i="67"/>
  <c r="D2" i="34"/>
  <c r="D35" i="9"/>
  <c r="F43" i="67"/>
  <c r="F26" i="15"/>
  <c r="AO8" i="1"/>
  <c r="F20" i="31"/>
  <c r="M6" i="67"/>
  <c r="D2" i="33"/>
  <c r="E8" i="76"/>
  <c r="E10" i="76"/>
  <c r="D34" i="9"/>
  <c r="F8" i="67"/>
  <c r="B9" i="76"/>
  <c r="F7" i="15"/>
  <c r="D2" i="35"/>
  <c r="AO13" i="1"/>
  <c r="C76" i="67"/>
  <c r="F36" i="67"/>
  <c r="E11" i="76"/>
  <c r="F42" i="15"/>
  <c r="L48" i="67"/>
  <c r="F5" i="73"/>
  <c r="F38" i="15"/>
  <c r="E12" i="76"/>
  <c r="E7" i="76"/>
  <c r="B8" i="76"/>
  <c r="AE7" i="1"/>
  <c r="M23" i="15"/>
  <c r="F43" i="15"/>
  <c r="F6" i="15"/>
  <c r="F6" i="73"/>
  <c r="F37" i="15"/>
  <c r="F13" i="15"/>
  <c r="F6" i="67"/>
  <c r="M29" i="67"/>
  <c r="L48" i="15"/>
  <c r="M6" i="15"/>
  <c r="D3" i="73"/>
  <c r="F37" i="67"/>
  <c r="D2" i="21"/>
  <c r="C76" i="15"/>
  <c r="F9" i="15"/>
  <c r="F41" i="67"/>
  <c r="M29" i="15"/>
  <c r="B12" i="76"/>
  <c r="B11" i="76"/>
  <c r="M8" i="67"/>
  <c r="M26" i="67"/>
  <c r="M24" i="67"/>
  <c r="L47" i="67"/>
  <c r="E9" i="76"/>
  <c r="F7" i="73"/>
  <c r="F40" i="15"/>
  <c r="F36" i="15"/>
  <c r="E13" i="76"/>
  <c r="U15" i="33" l="1"/>
  <c r="J27" i="33"/>
  <c r="W27" i="33" s="1"/>
  <c r="F91" i="33"/>
  <c r="G91" i="33" s="1"/>
  <c r="H91" i="33" s="1"/>
  <c r="I91" i="33" s="1"/>
  <c r="J91" i="33" s="1"/>
  <c r="K91" i="33" s="1"/>
  <c r="L91" i="33" s="1"/>
  <c r="M91" i="33" s="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AC27" i="33"/>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c r="E305" i="3"/>
  <c r="E508" i="3"/>
  <c r="E388" i="3"/>
  <c r="E555" i="3"/>
  <c r="E410" i="3"/>
  <c r="E337" i="3"/>
  <c r="E143" i="3"/>
  <c r="E397" i="3"/>
  <c r="E568" i="3"/>
  <c r="I6" i="3"/>
  <c r="E536" i="3"/>
  <c r="E549" i="3"/>
  <c r="E453" i="3"/>
  <c r="E368" i="3"/>
  <c r="E244" i="3"/>
  <c r="E196" i="3"/>
  <c r="E304" i="3"/>
  <c r="E213" i="3"/>
  <c r="E302" i="3"/>
  <c r="X6" i="3"/>
  <c r="E246" i="3"/>
  <c r="E358" i="3"/>
  <c r="E551" i="3"/>
  <c r="E407" i="3"/>
  <c r="E294" i="3"/>
  <c r="E136" i="3"/>
  <c r="E236" i="3"/>
  <c r="E269" i="3"/>
  <c r="E89" i="3"/>
  <c r="E45" i="3"/>
  <c r="E224" i="3"/>
  <c r="E193" i="3"/>
  <c r="E313" i="3"/>
  <c r="E519" i="3"/>
  <c r="E532" i="3"/>
  <c r="E415" i="3"/>
  <c r="E329" i="3"/>
  <c r="E205" i="3"/>
  <c r="E533" i="3"/>
  <c r="E561" i="3"/>
  <c r="E439" i="3"/>
  <c r="E231" i="3"/>
  <c r="E130" i="3"/>
  <c r="E254" i="3"/>
  <c r="E221" i="3"/>
  <c r="E207" i="3"/>
  <c r="E271" i="3"/>
  <c r="E145" i="3"/>
  <c r="E107" i="3"/>
  <c r="E379" i="3"/>
  <c r="E585"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77" i="3"/>
  <c r="E135" i="3"/>
  <c r="E298" i="3"/>
  <c r="E506" i="3"/>
  <c r="E227" i="3"/>
  <c r="E535" i="3"/>
  <c r="E278" i="3"/>
  <c r="AR9" i="1"/>
  <c r="AQ9" i="1"/>
  <c r="T9" i="1"/>
  <c r="AQ11" i="1"/>
  <c r="T11" i="1"/>
  <c r="AR11" i="1"/>
  <c r="AR13" i="1"/>
  <c r="T13" i="1"/>
  <c r="AQ13" i="1"/>
  <c r="AQ10" i="1"/>
  <c r="AR10" i="1"/>
  <c r="F27" i="6"/>
  <c r="F31" i="6" s="1"/>
  <c r="E56" i="39"/>
  <c r="E51" i="40"/>
  <c r="T12" i="1"/>
  <c r="D9" i="11"/>
  <c r="C9" i="11" s="1"/>
  <c r="D9" i="69"/>
  <c r="C9" i="69" s="1"/>
  <c r="E56" i="40"/>
  <c r="F27" i="11"/>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C35" i="6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4" i="78"/>
  <c r="C16" i="67"/>
  <c r="C14" i="15"/>
  <c r="G1" i="73"/>
  <c r="F41" i="78"/>
  <c r="C17" i="15"/>
  <c r="C16" i="78"/>
  <c r="C16" i="15"/>
  <c r="C15" i="78" l="1"/>
  <c r="C18" i="78"/>
  <c r="O7" i="1"/>
  <c r="P7" i="1" s="1"/>
  <c r="U32" i="33"/>
  <c r="F69"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U36" i="33"/>
  <c r="H111" i="33"/>
  <c r="I111" i="33" s="1"/>
  <c r="J111" i="33" s="1"/>
  <c r="K111" i="33" s="1"/>
  <c r="L111" i="33" s="1"/>
  <c r="M111" i="33" s="1"/>
  <c r="J36" i="33"/>
  <c r="F36" i="33"/>
  <c r="AA32" i="33"/>
  <c r="S32" i="33"/>
  <c r="T48" i="33"/>
  <c r="G48" i="33" s="1"/>
  <c r="G52" i="33" s="1"/>
  <c r="H52" i="33" s="1"/>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AC6" i="3"/>
  <c r="H6" i="3"/>
  <c r="C15" i="15"/>
  <c r="C18" i="15"/>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C47" i="11"/>
  <c r="D45" i="11" s="1"/>
  <c r="K19" i="6"/>
  <c r="S6" i="1" s="1"/>
  <c r="K24" i="6"/>
  <c r="M24" i="6" s="1"/>
  <c r="I24" i="6" s="1"/>
  <c r="S24" i="6" s="1"/>
  <c r="K23" i="6"/>
  <c r="M23" i="6" s="1"/>
  <c r="I23" i="6" s="1"/>
  <c r="S23" i="6" s="1"/>
  <c r="K22" i="6"/>
  <c r="M22" i="6" s="1"/>
  <c r="I22" i="6" s="1"/>
  <c r="S22" i="6" s="1"/>
  <c r="AZ5" i="3"/>
  <c r="P16" i="1"/>
  <c r="C11" i="12" s="1"/>
  <c r="S21" i="6"/>
  <c r="O16" i="1"/>
  <c r="N16" i="1"/>
  <c r="L16" i="1"/>
  <c r="C34" i="11"/>
  <c r="M19" i="6"/>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C14" i="67"/>
  <c r="C17" i="67"/>
  <c r="AE6" i="1"/>
  <c r="C19" i="78" l="1"/>
  <c r="C20" i="78" s="1"/>
  <c r="C26" i="78" s="1"/>
  <c r="C24" i="78"/>
  <c r="C23" i="78"/>
  <c r="C53" i="78"/>
  <c r="C48" i="78" s="1"/>
  <c r="C10" i="78"/>
  <c r="C5" i="78" s="1"/>
  <c r="J24" i="78"/>
  <c r="J18" i="78"/>
  <c r="J19" i="78"/>
  <c r="C29" i="69"/>
  <c r="D27" i="69" s="1"/>
  <c r="C15" i="67"/>
  <c r="C18" i="67"/>
  <c r="E6" i="70"/>
  <c r="E2" i="70" s="1"/>
  <c r="AG6" i="1"/>
  <c r="W36" i="33"/>
  <c r="AC36" i="33"/>
  <c r="V48" i="33" s="1"/>
  <c r="I48" i="33" s="1"/>
  <c r="I52" i="33" s="1"/>
  <c r="J52" i="33" s="1"/>
  <c r="S36" i="33"/>
  <c r="AA36" i="33"/>
  <c r="R48" i="33" s="1"/>
  <c r="AQ6" i="1"/>
  <c r="AR6" i="1"/>
  <c r="S16" i="1"/>
  <c r="T6" i="1"/>
  <c r="C19" i="15"/>
  <c r="C20" i="15" s="1"/>
  <c r="C26" i="15" s="1"/>
  <c r="AR7" i="1"/>
  <c r="T7" i="1"/>
  <c r="AQ7" i="1"/>
  <c r="K27" i="6"/>
  <c r="C42" i="40"/>
  <c r="E6" i="3"/>
  <c r="D113" i="43"/>
  <c r="C115" i="43"/>
  <c r="AY6" i="3"/>
  <c r="E3" i="6"/>
  <c r="M27" i="6"/>
  <c r="I19"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67"/>
  <c r="M27" i="15"/>
  <c r="M27" i="78"/>
  <c r="C38" i="78" l="1"/>
  <c r="C33" i="78"/>
  <c r="C32" i="78"/>
  <c r="C29"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B1"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23" i="15"/>
  <c r="C29" i="15" s="1"/>
  <c r="C38" i="67"/>
  <c r="C32" i="67"/>
  <c r="C23" i="67" l="1"/>
  <c r="C29" i="67" s="1"/>
  <c r="J14" i="67" s="1"/>
  <c r="C57" i="78"/>
  <c r="C36" i="78"/>
  <c r="Q49" i="78"/>
  <c r="J14" i="78"/>
  <c r="C13" i="78"/>
  <c r="I53" i="33"/>
  <c r="J53" i="33" s="1"/>
  <c r="E53" i="33"/>
  <c r="F53" i="33" s="1"/>
  <c r="C49" i="33"/>
  <c r="B2" i="33" s="1"/>
  <c r="B3" i="33" s="1"/>
  <c r="R24" i="31" s="1"/>
  <c r="C48" i="33"/>
  <c r="C39" i="11"/>
  <c r="C42" i="11"/>
  <c r="C20" i="11"/>
  <c r="C25" i="11" s="1"/>
  <c r="C22" i="11" s="1"/>
  <c r="C7" i="74"/>
  <c r="C8" i="74"/>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30" i="6" s="1"/>
  <c r="D29" i="6"/>
  <c r="H26" i="6"/>
  <c r="R26" i="6" s="1"/>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Q49" i="15"/>
  <c r="C33" i="15"/>
  <c r="C36" i="15"/>
  <c r="C57" i="15"/>
  <c r="J14" i="15"/>
  <c r="C13" i="15"/>
  <c r="J59" i="15"/>
  <c r="J60" i="15" s="1"/>
  <c r="C33" i="67"/>
  <c r="J19" i="67" l="1"/>
  <c r="C36" i="67"/>
  <c r="C57" i="67"/>
  <c r="C64" i="67" s="1"/>
  <c r="J59" i="67"/>
  <c r="J60" i="67" s="1"/>
  <c r="Q49" i="67"/>
  <c r="C13" i="67"/>
  <c r="C75" i="67" s="1"/>
  <c r="C75" i="78"/>
  <c r="Q70" i="78"/>
  <c r="C37" i="78"/>
  <c r="C56" i="78"/>
  <c r="C65" i="78" s="1"/>
  <c r="C64" i="78"/>
  <c r="C61" i="78"/>
  <c r="J22" i="78"/>
  <c r="J13" i="78"/>
  <c r="J23" i="78"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J13" i="15"/>
  <c r="J23" i="15" s="1"/>
  <c r="J22" i="15"/>
  <c r="C61" i="67"/>
  <c r="Q70" i="15"/>
  <c r="C56" i="15"/>
  <c r="C65" i="15" s="1"/>
  <c r="C37" i="15"/>
  <c r="C75" i="15"/>
  <c r="C61" i="15"/>
  <c r="C64" i="15"/>
  <c r="F35" i="78"/>
  <c r="F35" i="15"/>
  <c r="M21" i="78"/>
  <c r="B6" i="76"/>
  <c r="F35" i="67"/>
  <c r="E6" i="76"/>
  <c r="M21" i="67"/>
  <c r="M21" i="15"/>
  <c r="C56" i="67" l="1"/>
  <c r="C65" i="67" s="1"/>
  <c r="C37" i="67"/>
  <c r="Q70" i="67"/>
  <c r="J20" i="78"/>
  <c r="J17" i="78" s="1"/>
  <c r="J16" i="78" s="1"/>
  <c r="J25" i="78" s="1"/>
  <c r="J26" i="78" s="1"/>
  <c r="J29" i="78" s="1"/>
  <c r="F63" i="78"/>
  <c r="C62" i="78" s="1"/>
  <c r="C34" i="78"/>
  <c r="C31" i="78" s="1"/>
  <c r="C30" i="78" s="1"/>
  <c r="C39" i="78" s="1"/>
  <c r="C80" i="78" s="1"/>
  <c r="C79" i="78" s="1"/>
  <c r="C59" i="78"/>
  <c r="C58" i="78" s="1"/>
  <c r="C67" i="78" s="1"/>
  <c r="C68" i="78" s="1"/>
  <c r="J20" i="67"/>
  <c r="J17" i="67" s="1"/>
  <c r="J16" i="67" s="1"/>
  <c r="J25" i="67" s="1"/>
  <c r="F63" i="67"/>
  <c r="C62" i="67" s="1"/>
  <c r="C59" i="67" s="1"/>
  <c r="C58" i="67" s="1"/>
  <c r="C67" i="67" s="1"/>
  <c r="C68" i="67" s="1"/>
  <c r="C34" i="67"/>
  <c r="C31" i="67" s="1"/>
  <c r="C30" i="67" s="1"/>
  <c r="C39" i="67" s="1"/>
  <c r="Q69" i="67" s="1"/>
  <c r="J20" i="15"/>
  <c r="J17" i="15" s="1"/>
  <c r="J16" i="15" s="1"/>
  <c r="J25" i="15" s="1"/>
  <c r="J26" i="15" s="1"/>
  <c r="J29" i="15" s="1"/>
  <c r="C34" i="15"/>
  <c r="C31" i="15" s="1"/>
  <c r="C30" i="15" s="1"/>
  <c r="C39" i="15" s="1"/>
  <c r="F63" i="15"/>
  <c r="C62" i="15" s="1"/>
  <c r="C59" i="15" s="1"/>
  <c r="C58" i="15" s="1"/>
  <c r="C67" i="15" s="1"/>
  <c r="C68"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L51" i="15"/>
  <c r="L51" i="67"/>
  <c r="Q68" i="67" l="1"/>
  <c r="C71" i="78"/>
  <c r="Q69" i="78"/>
  <c r="Q68" i="78" s="1"/>
  <c r="C40" i="78"/>
  <c r="C40" i="67"/>
  <c r="C45" i="67" s="1"/>
  <c r="C46" i="67" s="1"/>
  <c r="Q69" i="15"/>
  <c r="Q68" i="15" s="1"/>
  <c r="C80" i="15"/>
  <c r="C79" i="15" s="1"/>
  <c r="C80" i="67"/>
  <c r="C79" i="67" s="1"/>
  <c r="C40" i="15"/>
  <c r="Q65" i="15" s="1"/>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Q67" i="67"/>
  <c r="L57" i="67"/>
  <c r="L60" i="67" s="1"/>
  <c r="L46" i="67" s="1"/>
  <c r="Q67" i="15"/>
  <c r="L57" i="15"/>
  <c r="L60" i="15" s="1"/>
  <c r="C71" i="67"/>
  <c r="C71" i="15"/>
  <c r="L51" i="78"/>
  <c r="C20" i="9"/>
  <c r="C19" i="9"/>
  <c r="C103" i="9" l="1"/>
  <c r="C102" i="9"/>
  <c r="C21" i="9"/>
  <c r="Q67" i="78"/>
  <c r="Q47" i="78"/>
  <c r="Q53" i="78" s="1"/>
  <c r="Q65" i="78"/>
  <c r="Q75" i="78" s="1"/>
  <c r="Q56" i="78"/>
  <c r="Q62" i="78" s="1"/>
  <c r="C43" i="78"/>
  <c r="B2" i="78"/>
  <c r="C83" i="78"/>
  <c r="C82" i="78" s="1"/>
  <c r="C46" i="78"/>
  <c r="Q47" i="15"/>
  <c r="Q53" i="15" s="1"/>
  <c r="Q65" i="67"/>
  <c r="C83" i="67"/>
  <c r="C82" i="67" s="1"/>
  <c r="Q56" i="67"/>
  <c r="C46" i="15"/>
  <c r="C83" i="15"/>
  <c r="C82" i="15" s="1"/>
  <c r="B2" i="15"/>
  <c r="C43" i="67"/>
  <c r="Q47" i="67"/>
  <c r="Q53" i="67" s="1"/>
  <c r="D2" i="67"/>
  <c r="B2" i="67" s="1"/>
  <c r="Q56" i="15"/>
  <c r="C43" i="15"/>
  <c r="C31" i="69"/>
  <c r="C41" i="68"/>
  <c r="C46" i="68"/>
  <c r="C45" i="68" s="1"/>
  <c r="C28" i="68"/>
  <c r="C27" i="68" s="1"/>
  <c r="C25" i="68"/>
  <c r="C22" i="68" s="1"/>
  <c r="C46" i="69"/>
  <c r="C45" i="69" s="1"/>
  <c r="C43" i="69"/>
  <c r="C41" i="69" s="1"/>
  <c r="O48" i="35"/>
  <c r="J7" i="35" s="1"/>
  <c r="H7" i="35"/>
  <c r="F7" i="35"/>
  <c r="L58" i="21"/>
  <c r="L68" i="39"/>
  <c r="K70" i="39"/>
  <c r="Q57" i="15"/>
  <c r="Q66" i="15"/>
  <c r="Q75" i="15" s="1"/>
  <c r="Q66" i="67"/>
  <c r="Q57" i="67"/>
  <c r="AO7" i="1"/>
  <c r="AO6" i="1"/>
  <c r="Q62" i="67" l="1"/>
  <c r="Q62" i="15"/>
  <c r="B7" i="70"/>
  <c r="B3" i="78"/>
  <c r="B3" i="67"/>
  <c r="Q75" i="67"/>
  <c r="B6" i="70"/>
  <c r="B2" i="70" s="1"/>
  <c r="B3"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D19" i="9"/>
  <c r="D22" i="9" l="1"/>
  <c r="G19" i="9"/>
  <c r="T22" i="31" s="1"/>
  <c r="T35" i="31" s="1"/>
  <c r="D102" i="9"/>
  <c r="D21" i="9"/>
  <c r="B3" i="70"/>
  <c r="C52" i="68"/>
  <c r="B2" i="68" s="1"/>
  <c r="B3" i="68" s="1"/>
  <c r="C57" i="69"/>
  <c r="C56" i="69" s="1"/>
  <c r="I42" i="35"/>
  <c r="J42" i="35" s="1"/>
  <c r="J7" i="21"/>
  <c r="H7" i="21"/>
  <c r="N68" i="39"/>
  <c r="M70" i="39"/>
  <c r="E38" i="35"/>
  <c r="I43" i="35" s="1"/>
  <c r="J43" i="35" s="1"/>
  <c r="R39" i="35"/>
  <c r="F7" i="21"/>
  <c r="G42" i="35"/>
  <c r="H42" i="35" s="1"/>
  <c r="G43" i="35"/>
  <c r="H43" i="35" s="1"/>
  <c r="D20" i="9"/>
  <c r="T33" i="31" l="1"/>
  <c r="T34" i="31"/>
  <c r="T31" i="31"/>
  <c r="T32" i="31"/>
  <c r="T29" i="31"/>
  <c r="T30" i="31"/>
  <c r="T27" i="31"/>
  <c r="T28" i="31"/>
  <c r="T25" i="31"/>
  <c r="T26" i="31"/>
  <c r="T24" i="31"/>
  <c r="G20" i="9"/>
  <c r="D103" i="9"/>
  <c r="C32" i="9"/>
  <c r="G21" i="9"/>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H118" i="9" l="1"/>
  <c r="C35" i="9"/>
  <c r="F118" i="9" s="1"/>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C6" i="74" s="1"/>
  <c r="M69" i="9"/>
  <c r="N69" i="9" s="1"/>
  <c r="C81" i="9"/>
  <c r="C96" i="9"/>
  <c r="E96" i="9" s="1"/>
  <c r="E97" i="9" s="1"/>
  <c r="D6" i="74"/>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<sst xmlns="http://schemas.openxmlformats.org/spreadsheetml/2006/main" count="7886" uniqueCount="3201">
  <si>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</si>
  <si>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</si>
  <si>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</si>
  <si>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</si>
  <si>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</si>
  <si>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</si>
  <si>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</si>
  <si>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</si>
  <si>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</si>
  <si>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</si>
  <si>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</si>
  <si>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</si>
  <si>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</si>
  <si>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</si>
  <si>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</si>
  <si>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</si>
  <si>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</si>
  <si>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</si>
  <si>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</si>
  <si>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</si>
  <si>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</si>
  <si>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</si>
  <si>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</si>
  <si>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</si>
  <si>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</si>
  <si>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</si>
  <si>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</si>
  <si>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</si>
  <si>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</si>
  <si>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</si>
  <si>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</si>
  <si>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</si>
  <si>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</si>
  <si>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</si>
  <si>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</si>
  <si>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</si>
  <si>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</si>
  <si>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</si>
  <si>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</si>
  <si>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</si>
  <si>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</si>
  <si>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</si>
  <si>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</si>
  <si>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</si>
  <si>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</si>
  <si>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</si>
  <si>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</si>
  <si>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</si>
  <si>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</si>
  <si>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</si>
  <si>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</si>
  <si>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</si>
  <si>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</si>
  <si>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</si>
  <si>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</si>
  <si>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</si>
  <si>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</si>
  <si>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</si>
  <si>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</si>
  <si>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</si>
  <si>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</si>
  <si>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</si>
  <si>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</si>
  <si>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</si>
  <si>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</si>
  <si>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</si>
  <si>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</si>
  <si>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</si>
  <si>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</si>
  <si>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</si>
  <si>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</si>
  <si>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</si>
  <si>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</si>
  <si>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</si>
  <si>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</si>
  <si>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</si>
  <si>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</si>
  <si>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</si>
  <si>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</si>
  <si>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</si>
  <si>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</si>
  <si>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</si>
  <si>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</si>
  <si>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</si>
  <si>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</si>
  <si>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</si>
  <si>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</si>
  <si>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</si>
  <si>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</si>
  <si>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</si>
  <si>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</si>
  <si>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</si>
  <si>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</si>
  <si>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</si>
  <si>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</si>
  <si>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</si>
  <si>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</si>
  <si>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</si>
  <si>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</si>
  <si>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</si>
  <si>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</si>
  <si>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</si>
  <si>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</si>
  <si>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</si>
  <si>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</si>
  <si>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</si>
  <si>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</si>
  <si>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</si>
  <si>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</si>
  <si>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</si>
  <si>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</si>
  <si>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</si>
  <si>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</si>
  <si>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</si>
  <si>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</si>
  <si>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</si>
  <si>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</si>
  <si>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</si>
  <si>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</si>
  <si>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</si>
  <si>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</si>
  <si>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</si>
  <si>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</si>
  <si>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</si>
  <si>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</si>
  <si>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</si>
  <si>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</si>
  <si>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</si>
  <si>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</si>
  <si>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</si>
  <si>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</si>
  <si>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</si>
  <si>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</si>
  <si>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</si>
  <si>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</si>
  <si>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</si>
  <si>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</si>
  <si>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</si>
  <si>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</si>
  <si>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</si>
  <si>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</si>
  <si>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</si>
  <si>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</si>
  <si>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</si>
  <si>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</si>
  <si>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</si>
  <si>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</si>
  <si>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</si>
  <si>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</si>
  <si>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</si>
  <si>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</si>
  <si>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</si>
  <si>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</si>
  <si>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</si>
  <si>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</si>
  <si>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</si>
  <si>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</si>
  <si>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</si>
  <si>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</si>
  <si>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</si>
  <si>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</si>
  <si>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</si>
  <si>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</si>
  <si>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</si>
  <si>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</si>
  <si>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</si>
  <si>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</si>
  <si>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</si>
  <si>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</si>
  <si>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</si>
  <si>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</si>
  <si>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</si>
  <si>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</si>
  <si>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</si>
  <si>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</si>
  <si>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</si>
  <si>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</si>
  <si>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</si>
  <si>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</si>
  <si>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</si>
  <si>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</si>
  <si>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</si>
  <si>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</si>
  <si>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</si>
  <si>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</si>
  <si>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</si>
  <si>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</si>
  <si>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</si>
  <si>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</si>
  <si>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</si>
  <si>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</si>
  <si>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</si>
  <si>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</si>
  <si>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</si>
  <si>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</si>
  <si>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</si>
  <si>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</si>
  <si>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</si>
  <si>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</si>
  <si>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</si>
  <si>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</si>
  <si>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</si>
  <si>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</si>
  <si>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</si>
  <si>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</si>
  <si>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</si>
  <si>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</si>
  <si>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</si>
  <si>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</si>
  <si>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</si>
  <si>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</si>
  <si>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</si>
  <si>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</si>
  <si>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</si>
  <si>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</si>
  <si>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</si>
  <si>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</si>
  <si>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</si>
  <si>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</si>
  <si>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</si>
  <si>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</si>
  <si>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</si>
  <si>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</si>
  <si>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</si>
  <si>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</si>
  <si>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</si>
  <si>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</si>
  <si>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</si>
  <si>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</si>
  <si>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</si>
  <si>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</si>
  <si>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</si>
  <si>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</si>
  <si>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</si>
  <si>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</si>
  <si>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</si>
  <si>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</si>
  <si>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</si>
  <si>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</si>
  <si>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</si>
  <si>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</si>
  <si>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</si>
  <si>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</si>
  <si>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</si>
  <si>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</si>
  <si>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</si>
  <si>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</si>
  <si>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</si>
  <si>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</si>
  <si>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</si>
  <si>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</si>
  <si>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</si>
  <si>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</si>
  <si>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</si>
  <si>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</si>
  <si>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</si>
  <si>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</si>
  <si>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</si>
  <si>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</si>
  <si>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</si>
  <si>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</si>
  <si>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</si>
  <si>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</si>
  <si>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</si>
  <si>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</si>
  <si>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</si>
  <si>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</si>
  <si>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</si>
  <si>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</si>
  <si>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</si>
  <si>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</si>
  <si>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</si>
  <si>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</si>
  <si>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</si>
  <si>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</si>
  <si>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</si>
  <si>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</si>
  <si>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</si>
  <si>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</si>
  <si>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</si>
  <si>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</si>
  <si>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</si>
  <si>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</si>
  <si>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</si>
  <si>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</si>
  <si>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</si>
  <si>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</si>
  <si>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</si>
  <si>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</si>
  <si>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</si>
  <si>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</si>
  <si>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</si>
  <si>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</si>
  <si>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</si>
  <si>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</si>
  <si>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</si>
  <si>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</si>
  <si>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</si>
  <si>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</si>
  <si>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</si>
  <si>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</si>
  <si>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</si>
  <si>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</si>
  <si>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</si>
  <si>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</si>
  <si>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</si>
  <si>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</si>
  <si>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</si>
  <si>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</si>
  <si>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</si>
  <si>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</si>
  <si>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</si>
  <si>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</si>
  <si>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</si>
  <si>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</si>
  <si>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</si>
  <si>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</si>
  <si>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</si>
  <si>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</si>
  <si>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</si>
  <si>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</si>
  <si>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</si>
  <si>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</si>
  <si>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</si>
  <si>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</si>
  <si>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</si>
  <si>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</si>
  <si>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</si>
  <si>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</si>
  <si>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</si>
  <si>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</si>
  <si>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</si>
  <si>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</si>
  <si>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</si>
  <si>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</si>
  <si>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</si>
  <si>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</si>
  <si>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</si>
  <si>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</si>
  <si>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</si>
  <si>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</si>
  <si>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</si>
  <si>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</si>
  <si>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</si>
  <si>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</si>
  <si>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</si>
  <si>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</si>
  <si>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</si>
  <si>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</si>
  <si>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</si>
  <si>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</si>
  <si>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</si>
  <si>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</si>
  <si>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</si>
  <si>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</si>
  <si>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</si>
  <si>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</si>
  <si>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</si>
  <si>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</si>
  <si>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</si>
  <si>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</si>
  <si>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</si>
  <si>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</si>
  <si>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</si>
  <si>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</si>
  <si>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</si>
  <si>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</si>
  <si>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</si>
  <si>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</si>
  <si>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</si>
  <si>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</si>
  <si>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</si>
  <si>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</si>
  <si>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</si>
  <si>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</si>
  <si>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</si>
  <si>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</si>
  <si>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</si>
  <si>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</si>
  <si>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</si>
  <si>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</si>
  <si>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</si>
  <si>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</si>
  <si>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</si>
  <si>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</si>
  <si>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</si>
  <si>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</si>
  <si>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</si>
  <si>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</si>
  <si>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</si>
  <si>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</si>
  <si>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</si>
  <si>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</si>
  <si>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</si>
  <si>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</si>
  <si>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</si>
  <si>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</si>
  <si>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</si>
  <si>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</si>
  <si>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</si>
  <si>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</si>
  <si>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</si>
  <si>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</si>
  <si>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</si>
  <si>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</si>
  <si>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</si>
  <si>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</si>
  <si>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</si>
  <si>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</si>
  <si>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</si>
  <si>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</si>
  <si>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</si>
  <si>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</si>
  <si>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</si>
  <si>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</si>
  <si>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</si>
  <si>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</si>
  <si>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</si>
  <si>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</si>
  <si>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</si>
  <si>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</si>
  <si>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</si>
  <si>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</si>
  <si>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</si>
  <si>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</si>
  <si>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</si>
  <si>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</si>
  <si>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</si>
  <si>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</si>
  <si>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</si>
  <si>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</si>
  <si>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</si>
  <si>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</si>
  <si>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</si>
  <si>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</si>
  <si>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</si>
  <si>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</si>
  <si>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</si>
  <si>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</si>
  <si>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</si>
  <si>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</si>
  <si>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</si>
  <si>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</si>
  <si>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</si>
  <si>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</si>
  <si>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</si>
  <si>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</si>
  <si>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</si>
  <si>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</si>
  <si>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</si>
  <si>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</si>
  <si>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</si>
  <si>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</si>
  <si>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</si>
  <si>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</si>
  <si>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</si>
  <si>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</si>
  <si>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</si>
  <si>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</si>
  <si>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</si>
  <si>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</si>
  <si>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</si>
  <si>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</si>
  <si>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</si>
  <si>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</si>
  <si>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</si>
  <si>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</si>
  <si>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</si>
  <si>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</si>
  <si>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</si>
  <si>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</si>
  <si>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</si>
  <si>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</si>
  <si>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</si>
  <si>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</si>
  <si>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</si>
  <si>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</si>
  <si>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</si>
  <si>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</si>
  <si>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</si>
  <si>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</si>
  <si>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</si>
  <si>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</si>
  <si>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</si>
  <si>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</si>
  <si>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</si>
  <si>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</si>
  <si>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</si>
  <si>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</si>
  <si>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</si>
  <si>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</si>
  <si>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</si>
  <si>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</si>
  <si>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</si>
  <si>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</si>
  <si>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</si>
  <si>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</si>
  <si>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</si>
  <si>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</si>
  <si>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</si>
  <si>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</si>
  <si>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</si>
  <si>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</si>
  <si>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</si>
  <si>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</si>
  <si>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</si>
  <si>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</si>
  <si>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</si>
  <si>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</si>
  <si>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</si>
  <si>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</si>
  <si>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</si>
  <si>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</si>
  <si>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</si>
  <si>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</si>
  <si>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</si>
  <si>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</si>
  <si>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</si>
  <si>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</si>
  <si>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</si>
  <si>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</si>
  <si>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</si>
  <si>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</si>
  <si>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</si>
  <si>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</si>
  <si>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</si>
  <si>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</si>
  <si>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</si>
  <si>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</si>
  <si>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</si>
  <si>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</si>
  <si>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</si>
  <si>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</si>
  <si>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</si>
  <si>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</si>
  <si>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</si>
  <si>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</si>
  <si>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</si>
  <si>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</si>
  <si>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</si>
  <si>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</si>
  <si>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</si>
  <si>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</si>
  <si>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</si>
  <si>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</si>
  <si>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</si>
  <si>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</si>
  <si>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</si>
  <si>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</si>
  <si>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</si>
  <si>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</si>
  <si>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</si>
  <si>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</si>
  <si>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</si>
  <si>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</si>
  <si>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</si>
  <si>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</si>
  <si>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</si>
  <si>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</si>
  <si>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</si>
  <si>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</si>
  <si>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</si>
  <si>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</si>
  <si>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</si>
  <si>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</si>
  <si>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</si>
  <si>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</si>
  <si>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</si>
  <si>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</si>
  <si>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</si>
  <si>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</si>
  <si>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</si>
  <si>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</si>
  <si>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</si>
  <si>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</si>
  <si>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</si>
  <si>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</si>
  <si>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</si>
  <si>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</si>
  <si>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</si>
  <si>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</si>
  <si>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</si>
  <si>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</si>
  <si>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</si>
  <si>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</si>
  <si>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</si>
  <si>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</si>
  <si>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</si>
  <si>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</si>
  <si>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</si>
  <si>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</si>
  <si>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</si>
  <si>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</si>
  <si>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</si>
  <si>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</si>
  <si>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</si>
  <si>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</si>
  <si>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</si>
  <si>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</si>
  <si>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</si>
  <si>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</si>
  <si>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</si>
  <si>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</si>
  <si>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</si>
  <si>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</si>
  <si>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</si>
  <si>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</si>
  <si>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</si>
  <si>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</si>
  <si>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</si>
  <si>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</si>
  <si>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</si>
  <si>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</si>
  <si>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</si>
  <si>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</si>
  <si>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</si>
  <si>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</si>
  <si>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</si>
  <si>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</si>
  <si>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</si>
  <si>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</si>
  <si>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</si>
  <si>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</si>
  <si>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</si>
  <si>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</si>
  <si>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</si>
  <si>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</si>
  <si>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</si>
  <si>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</si>
  <si>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</si>
  <si>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</si>
  <si>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</si>
  <si>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</si>
  <si>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</si>
  <si>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</si>
  <si>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</si>
  <si>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</si>
  <si>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</si>
  <si>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</si>
  <si>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</si>
  <si>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</si>
  <si>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</si>
  <si>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</si>
  <si>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</si>
  <si>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</si>
  <si>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</si>
  <si>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</si>
  <si>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</si>
  <si>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</si>
  <si>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</si>
  <si>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</si>
  <si>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</si>
  <si>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</si>
  <si>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</si>
  <si>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</si>
  <si>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</si>
  <si>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</si>
  <si>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</si>
  <si>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</si>
  <si>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</si>
  <si>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</si>
  <si>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</si>
  <si>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</si>
  <si>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</si>
  <si>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</si>
  <si>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</si>
  <si>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</si>
  <si>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</si>
  <si>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</si>
  <si>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</si>
  <si>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</si>
  <si>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</si>
  <si>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</si>
  <si>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</si>
  <si>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</si>
  <si>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</si>
  <si>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</si>
  <si>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</si>
  <si>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</si>
  <si>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</si>
  <si>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</si>
  <si>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</si>
  <si>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</si>
  <si>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</si>
  <si>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</si>
  <si>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</si>
  <si>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</si>
  <si>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</si>
  <si>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</si>
  <si>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</si>
  <si>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</si>
  <si>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</si>
  <si>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</si>
  <si>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</si>
  <si>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</si>
  <si>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</si>
  <si>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</si>
  <si>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</si>
  <si>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</si>
  <si>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</si>
  <si>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</si>
  <si>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</si>
  <si>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</si>
  <si>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</si>
  <si>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</si>
  <si>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</si>
  <si>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</si>
  <si>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</si>
  <si>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</si>
  <si>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</si>
  <si>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</si>
  <si>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</si>
  <si>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</si>
  <si>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</si>
  <si>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</si>
  <si>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</si>
  <si>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</si>
  <si>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</si>
  <si>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</si>
  <si>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</si>
  <si>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</si>
  <si>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</si>
  <si>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</si>
  <si>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</si>
  <si>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</si>
  <si>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</si>
  <si>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</si>
  <si>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</si>
  <si>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</si>
  <si>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</si>
  <si>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</si>
  <si>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</si>
  <si>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</si>
  <si>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</si>
  <si>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</si>
  <si>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</si>
  <si>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</si>
  <si>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</si>
  <si>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</si>
  <si>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</si>
  <si>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</si>
  <si>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</si>
  <si>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</si>
  <si>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</si>
  <si>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</si>
  <si>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</si>
  <si>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</si>
  <si>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</si>
  <si>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</si>
  <si>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</si>
  <si>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</si>
  <si>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</si>
  <si>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</si>
  <si>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</si>
  <si>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</si>
  <si>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</si>
  <si>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</si>
  <si>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</si>
  <si>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</si>
  <si>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</si>
  <si>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</si>
  <si>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</si>
  <si>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</si>
  <si>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</si>
  <si>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</si>
  <si>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</si>
  <si>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</si>
  <si>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</si>
  <si>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</si>
  <si>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</si>
  <si>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</si>
  <si>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</si>
  <si>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</si>
  <si>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</si>
  <si>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</si>
  <si>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</si>
  <si>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</si>
  <si>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</si>
  <si>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</si>
  <si>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</si>
  <si>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</si>
  <si>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</si>
  <si>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</si>
  <si>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</si>
  <si>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</si>
  <si>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</si>
  <si>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</si>
  <si>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</si>
  <si>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</si>
  <si>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</si>
  <si>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</si>
  <si>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</si>
  <si>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</si>
  <si>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</si>
  <si>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</si>
  <si>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</si>
  <si>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</si>
  <si>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</si>
  <si>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</si>
  <si>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</si>
  <si>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</si>
  <si>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</si>
  <si>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</si>
  <si>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</si>
  <si>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</si>
  <si>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</si>
  <si>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</si>
  <si>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</si>
  <si>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</si>
  <si>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</si>
  <si>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</si>
  <si>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</si>
  <si>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</si>
  <si>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</si>
  <si>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</si>
  <si>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</si>
  <si>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</si>
  <si>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</si>
  <si>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</si>
  <si>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</si>
  <si>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</si>
  <si>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</si>
  <si>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</si>
  <si>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</si>
  <si>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</si>
  <si>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</si>
  <si>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</si>
  <si>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</si>
  <si>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</si>
  <si>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</si>
  <si>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</si>
  <si>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</si>
  <si>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</si>
  <si>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</si>
  <si>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</si>
  <si>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</si>
  <si>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</si>
  <si>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</si>
  <si>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</si>
  <si>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</si>
  <si>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</si>
  <si>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</si>
  <si>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</si>
  <si>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</si>
  <si>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</si>
  <si>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</si>
  <si>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</si>
  <si>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</si>
  <si>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</si>
  <si>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</si>
  <si>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</si>
  <si>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</si>
  <si>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</si>
  <si>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</si>
  <si>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</si>
  <si>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</si>
  <si>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</si>
  <si>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</si>
  <si>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</si>
  <si>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</si>
  <si>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</si>
  <si>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</si>
  <si>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</si>
  <si>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</si>
  <si>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</si>
  <si>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</si>
  <si>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</si>
  <si>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</si>
  <si>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</si>
  <si>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</si>
  <si>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</si>
  <si>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</si>
  <si>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</si>
  <si>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</si>
  <si>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</si>
  <si>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</si>
  <si>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</si>
  <si>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</si>
  <si>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</si>
  <si>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</si>
  <si>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</si>
  <si>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</si>
  <si>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</si>
  <si>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</si>
  <si>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</si>
  <si>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</si>
  <si>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</si>
  <si>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</si>
  <si>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</si>
  <si>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</si>
  <si>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</si>
  <si>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</si>
  <si>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</si>
  <si>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</si>
  <si>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</si>
  <si>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</si>
  <si>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</si>
  <si>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</si>
  <si>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</si>
  <si>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</si>
  <si>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</si>
  <si>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</si>
  <si>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</si>
  <si>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</si>
  <si>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</si>
  <si>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</si>
  <si>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</si>
  <si>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</si>
  <si>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</si>
  <si>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</si>
  <si>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</si>
  <si>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</si>
  <si>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</si>
  <si>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</si>
  <si>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</si>
  <si>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</si>
  <si>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</si>
  <si>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</si>
  <si>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</si>
  <si>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</si>
  <si>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</si>
  <si>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</si>
  <si>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</si>
  <si>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</si>
  <si>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</si>
  <si>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</si>
  <si>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</si>
  <si>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</si>
  <si>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</si>
  <si>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</si>
  <si>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</si>
  <si>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</si>
  <si>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</si>
  <si>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</si>
  <si>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</si>
  <si>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</si>
  <si>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</si>
  <si>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</si>
  <si>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</si>
  <si>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</si>
  <si>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</si>
  <si>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</si>
  <si>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</si>
  <si>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</si>
  <si>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</si>
  <si>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</si>
  <si>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</si>
  <si>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</si>
  <si>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</si>
  <si>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</si>
  <si>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</si>
  <si>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</si>
  <si>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</si>
  <si>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</si>
  <si>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</si>
  <si>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</si>
  <si>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</si>
  <si>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</si>
  <si>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</si>
  <si>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</si>
  <si>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</si>
  <si>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</si>
  <si>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</si>
  <si>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</si>
  <si>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</si>
  <si>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</si>
  <si>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</si>
  <si>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</si>
  <si>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</si>
  <si>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</si>
  <si>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</si>
  <si>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</si>
  <si>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</si>
  <si>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</si>
  <si>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</si>
  <si>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</si>
  <si>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</si>
  <si>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</si>
  <si>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</si>
  <si>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</si>
  <si>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</si>
  <si>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</si>
  <si>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</si>
  <si>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</si>
  <si>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</si>
  <si>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</si>
  <si>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</si>
  <si>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</si>
  <si>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</si>
  <si>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</si>
  <si>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</si>
  <si>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</si>
  <si>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</si>
  <si>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</si>
  <si>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</si>
  <si>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</si>
  <si>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</si>
  <si>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</si>
  <si>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</si>
  <si>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</si>
  <si>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</si>
  <si>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</si>
  <si>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</si>
  <si>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</si>
  <si>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</si>
  <si>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</si>
  <si>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</si>
  <si>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</si>
  <si>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</si>
  <si>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</si>
  <si>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</si>
  <si>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</si>
  <si>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</si>
  <si>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</si>
  <si>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</si>
  <si>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</si>
  <si>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</si>
  <si>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</si>
  <si>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</si>
  <si>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</si>
  <si>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</si>
  <si>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</si>
  <si>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</si>
  <si>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</si>
  <si>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</si>
  <si>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</si>
  <si>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</si>
  <si>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</si>
  <si>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</si>
  <si>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</si>
  <si>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</si>
  <si>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</si>
  <si>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</si>
  <si>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</si>
  <si>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</si>
  <si>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</si>
  <si>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</si>
  <si>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</si>
  <si>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</si>
  <si>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</si>
  <si>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</si>
  <si>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</si>
  <si>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</si>
  <si>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</si>
  <si>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</si>
  <si>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</si>
  <si>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</si>
  <si>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</si>
  <si>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</si>
  <si>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</si>
  <si>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</si>
  <si>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</si>
  <si>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</si>
  <si>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</si>
  <si>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</si>
  <si>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</si>
  <si>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</si>
  <si>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</si>
  <si>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</si>
  <si>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</si>
  <si>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</si>
  <si>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</si>
  <si>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</si>
  <si>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</si>
  <si>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</si>
  <si>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</si>
  <si>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</si>
  <si>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</si>
  <si>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</si>
  <si>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</si>
  <si>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</si>
  <si>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</si>
  <si>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</si>
  <si>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</si>
  <si>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</si>
  <si>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</si>
  <si>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</si>
  <si>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</si>
  <si>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</si>
  <si>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</si>
  <si>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</si>
  <si>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</si>
  <si>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</si>
  <si>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</si>
  <si>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</si>
  <si>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</si>
  <si>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</si>
  <si>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</si>
  <si>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</si>
  <si>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</si>
  <si>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</si>
  <si>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</si>
  <si>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</si>
  <si>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</si>
  <si>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</si>
  <si>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</si>
  <si>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</si>
  <si>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</si>
  <si>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</si>
  <si>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</si>
  <si>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</si>
  <si>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</si>
  <si>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</si>
  <si>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</si>
  <si>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</si>
  <si>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</si>
  <si>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</si>
  <si>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</si>
  <si>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</si>
  <si>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</si>
  <si>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</si>
  <si>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</si>
  <si>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</si>
  <si>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</si>
  <si>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</si>
  <si>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</si>
  <si>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</si>
  <si>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</si>
  <si>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</si>
  <si>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</si>
  <si>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</si>
  <si>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</si>
  <si>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</si>
  <si>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</si>
  <si>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</si>
  <si>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</si>
  <si>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</si>
  <si>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</si>
  <si>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</si>
  <si>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</si>
  <si>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</si>
  <si>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</si>
  <si>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</si>
  <si>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</si>
  <si>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</si>
  <si>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</si>
  <si>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</si>
  <si>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</si>
  <si>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</si>
  <si>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</si>
  <si>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</si>
  <si>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</si>
  <si>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</si>
  <si>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</si>
  <si>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</si>
  <si>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</si>
  <si>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</si>
  <si>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</si>
  <si>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</si>
  <si>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</si>
  <si>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</si>
  <si>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</si>
  <si>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</si>
  <si>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</si>
  <si>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</si>
  <si>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</si>
  <si>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</si>
  <si>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</si>
  <si>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</si>
  <si>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</si>
  <si>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</si>
  <si>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</si>
  <si>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</si>
  <si>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</si>
  <si>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</si>
  <si>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</si>
  <si>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</si>
  <si>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</si>
  <si>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</si>
  <si>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</si>
  <si>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</si>
  <si>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</si>
  <si>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</si>
  <si>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</si>
  <si>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</si>
  <si>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</si>
  <si>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</si>
  <si>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</si>
  <si>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</si>
  <si>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</si>
  <si>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</si>
  <si>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</si>
  <si>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</si>
  <si>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</si>
  <si>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</si>
  <si>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</si>
  <si>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</si>
  <si>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</si>
  <si>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</si>
  <si>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</si>
  <si>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</si>
  <si>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</si>
  <si>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</si>
  <si>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</si>
  <si>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</si>
  <si>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</si>
  <si>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</si>
  <si>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</si>
  <si>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</si>
  <si>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</si>
  <si>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</si>
  <si>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</si>
  <si>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</si>
  <si>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</si>
  <si>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</si>
  <si>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</si>
  <si>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</si>
  <si>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</si>
  <si>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</si>
  <si>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</si>
  <si>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</si>
  <si>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</si>
  <si>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</si>
  <si>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</si>
  <si>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</si>
  <si>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</si>
  <si>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</si>
  <si>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</si>
  <si>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</si>
  <si>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</si>
  <si>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</si>
  <si>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</si>
  <si>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</si>
  <si>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</si>
  <si>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</si>
  <si>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</si>
  <si>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</si>
  <si>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</si>
  <si>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</si>
  <si>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</si>
  <si>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</si>
  <si>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</si>
  <si>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</si>
  <si>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</si>
  <si>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</si>
  <si>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</si>
  <si>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</si>
  <si>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</si>
  <si>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</si>
  <si>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</si>
  <si>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</si>
  <si>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</si>
  <si>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</si>
  <si>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</si>
  <si>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</si>
  <si>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</si>
  <si>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</si>
  <si>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</si>
  <si>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</si>
  <si>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</si>
  <si>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</si>
  <si>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</si>
  <si>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</si>
  <si>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</si>
  <si>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</si>
  <si>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</si>
  <si>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</si>
  <si>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</si>
  <si>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</si>
  <si>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</si>
  <si>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</si>
  <si>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</si>
  <si>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</si>
  <si>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</si>
  <si>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</si>
  <si>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</si>
  <si>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</si>
  <si>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</si>
  <si>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</si>
  <si>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</si>
  <si>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</si>
  <si>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</si>
  <si>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</si>
  <si>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</si>
  <si>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</si>
  <si>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</si>
  <si>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</si>
  <si>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</si>
  <si>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</si>
  <si>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</si>
  <si>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</si>
  <si>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</si>
  <si>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</si>
  <si>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</si>
  <si>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</si>
  <si>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</si>
  <si>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</si>
  <si>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</si>
  <si>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</si>
  <si>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</si>
  <si>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</si>
  <si>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</si>
  <si>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</si>
  <si>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</si>
  <si>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</si>
  <si>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</si>
  <si>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</si>
  <si>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</si>
  <si>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</si>
  <si>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</si>
  <si>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</si>
  <si>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</si>
  <si>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</si>
  <si>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</si>
  <si>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</si>
  <si>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</si>
  <si>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</si>
  <si>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</si>
  <si>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</si>
  <si>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</si>
  <si>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</si>
  <si>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</si>
  <si>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</si>
  <si>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</si>
  <si>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</si>
  <si>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</si>
  <si>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</si>
  <si>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</si>
  <si>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</si>
  <si>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</si>
  <si>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</si>
  <si>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</si>
  <si>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</si>
  <si>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</si>
  <si>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</si>
  <si>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</si>
  <si>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</si>
  <si>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</si>
  <si>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</si>
  <si>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</si>
  <si>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</si>
  <si>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</si>
  <si>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</si>
  <si>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</si>
  <si>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</si>
  <si>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</si>
  <si>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</si>
  <si>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</si>
  <si>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</si>
  <si>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</si>
  <si>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</si>
  <si>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</si>
  <si>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</si>
  <si>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</si>
  <si>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</si>
  <si>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</si>
  <si>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</si>
  <si>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</si>
  <si>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</si>
  <si>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</si>
  <si>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</si>
  <si>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</si>
  <si>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</si>
  <si>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</si>
  <si>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</si>
  <si>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</si>
  <si>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</si>
  <si>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</si>
  <si>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</si>
  <si>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</si>
  <si>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</si>
  <si>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</si>
  <si>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</si>
  <si>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</si>
  <si>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</si>
  <si>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</si>
  <si>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</si>
  <si>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</si>
  <si>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</si>
  <si>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</si>
  <si>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</si>
  <si>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</si>
  <si>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</si>
  <si>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</si>
  <si>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</si>
  <si>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</si>
  <si>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</si>
  <si>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</si>
  <si>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</si>
  <si>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</si>
  <si>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</si>
  <si>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</si>
  <si>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</si>
  <si>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</si>
  <si>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</si>
  <si>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</si>
  <si>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</si>
  <si>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</si>
  <si>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</si>
  <si>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</si>
  <si>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</si>
  <si>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</si>
  <si>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</si>
  <si>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</si>
  <si>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</si>
  <si>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</si>
  <si>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</si>
  <si>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</si>
  <si>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</si>
  <si>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</si>
  <si>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</si>
  <si>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</si>
  <si>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</si>
  <si>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</si>
  <si>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</si>
  <si>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</si>
  <si>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</si>
  <si>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</si>
  <si>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</si>
  <si>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</si>
  <si>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</si>
  <si>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</si>
  <si>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</si>
  <si>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</si>
  <si>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</si>
  <si>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</si>
  <si>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</si>
  <si>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</si>
  <si>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</si>
  <si>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</si>
  <si>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</si>
  <si>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</si>
  <si>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</si>
  <si>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</si>
  <si>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</si>
  <si>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</si>
  <si>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</si>
  <si>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</si>
  <si>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</si>
  <si>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</si>
  <si>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</si>
  <si>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</si>
  <si>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</si>
  <si>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</si>
  <si>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</si>
  <si>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</si>
  <si>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</si>
  <si>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</si>
  <si>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</si>
  <si>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</si>
  <si>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</si>
  <si>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</si>
  <si>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</si>
  <si>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</si>
  <si>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</si>
  <si>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</si>
  <si>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</si>
  <si>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</si>
  <si>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</si>
  <si>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</si>
  <si>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</si>
  <si>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</si>
  <si>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</si>
  <si>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</si>
  <si>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</si>
  <si>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</si>
  <si>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</si>
  <si>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</si>
  <si>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</si>
  <si>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</si>
  <si>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</si>
  <si>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</si>
  <si>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</si>
  <si>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</si>
  <si>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</si>
  <si>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</si>
  <si>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</si>
  <si>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</si>
  <si>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</si>
  <si>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</si>
  <si>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</si>
  <si>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</si>
  <si>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</si>
  <si>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</si>
  <si>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</si>
  <si>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</si>
  <si>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</si>
  <si>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</si>
  <si>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</si>
  <si>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</si>
  <si>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</si>
  <si>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</si>
  <si>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</si>
  <si>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</si>
  <si>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</si>
  <si>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</si>
  <si>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</si>
  <si>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</si>
  <si>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</si>
  <si>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</si>
  <si>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</si>
  <si>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</si>
  <si>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</si>
  <si>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</si>
  <si>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</si>
  <si>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</si>
  <si>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</si>
  <si>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</si>
  <si>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</si>
  <si>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</si>
  <si>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</si>
  <si>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</si>
  <si>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</si>
  <si>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</si>
  <si>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</si>
  <si>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</si>
  <si>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</si>
  <si>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</si>
  <si>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</si>
  <si>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</si>
  <si>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</si>
  <si>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</si>
  <si>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</si>
  <si>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</si>
  <si>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</si>
  <si>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</si>
  <si>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</si>
  <si>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</si>
  <si>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</si>
  <si>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</si>
  <si>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</si>
  <si>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</si>
  <si>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</si>
  <si>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</si>
  <si>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</si>
  <si>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</si>
  <si>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</si>
  <si>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</si>
  <si>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</si>
  <si>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</si>
  <si>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</si>
  <si>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</si>
  <si>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</si>
  <si>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</si>
  <si>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</si>
  <si>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</si>
  <si>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</si>
  <si>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</si>
  <si>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</si>
  <si>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</si>
  <si>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</si>
  <si>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</si>
  <si>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</si>
  <si>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</si>
  <si>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</si>
  <si>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</si>
  <si>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</si>
  <si>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</si>
  <si>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</si>
  <si>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</si>
  <si>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</si>
  <si>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</si>
  <si>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</si>
  <si>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</si>
  <si>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</si>
  <si>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</si>
  <si>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</si>
  <si>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</si>
  <si>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</si>
  <si>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</si>
  <si>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</si>
  <si>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</si>
  <si>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</si>
  <si>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</si>
  <si>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</si>
  <si>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</si>
  <si>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</si>
  <si>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</si>
  <si>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</si>
  <si>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</si>
  <si>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</si>
  <si>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</si>
  <si>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</si>
  <si>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</si>
  <si>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</si>
  <si>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</si>
  <si>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</si>
  <si>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</si>
  <si>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</si>
  <si>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</si>
  <si>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</si>
  <si>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</si>
  <si>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</si>
  <si>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</si>
  <si>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</si>
  <si>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</si>
  <si>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</si>
  <si>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</si>
  <si>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</si>
  <si>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</si>
  <si>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</si>
  <si>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</si>
  <si>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</si>
  <si>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</si>
  <si>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</si>
  <si>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</si>
  <si>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</si>
  <si>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</si>
  <si>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</si>
  <si>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</si>
  <si>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</si>
  <si>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</si>
  <si>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</si>
  <si>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</si>
  <si>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</si>
  <si>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</si>
  <si>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</si>
  <si>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</si>
  <si>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</si>
  <si>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</si>
  <si>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</si>
  <si>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</si>
  <si>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</si>
  <si>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</si>
  <si>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</si>
  <si>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</si>
  <si>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</si>
  <si>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</si>
  <si>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</si>
  <si>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</si>
  <si>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</si>
  <si>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</si>
  <si>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</si>
  <si>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</si>
  <si>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</si>
  <si>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</si>
  <si>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</si>
  <si>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</si>
  <si>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</si>
  <si>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</si>
  <si>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</si>
  <si>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</si>
  <si>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</si>
  <si>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</si>
  <si>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</si>
  <si>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</si>
  <si>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</si>
  <si>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</si>
  <si>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</si>
  <si>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</si>
  <si>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</si>
  <si>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</si>
  <si>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</si>
  <si>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</si>
  <si>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</si>
  <si>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</si>
  <si>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</si>
  <si>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</si>
  <si>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</si>
  <si>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</si>
  <si>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</si>
  <si>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</si>
  <si>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</si>
  <si>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</si>
  <si>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</si>
  <si>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</si>
  <si>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</si>
  <si>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</si>
  <si>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</si>
  <si>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</si>
  <si>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</si>
  <si>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</si>
  <si>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</si>
  <si>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</si>
  <si>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</si>
  <si>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</si>
  <si>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</si>
  <si>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</si>
  <si>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</si>
  <si>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</si>
  <si>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</si>
  <si>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</si>
  <si>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</si>
  <si>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</si>
  <si>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</si>
  <si>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</si>
  <si>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</si>
  <si>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</si>
  <si>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</si>
  <si>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</si>
  <si>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</si>
  <si>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</si>
  <si>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</si>
  <si>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</si>
  <si>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</si>
  <si>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</si>
  <si>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</si>
  <si>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</si>
  <si>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</si>
  <si>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</si>
  <si>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</si>
  <si>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</si>
  <si>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</si>
  <si>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</si>
  <si>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</si>
  <si>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</si>
  <si>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</si>
  <si>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</si>
  <si>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</si>
  <si>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</si>
  <si>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</si>
  <si>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</si>
  <si>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</si>
  <si>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</si>
  <si>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</si>
  <si>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</si>
  <si>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</si>
  <si>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</si>
  <si>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</si>
  <si>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</si>
  <si>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</si>
  <si>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</si>
  <si>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</si>
  <si>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</si>
  <si>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</si>
  <si>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</si>
  <si>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</si>
  <si>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</si>
  <si>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</si>
  <si>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</si>
  <si>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</si>
  <si>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</si>
  <si>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</si>
  <si>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</si>
  <si>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</si>
  <si>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</si>
  <si>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</si>
  <si>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</si>
  <si>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</si>
  <si>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</si>
  <si>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</si>
  <si>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</si>
  <si>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</si>
  <si>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</si>
  <si>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</si>
  <si>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</si>
  <si>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</si>
  <si>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</si>
  <si>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</si>
  <si>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</si>
  <si>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</si>
  <si>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</si>
  <si>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</si>
  <si>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</si>
  <si>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</si>
  <si>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</si>
  <si>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</si>
  <si>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</si>
  <si>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</si>
  <si>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</si>
  <si>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</si>
  <si>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</si>
  <si>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</si>
  <si>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</si>
  <si>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</si>
  <si>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</si>
  <si>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</si>
  <si>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</si>
  <si>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</si>
  <si>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</si>
  <si>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</si>
  <si>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</si>
  <si>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</si>
  <si>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</si>
  <si>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</si>
  <si>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</si>
  <si>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</si>
  <si>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</si>
  <si>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</si>
  <si>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</si>
  <si>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</si>
  <si>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</si>
  <si>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</si>
  <si>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</si>
  <si>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</si>
  <si>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</si>
  <si>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</si>
  <si>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</si>
  <si>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</si>
  <si>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</si>
  <si>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</si>
  <si>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</si>
  <si>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</si>
  <si>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</si>
  <si>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</si>
  <si>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</si>
  <si>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</si>
  <si>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</si>
  <si>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</si>
  <si>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</si>
  <si>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</si>
  <si>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</si>
  <si>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</si>
  <si>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</si>
  <si>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</si>
  <si>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</si>
  <si>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</si>
  <si>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</si>
  <si>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</si>
  <si>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</si>
  <si>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</si>
  <si>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</si>
  <si>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</si>
  <si>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</si>
  <si>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</si>
  <si>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</si>
  <si>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</si>
  <si>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</si>
  <si>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</si>
  <si>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</si>
  <si>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</si>
  <si>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</si>
  <si>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</si>
  <si>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</si>
  <si>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</si>
  <si>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</si>
  <si>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</si>
  <si>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</si>
  <si>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</si>
  <si>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</si>
  <si>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</si>
  <si>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</si>
  <si>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</si>
  <si>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</si>
  <si>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</si>
  <si>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</si>
  <si>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</si>
  <si>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</si>
  <si>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</si>
  <si>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</si>
  <si>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</si>
  <si>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</si>
  <si>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</si>
  <si>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</si>
  <si>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</si>
  <si>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</si>
  <si>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</si>
  <si>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</si>
  <si>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</si>
  <si>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</si>
  <si>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</si>
  <si>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</si>
  <si>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</si>
  <si>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</si>
  <si>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</si>
  <si>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</si>
  <si>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</si>
  <si>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</si>
  <si>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</si>
  <si>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</si>
  <si>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</si>
  <si>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</si>
  <si>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</si>
  <si>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</si>
  <si>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</si>
  <si>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</si>
  <si>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</si>
  <si>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</si>
  <si>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</si>
  <si>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</si>
  <si>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</si>
  <si>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</si>
  <si>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</si>
  <si>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</si>
  <si>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</si>
  <si>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</si>
  <si>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</si>
  <si>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</si>
  <si>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</si>
  <si>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</si>
  <si>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</si>
  <si>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</si>
  <si>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</si>
  <si>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</si>
  <si>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</si>
  <si>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</si>
  <si>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</si>
  <si>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</si>
  <si>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</si>
  <si>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</si>
  <si>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</si>
  <si>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</si>
  <si>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</si>
  <si>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</si>
  <si>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</si>
  <si>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</si>
  <si>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</si>
  <si>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</si>
  <si>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</si>
  <si>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</si>
  <si>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</si>
  <si>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</si>
  <si>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</si>
  <si>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</si>
  <si>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</si>
  <si>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</si>
  <si>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</si>
  <si>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</si>
  <si>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</si>
  <si>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</si>
  <si>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</si>
  <si>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</si>
  <si>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</si>
  <si>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</si>
  <si>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</si>
  <si>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</si>
  <si>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</si>
  <si>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</si>
  <si>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</si>
  <si>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</si>
  <si>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</si>
  <si>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</si>
  <si>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</si>
  <si>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</si>
  <si>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</si>
  <si>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</si>
  <si>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</si>
  <si>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</si>
  <si>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</si>
  <si>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</si>
  <si>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</si>
  <si>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</si>
  <si>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</si>
  <si>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</si>
  <si>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</si>
  <si>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</si>
  <si>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</si>
  <si>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</si>
  <si>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</si>
  <si>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</si>
  <si>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</si>
  <si>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</si>
  <si>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</si>
  <si>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</si>
  <si>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</si>
  <si>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</si>
  <si>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</si>
  <si>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</si>
  <si>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</si>
  <si>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</si>
  <si>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</si>
  <si>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</si>
  <si>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</si>
  <si>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</si>
  <si>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</si>
  <si>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</si>
  <si>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</si>
  <si>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</si>
  <si>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</si>
  <si>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</si>
  <si>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</si>
  <si>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</si>
  <si>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</si>
  <si>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</si>
  <si>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</si>
  <si>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</si>
  <si>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</si>
  <si>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</si>
  <si>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</si>
  <si>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</si>
  <si>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</si>
  <si>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</si>
  <si>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</si>
  <si>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</si>
  <si>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</si>
  <si>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</si>
  <si>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</si>
  <si>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</si>
  <si>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</si>
  <si>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</si>
  <si>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</si>
  <si>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</si>
  <si>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</si>
  <si>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</si>
  <si>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</si>
  <si>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</si>
  <si>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</si>
  <si>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</si>
  <si>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</si>
  <si>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</si>
  <si>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</si>
  <si>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</si>
  <si>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</si>
  <si>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</si>
  <si>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</si>
  <si>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</si>
  <si>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</si>
  <si>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</si>
  <si>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</si>
  <si>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</si>
  <si>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</si>
  <si>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</si>
  <si>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</si>
  <si>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</si>
  <si>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</si>
  <si>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</si>
  <si>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</si>
  <si>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</si>
  <si>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</si>
  <si>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</si>
  <si>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</si>
  <si>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</si>
  <si>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</si>
  <si>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</si>
  <si>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</si>
  <si>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</si>
  <si>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</si>
  <si>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</si>
  <si>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</si>
  <si>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</si>
  <si>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</si>
  <si>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</si>
  <si>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</si>
  <si>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</si>
  <si>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</si>
  <si>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</si>
  <si>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</si>
  <si>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</si>
  <si>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</si>
  <si>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</si>
  <si>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</si>
  <si>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</si>
  <si>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</si>
  <si>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</si>
  <si>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</si>
  <si>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</si>
  <si>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</si>
  <si>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</si>
  <si>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</si>
  <si>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</si>
  <si>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</si>
  <si>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</si>
  <si>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</si>
  <si>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</si>
  <si>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</si>
  <si>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</si>
  <si>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</si>
  <si>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</si>
  <si>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</si>
  <si>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</si>
  <si>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</si>
  <si>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</si>
  <si>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</si>
  <si>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</si>
  <si>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</si>
  <si>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</si>
  <si>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</si>
  <si>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</si>
  <si>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</si>
  <si>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</si>
  <si>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</si>
  <si>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</si>
  <si>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</si>
  <si>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</si>
  <si>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</si>
  <si>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</si>
  <si>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</si>
  <si>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</si>
  <si>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</si>
  <si>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</si>
  <si>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</si>
  <si>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</si>
  <si>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</si>
  <si>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</si>
  <si>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</si>
  <si>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</si>
  <si>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</si>
  <si>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</si>
  <si>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</si>
  <si>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</si>
  <si>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</si>
  <si>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</si>
  <si>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</si>
  <si>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</si>
  <si>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</si>
  <si>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</si>
  <si>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</si>
  <si>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</si>
  <si>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</si>
  <si>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</si>
  <si>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</si>
  <si>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</si>
  <si>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</si>
  <si>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</si>
  <si>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</si>
  <si>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</si>
  <si>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</si>
  <si>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</si>
  <si>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</si>
  <si>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</si>
  <si>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</si>
  <si>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</si>
  <si>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</si>
  <si>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</si>
  <si>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</si>
  <si>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</si>
  <si>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</si>
  <si>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</si>
  <si>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</si>
  <si>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</si>
  <si>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</si>
  <si>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</si>
  <si>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</si>
  <si>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</si>
  <si>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</si>
  <si>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</si>
  <si>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</si>
  <si>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</si>
  <si>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</si>
  <si>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</si>
  <si>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</si>
  <si>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</si>
  <si>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</si>
  <si>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</si>
  <si>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</si>
  <si>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</si>
  <si>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</si>
  <si>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</si>
  <si>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</si>
  <si>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</si>
  <si>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</si>
  <si>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</si>
  <si>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</si>
  <si>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</si>
  <si>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</si>
  <si>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</si>
  <si>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</si>
  <si>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</si>
  <si>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</si>
  <si>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</si>
  <si>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</si>
  <si>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</si>
  <si>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</si>
  <si>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</si>
  <si>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</si>
  <si>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</si>
  <si>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</si>
  <si>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</si>
  <si>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</si>
  <si>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</si>
  <si>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</si>
  <si>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</si>
  <si>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</si>
  <si>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</si>
  <si>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</si>
  <si>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</si>
  <si>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</si>
  <si>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</si>
  <si>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</si>
  <si>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</si>
  <si>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</si>
  <si>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</si>
  <si>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</si>
  <si>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</si>
  <si>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</si>
  <si>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</si>
  <si>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</si>
  <si>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</si>
  <si>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</si>
  <si>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</si>
  <si>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</si>
  <si>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</si>
  <si>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</si>
  <si>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</si>
  <si>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</si>
  <si>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</si>
  <si>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</si>
  <si>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</si>
  <si>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</si>
  <si>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</si>
  <si>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</si>
  <si>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</si>
  <si>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</si>
  <si>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</si>
  <si>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</si>
  <si>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</si>
  <si>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</si>
  <si>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</si>
  <si>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</si>
  <si>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</si>
  <si>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</si>
  <si>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</si>
  <si>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</si>
  <si>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</si>
  <si>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</si>
  <si>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</si>
  <si>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</si>
  <si>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</si>
  <si>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</si>
  <si>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</si>
  <si>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</si>
  <si>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</si>
  <si>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</si>
  <si>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</si>
  <si>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</si>
  <si>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</si>
  <si>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</si>
  <si>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</si>
  <si>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</si>
  <si>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</si>
  <si>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</si>
  <si>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</si>
  <si>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</si>
  <si>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</si>
  <si>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</si>
  <si>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</si>
  <si>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</si>
  <si>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</si>
  <si>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</si>
  <si>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</si>
  <si>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</si>
  <si>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</si>
  <si>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</si>
  <si>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</si>
  <si>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</si>
  <si>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</si>
  <si>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</si>
  <si>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</si>
  <si>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</si>
  <si>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</si>
  <si>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</si>
  <si>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</si>
  <si>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</si>
  <si>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</si>
  <si>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</si>
  <si>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</si>
  <si>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</si>
  <si>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</si>
  <si>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</si>
  <si>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</si>
  <si>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</si>
  <si>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</si>
  <si>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</si>
  <si>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</si>
  <si>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</si>
  <si>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</si>
  <si>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</si>
  <si>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</si>
  <si>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</si>
  <si>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</si>
  <si>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</si>
  <si>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</si>
  <si>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</si>
  <si>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</si>
  <si>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</si>
  <si>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</si>
  <si>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</si>
  <si>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</si>
  <si>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</si>
  <si>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</si>
  <si>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</si>
  <si>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</si>
  <si>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</si>
  <si>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</si>
  <si>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</si>
  <si>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</si>
  <si>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</si>
  <si>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</si>
  <si>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</si>
  <si>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</si>
  <si>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</si>
  <si>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</si>
  <si>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</si>
  <si>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</si>
  <si>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</si>
  <si>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</si>
  <si>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</si>
  <si>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</si>
  <si>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</si>
  <si>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</si>
  <si>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</si>
  <si>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</si>
  <si>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</si>
  <si>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</si>
  <si>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</si>
  <si>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</si>
  <si>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</si>
  <si>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</si>
  <si>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</si>
  <si>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</si>
  <si>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</si>
  <si>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</si>
  <si>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</si>
  <si>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</si>
  <si>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</si>
  <si>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</si>
  <si>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</si>
  <si>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</si>
  <si>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</si>
  <si>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</si>
  <si>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</si>
  <si>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</si>
  <si>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</si>
  <si>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</si>
  <si>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</si>
  <si>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</si>
  <si>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</si>
  <si>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</si>
  <si>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</si>
  <si>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</si>
  <si>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</si>
  <si>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</si>
  <si>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</si>
  <si>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</si>
  <si>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</si>
  <si>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</si>
  <si>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</si>
  <si>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</si>
  <si>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</si>
  <si>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</si>
  <si>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</si>
  <si>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</si>
  <si>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</si>
  <si>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</si>
  <si>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</si>
  <si>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</si>
  <si>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</si>
  <si>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</si>
  <si>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</si>
  <si>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</si>
  <si>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</si>
  <si>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</si>
  <si>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</si>
  <si>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</si>
  <si>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</si>
  <si>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</si>
  <si>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</si>
  <si>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</si>
  <si>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</si>
  <si>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</si>
  <si>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</si>
  <si>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</si>
  <si>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</si>
  <si>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</si>
  <si>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</si>
  <si>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</si>
  <si>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</si>
  <si>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</si>
  <si>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</si>
  <si>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</si>
  <si>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</si>
  <si>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</si>
  <si>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</si>
  <si>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</si>
  <si>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</si>
  <si>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</si>
  <si>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</si>
  <si>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</si>
  <si>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</si>
  <si>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</si>
  <si>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</si>
  <si>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</si>
  <si>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</si>
  <si>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</si>
  <si>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</si>
  <si>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</si>
  <si>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</si>
  <si>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</si>
  <si>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</si>
  <si>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</si>
  <si>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</si>
  <si>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</si>
  <si>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</si>
  <si>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</si>
  <si>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</si>
  <si>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</si>
  <si>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</si>
  <si>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</si>
  <si>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</si>
  <si>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</si>
  <si>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</si>
  <si>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</si>
  <si>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</si>
  <si>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</si>
  <si>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</si>
  <si>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</si>
  <si>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</si>
  <si>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</si>
  <si>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</si>
  <si>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</si>
  <si>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</si>
  <si>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</si>
  <si>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</si>
  <si>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</si>
  <si>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</si>
  <si>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</si>
  <si>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</si>
  <si>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</si>
  <si>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</si>
  <si>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</si>
  <si>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</si>
  <si>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</si>
  <si>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</si>
  <si>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</si>
  <si>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</si>
  <si>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</si>
  <si>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</si>
  <si>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</si>
  <si>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</si>
  <si>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</si>
  <si>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</si>
  <si>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</si>
  <si>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</si>
  <si>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</si>
  <si>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</si>
  <si>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</si>
  <si>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</si>
  <si>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</si>
  <si>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</si>
  <si>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</si>
  <si>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</si>
  <si>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</si>
  <si>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</si>
  <si>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</si>
  <si>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</si>
  <si>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</si>
  <si>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</si>
  <si>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</si>
  <si>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</si>
  <si>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</si>
  <si>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</si>
  <si>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</si>
  <si>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</si>
  <si>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</si>
  <si>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</si>
  <si>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</si>
  <si>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</si>
  <si>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</si>
  <si>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</si>
  <si>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</si>
  <si>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</si>
  <si>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</si>
  <si>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</si>
  <si>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</si>
  <si>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</si>
  <si>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</si>
  <si>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</si>
  <si>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</si>
  <si>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</si>
  <si>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</si>
  <si>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</si>
  <si>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</si>
  <si>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</si>
  <si>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</si>
  <si>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</si>
  <si>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</si>
  <si>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</si>
  <si>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</si>
  <si>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</si>
  <si>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</si>
  <si>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</si>
  <si>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</si>
  <si>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</si>
  <si>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</si>
  <si>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</si>
  <si>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</si>
  <si>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</si>
  <si>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</si>
  <si>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</si>
  <si>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</si>
  <si>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</si>
  <si>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</si>
  <si>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</si>
  <si>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</si>
  <si>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</si>
  <si>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</si>
  <si>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</si>
  <si>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</si>
  <si>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</si>
  <si>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</si>
  <si>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</si>
  <si>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</si>
  <si>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</si>
  <si>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</si>
  <si>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</si>
  <si>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</si>
  <si>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</si>
  <si>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</si>
  <si>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</si>
  <si>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</si>
  <si>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</si>
  <si>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</si>
  <si>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</si>
  <si>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</si>
  <si>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</si>
  <si>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</si>
  <si>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</si>
  <si>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</si>
  <si>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</si>
  <si>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</si>
  <si>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</si>
  <si>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</si>
  <si>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</si>
  <si>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</si>
  <si>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</si>
  <si>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</si>
  <si>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</si>
  <si>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</si>
  <si>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</si>
  <si>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</si>
  <si>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</si>
  <si>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</si>
  <si>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</si>
  <si>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</si>
  <si>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</si>
  <si>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</si>
  <si>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</si>
  <si>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</si>
  <si>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</si>
  <si>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</si>
  <si>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</si>
  <si>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</si>
  <si>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</si>
  <si>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</si>
  <si>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</si>
  <si>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</si>
  <si>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</si>
  <si>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</si>
  <si>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</si>
  <si>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</si>
  <si>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</si>
  <si>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</si>
  <si>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</si>
  <si>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</si>
  <si>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</si>
  <si>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</si>
  <si>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</si>
  <si>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</si>
  <si>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</si>
  <si>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</si>
  <si>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</si>
  <si>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</si>
  <si>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</si>
  <si>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</si>
  <si>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</si>
  <si>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</si>
  <si>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</si>
  <si>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</si>
  <si>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</si>
  <si>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</si>
  <si>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</si>
  <si>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</si>
  <si>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</si>
  <si>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</si>
  <si>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</si>
  <si>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</si>
  <si>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</si>
  <si>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</si>
  <si>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</si>
  <si>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</si>
  <si>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</si>
  <si>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</si>
  <si>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</si>
  <si>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</si>
  <si>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</si>
  <si>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</si>
  <si>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</si>
  <si>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</si>
  <si>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</si>
  <si>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</si>
  <si>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</si>
  <si>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</si>
  <si>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</si>
  <si>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</si>
  <si>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</si>
  <si>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</si>
  <si>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</si>
  <si>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</si>
  <si>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</si>
  <si>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</si>
  <si>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</si>
  <si>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</si>
  <si>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</si>
  <si>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</si>
  <si>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</si>
  <si>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</si>
  <si>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</si>
  <si>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</si>
  <si>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</si>
  <si>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</si>
  <si>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</si>
  <si>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</si>
  <si>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</si>
  <si>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</si>
  <si>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</si>
  <si>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</si>
  <si>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</si>
  <si>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</si>
  <si>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</si>
  <si>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</si>
  <si>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</si>
  <si>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</si>
  <si>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</si>
  <si>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</si>
  <si>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</si>
  <si>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</si>
  <si>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</si>
  <si>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</si>
  <si>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</si>
  <si>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</si>
  <si>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</si>
  <si>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</si>
  <si>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</si>
  <si>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</si>
  <si>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</si>
  <si>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</si>
  <si>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</si>
  <si>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</si>
  <si>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</si>
  <si>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</si>
  <si>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</si>
  <si>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</si>
  <si>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</si>
  <si>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</si>
  <si>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</si>
  <si>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</si>
  <si>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</si>
  <si>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</si>
  <si>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</si>
  <si>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</si>
  <si>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</si>
  <si>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</si>
  <si>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</si>
  <si>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</si>
  <si>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</si>
  <si>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</si>
  <si>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</si>
  <si>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</si>
  <si>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</si>
  <si>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</si>
  <si>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</si>
  <si>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</si>
  <si>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</si>
  <si>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</si>
  <si>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</si>
  <si>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</si>
  <si>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</si>
  <si>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</si>
  <si>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</si>
  <si>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</si>
  <si>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</si>
  <si>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</si>
  <si>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</si>
  <si>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</si>
  <si>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</si>
  <si>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</si>
  <si>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</si>
  <si>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</si>
  <si>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</si>
  <si>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</si>
  <si>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</si>
  <si>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</si>
  <si>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</si>
  <si>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</si>
  <si>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</si>
  <si>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</si>
  <si>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</si>
  <si>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</si>
  <si>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</si>
  <si>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</si>
  <si>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</si>
  <si>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</si>
  <si>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</si>
  <si>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</si>
  <si>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</si>
  <si>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</si>
  <si>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</si>
  <si>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</si>
  <si>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</si>
  <si>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</si>
  <si>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</si>
  <si>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</si>
  <si>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</si>
  <si>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</si>
  <si>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</si>
  <si>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</si>
  <si>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</si>
  <si>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</si>
  <si>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</si>
  <si>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</si>
  <si>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</si>
  <si>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</si>
  <si>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</si>
  <si>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</si>
  <si>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</si>
  <si>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</si>
  <si>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</si>
  <si>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</si>
  <si>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</si>
  <si>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</si>
  <si>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</si>
  <si>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</si>
  <si>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</si>
  <si>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</si>
  <si>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</si>
  <si>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</si>
  <si>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</si>
  <si>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</si>
  <si>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</si>
  <si>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</si>
  <si>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</si>
  <si>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</si>
  <si>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</si>
  <si>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</si>
  <si>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</si>
  <si>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</si>
  <si>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</si>
  <si>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</si>
  <si>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</si>
  <si>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</si>
  <si>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</si>
  <si>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</si>
  <si>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</si>
  <si>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</si>
  <si>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</si>
  <si>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</si>
  <si>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</si>
  <si>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</si>
  <si>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</si>
  <si>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</si>
  <si>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</si>
  <si>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</si>
  <si>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</si>
  <si>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</si>
  <si>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</si>
  <si>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</si>
  <si>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</si>
  <si>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</si>
  <si>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</si>
  <si>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</si>
  <si>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</si>
  <si>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</si>
  <si>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</si>
  <si>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</si>
  <si>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</si>
  <si>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</si>
  <si>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</si>
  <si>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</si>
  <si>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</si>
  <si>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</si>
  <si>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</si>
  <si>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</si>
  <si>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</si>
  <si>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</si>
  <si>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</si>
  <si>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</si>
  <si>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</si>
  <si>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</si>
  <si>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</si>
  <si>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</si>
  <si>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</si>
  <si>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</si>
  <si>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</si>
  <si>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</si>
  <si>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</si>
  <si>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</si>
  <si>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</si>
  <si>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</si>
  <si>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</si>
  <si>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</si>
  <si>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</si>
  <si>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</si>
  <si>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</si>
  <si>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</si>
  <si>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</si>
  <si>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</si>
  <si>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</si>
  <si>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</si>
  <si>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</si>
  <si>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</si>
  <si>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</si>
  <si>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</si>
  <si>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</si>
  <si>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</si>
  <si>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</si>
  <si>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</si>
  <si>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</si>
  <si>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</si>
  <si>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</si>
  <si>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</si>
  <si>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</si>
  <si>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</si>
  <si>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</si>
  <si>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</si>
  <si>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</si>
  <si>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</si>
  <si>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</si>
  <si>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</si>
  <si>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</si>
  <si>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</si>
  <si>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</si>
  <si>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</si>
  <si>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</si>
  <si>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</si>
  <si>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</si>
  <si>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</si>
  <si>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</si>
  <si>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</si>
  <si>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</si>
  <si>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</si>
  <si>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</si>
  <si>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</si>
  <si>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</si>
  <si>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</si>
  <si>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</si>
  <si>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</si>
  <si>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</si>
  <si>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</si>
  <si>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</si>
  <si>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</si>
  <si>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</si>
  <si>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</si>
  <si>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</si>
  <si>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</si>
  <si>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</si>
  <si>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</si>
  <si>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</si>
  <si>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</si>
  <si>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</si>
  <si>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</si>
  <si>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</si>
  <si>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</si>
  <si>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</si>
  <si>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</si>
  <si>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</si>
  <si>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</si>
  <si>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</si>
  <si>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</si>
  <si>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</si>
  <si>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</si>
  <si>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</si>
  <si>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</si>
  <si>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</si>
  <si>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</si>
  <si>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</si>
  <si>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</si>
  <si>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</si>
  <si>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</si>
  <si>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</si>
  <si>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</si>
  <si>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</si>
  <si>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</si>
  <si>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</si>
  <si>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</si>
  <si>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</si>
  <si>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</si>
  <si>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</si>
  <si>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</si>
  <si>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</si>
  <si>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</si>
  <si>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</si>
  <si>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</si>
  <si>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</si>
  <si>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</si>
  <si>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</si>
  <si>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</si>
  <si>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</si>
  <si>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</si>
  <si>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</si>
  <si>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</si>
  <si>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</si>
  <si>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</si>
  <si>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</si>
  <si>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</si>
  <si>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</si>
  <si>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</si>
  <si>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</si>
  <si>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</si>
  <si>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</si>
  <si>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</si>
  <si>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</si>
  <si>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</si>
  <si>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</si>
  <si>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</si>
  <si>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</si>
  <si>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</si>
  <si>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</si>
  <si>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</si>
  <si>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</si>
  <si>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</si>
  <si>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</si>
  <si>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</si>
  <si>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</si>
  <si>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</si>
  <si>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</si>
  <si>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</si>
  <si>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</si>
  <si>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</si>
  <si>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</si>
  <si>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</si>
  <si>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</si>
  <si>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</si>
  <si>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</si>
  <si>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</si>
  <si>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</si>
  <si>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</si>
  <si>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</si>
  <si>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</si>
  <si>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</si>
  <si>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</si>
  <si>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</si>
  <si>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</si>
  <si>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</si>
  <si>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</si>
  <si>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</si>
  <si>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</si>
  <si>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</si>
  <si>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</si>
  <si>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</si>
  <si>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</si>
  <si>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</si>
  <si>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</si>
  <si>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</si>
  <si>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</si>
  <si>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</si>
  <si>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</si>
  <si>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</si>
  <si>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</si>
  <si>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</si>
  <si>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</si>
  <si>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</si>
  <si>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</si>
  <si>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</si>
  <si>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</si>
  <si>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</si>
  <si>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</si>
  <si>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</si>
  <si>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</si>
  <si>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</si>
  <si>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</si>
  <si>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</si>
  <si>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</si>
  <si>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</si>
  <si>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</si>
  <si>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</si>
  <si>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</si>
  <si>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</si>
  <si>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</si>
  <si>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</si>
  <si>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</si>
  <si>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</si>
  <si>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</si>
  <si>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</si>
  <si>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</si>
  <si>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</si>
  <si>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</si>
  <si>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</si>
  <si>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</si>
  <si>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</si>
  <si>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</si>
  <si>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</si>
  <si>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</si>
  <si>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</si>
  <si>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</si>
  <si>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</si>
  <si>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</si>
  <si>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</si>
  <si>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</si>
  <si>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</si>
  <si>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</si>
  <si>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</si>
  <si>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</si>
  <si>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</si>
  <si>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</si>
  <si>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</si>
  <si>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</si>
  <si>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</si>
  <si>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</si>
  <si>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</si>
  <si>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</si>
  <si>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</si>
  <si>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</si>
  <si>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</si>
  <si>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</si>
  <si>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</si>
  <si>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</si>
  <si>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</si>
  <si>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</si>
  <si>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</si>
  <si>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</si>
  <si>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</si>
  <si>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</si>
  <si>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</si>
  <si>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</si>
  <si>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</si>
  <si>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</si>
  <si>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</si>
  <si>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</si>
  <si>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</si>
  <si>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</si>
  <si>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</si>
  <si>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</si>
  <si>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</si>
  <si>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</si>
  <si>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</si>
  <si>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</si>
  <si>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</si>
  <si>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</si>
  <si>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</si>
  <si>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</si>
  <si>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</si>
  <si>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</si>
  <si>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</si>
  <si>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</si>
  <si>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</si>
  <si>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</si>
  <si>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</si>
  <si>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</si>
  <si>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</si>
  <si>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</si>
  <si>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</si>
  <si>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</si>
  <si>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</si>
  <si>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</si>
  <si>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</si>
  <si>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</si>
  <si>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</si>
  <si>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</si>
  <si>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</si>
  <si>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</si>
  <si>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</si>
  <si>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</si>
  <si>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</si>
  <si>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</si>
  <si>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</si>
  <si>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</si>
  <si>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</si>
  <si>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</si>
  <si>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</si>
  <si>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</si>
  <si>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</si>
  <si>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</si>
  <si>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</si>
  <si>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</si>
  <si>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</si>
  <si>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</si>
  <si>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</si>
  <si>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</si>
  <si>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</si>
  <si>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</si>
  <si>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</si>
  <si>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</si>
  <si>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</si>
  <si>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</si>
  <si>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</si>
  <si>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</si>
  <si>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</si>
  <si>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</si>
  <si>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</si>
  <si>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</si>
  <si>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</si>
  <si>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</si>
  <si>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</si>
  <si>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</si>
  <si>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</si>
  <si>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</si>
  <si>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</si>
  <si>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</si>
  <si>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r>
      <rPr>
        <sz val="12"/>
        <color theme="9" tint="-0.249977111117893"/>
        <rFont val="宋体"/>
        <family val="3"/>
        <charset val="134"/>
      </rPr>
      <t>健身广场东片区</t>
    </r>
    <r>
      <rPr>
        <sz val="12"/>
        <color theme="9" tint="-0.249977111117893"/>
        <rFont val="Arial"/>
        <family val="2"/>
      </rPr>
      <t>B1</t>
    </r>
    <r>
      <rPr>
        <sz val="12"/>
        <color theme="9" tint="-0.249977111117893"/>
        <rFont val="宋体"/>
        <family val="3"/>
        <charset val="134"/>
      </rPr>
      <t>地块综合楼</t>
    </r>
    <phoneticPr fontId="6" type="noConversion"/>
  </si>
  <si>
    <t>企业</t>
  </si>
  <si>
    <t>山东任城融鑫发展有限公司</t>
    <phoneticPr fontId="6" type="noConversion"/>
  </si>
  <si>
    <t>出让</t>
  </si>
  <si>
    <t>否</t>
  </si>
  <si>
    <t>《不动产权证书》</t>
  </si>
  <si>
    <t>办公项目</t>
  </si>
  <si>
    <t>现房</t>
  </si>
  <si>
    <t>通路</t>
  </si>
  <si>
    <t>通电</t>
  </si>
  <si>
    <t>通讯</t>
  </si>
  <si>
    <t>通上水</t>
  </si>
  <si>
    <t>通下水</t>
  </si>
  <si>
    <t>鲁（2017）济宁市不动产权第0026775号</t>
  </si>
  <si>
    <t>健身广场东片区B1地块综合楼一层0104号房</t>
  </si>
  <si>
    <t>鲁（2017）济宁市不动产权第0026777号</t>
  </si>
  <si>
    <t>健身广场东片区B1地块综合楼一层0101号房</t>
  </si>
  <si>
    <t>鲁（2017）济宁市不动产权第0026779号</t>
  </si>
  <si>
    <t>健身广场东片区B1地块综合楼一层0102号房</t>
  </si>
  <si>
    <t>鲁（2017）济宁市不动产权第0026784号</t>
  </si>
  <si>
    <t>健身广场东片区B1地块综合楼一层0105号房</t>
  </si>
  <si>
    <t>鲁（2017）济宁市不动产权第0026786号</t>
  </si>
  <si>
    <t>健身广场东片区B1地块综合楼二层0202号房</t>
  </si>
  <si>
    <t>鲁（2017）济宁市不动产权第0026788号</t>
  </si>
  <si>
    <t>健身广场东片区B1地块综合楼四层0402号房</t>
  </si>
  <si>
    <t>鲁（2017）济宁市不动产权第0026793号</t>
  </si>
  <si>
    <t>健身广场东片区B1地块综合楼三层0302号房</t>
  </si>
  <si>
    <t>鲁（2017）济宁市不动产权第0026795号</t>
  </si>
  <si>
    <t>健身广场东片区B1地块综合楼三层0301号房</t>
  </si>
  <si>
    <t>鲁（2017）济宁市不动产权第0026799号</t>
  </si>
  <si>
    <t>健身广场东片区B1地块综合楼二层0201号房</t>
  </si>
  <si>
    <t>鲁（2017）济宁市不动产权第0026800号</t>
  </si>
  <si>
    <t>健身广场东片区B1地块综合楼四层0401号房</t>
  </si>
  <si>
    <t>鲁（2017）济宁市不动产权第0026802号</t>
  </si>
  <si>
    <t>健身广场东片区B1地块综合楼一层0103号房</t>
  </si>
  <si>
    <t>鲁（2017）济宁市不动产权第0026803号</t>
  </si>
  <si>
    <t>健身广场东片区B1地块综合楼一层0106号房</t>
  </si>
  <si>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</si>
  <si>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</si>
  <si>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</si>
  <si>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</si>
  <si>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</si>
  <si>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</si>
  <si>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是</t>
  </si>
  <si>
    <t>地上</t>
  </si>
  <si>
    <t>底商</t>
  </si>
  <si>
    <t>成新度</t>
  </si>
  <si>
    <t>售价</t>
  </si>
  <si>
    <t>健身广场综合楼</t>
    <phoneticPr fontId="3" type="noConversion"/>
  </si>
  <si>
    <t>商业</t>
    <phoneticPr fontId="31" type="noConversion"/>
  </si>
  <si>
    <t>30-40（含）</t>
  </si>
  <si>
    <t>较好</t>
  </si>
  <si>
    <t>七通</t>
  </si>
  <si>
    <t>一般</t>
  </si>
  <si>
    <t>单面临街</t>
  </si>
  <si>
    <t>单面临街</t>
    <phoneticPr fontId="31" type="noConversion"/>
  </si>
  <si>
    <t>较好</t>
    <phoneticPr fontId="31" type="noConversion"/>
  </si>
  <si>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</si>
  <si>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</si>
  <si>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</si>
  <si>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</si>
  <si>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</si>
  <si>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</si>
  <si>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</si>
  <si>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</si>
  <si>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</si>
  <si>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</si>
  <si>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</si>
  <si>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单体商业楼</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</si>
  <si>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</si>
  <si>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</si>
  <si>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</si>
  <si>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</si>
  <si>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</si>
  <si>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</si>
  <si>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</si>
  <si>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</si>
  <si>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</si>
  <si>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</si>
  <si>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</si>
  <si>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</si>
  <si>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</si>
  <si>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较大</t>
  </si>
  <si>
    <t>1层</t>
  </si>
  <si>
    <t>精装</t>
  </si>
  <si>
    <t>五通</t>
  </si>
  <si>
    <t>不可做餐饮</t>
  </si>
  <si>
    <t>好</t>
  </si>
  <si>
    <t>万达广场</t>
    <phoneticPr fontId="3" type="noConversion"/>
  </si>
  <si>
    <t>太白路</t>
    <phoneticPr fontId="3" type="noConversion"/>
  </si>
  <si>
    <t>红星西路</t>
    <phoneticPr fontId="3" type="noConversion"/>
  </si>
  <si>
    <t>大</t>
  </si>
  <si>
    <r>
      <t>1-2</t>
    </r>
    <r>
      <rPr>
        <sz val="11"/>
        <color indexed="8"/>
        <rFont val="宋体"/>
        <family val="3"/>
        <charset val="134"/>
      </rPr>
      <t>层</t>
    </r>
    <phoneticPr fontId="3" type="noConversion"/>
  </si>
  <si>
    <r>
      <t>1</t>
    </r>
    <r>
      <rPr>
        <sz val="11"/>
        <color indexed="8"/>
        <rFont val="宋体"/>
        <family val="3"/>
        <charset val="134"/>
      </rPr>
      <t>层</t>
    </r>
    <phoneticPr fontId="3" type="noConversion"/>
  </si>
  <si>
    <t>1-2层</t>
  </si>
  <si>
    <t>商业街商铺</t>
  </si>
  <si>
    <t>20-30（含）</t>
  </si>
  <si>
    <t>可做餐饮</t>
  </si>
  <si>
    <t>毛坯</t>
  </si>
  <si>
    <t>普装</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</si>
  <si>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</si>
  <si>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</si>
  <si>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</si>
  <si>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</si>
  <si>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</si>
  <si>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</si>
  <si>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4层</t>
  </si>
  <si>
    <t>3层</t>
  </si>
  <si>
    <t>1层</t>
    <phoneticPr fontId="143" type="noConversion"/>
  </si>
  <si>
    <t>2层</t>
    <phoneticPr fontId="143" type="noConversion"/>
  </si>
  <si>
    <t>3层</t>
    <phoneticPr fontId="143" type="noConversion"/>
  </si>
  <si>
    <t>4层</t>
    <phoneticPr fontId="143" type="noConversion"/>
  </si>
  <si>
    <t>已出租</t>
    <phoneticPr fontId="143" type="noConversion"/>
  </si>
  <si>
    <t>空置</t>
    <phoneticPr fontId="143" type="noConversion"/>
  </si>
  <si>
    <t>租约</t>
    <phoneticPr fontId="143" type="noConversion"/>
  </si>
  <si>
    <t>第一年至第五年</t>
    <phoneticPr fontId="143" type="noConversion"/>
  </si>
  <si>
    <r>
      <t>2</t>
    </r>
    <r>
      <rPr>
        <sz val="11"/>
        <color theme="1"/>
        <rFont val="宋体"/>
        <family val="3"/>
        <charset val="134"/>
        <scheme val="minor"/>
      </rPr>
      <t>017-1-1至2021-12-31</t>
    </r>
    <phoneticPr fontId="143" type="noConversion"/>
  </si>
  <si>
    <t>单价</t>
    <phoneticPr fontId="143" type="noConversion"/>
  </si>
  <si>
    <t>年租金</t>
    <phoneticPr fontId="143" type="noConversion"/>
  </si>
  <si>
    <t>第六年</t>
    <phoneticPr fontId="143" type="noConversion"/>
  </si>
  <si>
    <t>第七年</t>
    <phoneticPr fontId="143" type="noConversion"/>
  </si>
  <si>
    <t>第八年</t>
    <phoneticPr fontId="143" type="noConversion"/>
  </si>
  <si>
    <t>第九年</t>
    <phoneticPr fontId="143" type="noConversion"/>
  </si>
  <si>
    <t>第十年</t>
    <phoneticPr fontId="143" type="noConversion"/>
  </si>
  <si>
    <r>
      <t>2</t>
    </r>
    <r>
      <rPr>
        <sz val="11"/>
        <color theme="1"/>
        <rFont val="宋体"/>
        <family val="3"/>
        <charset val="134"/>
        <scheme val="minor"/>
      </rPr>
      <t>026-1-1至</t>
    </r>
    <r>
      <rPr>
        <sz val="11"/>
        <color theme="1"/>
        <rFont val="宋体"/>
        <family val="3"/>
        <charset val="134"/>
        <scheme val="minor"/>
      </rPr>
      <t>2026-12-31</t>
    </r>
    <phoneticPr fontId="143" type="noConversion"/>
  </si>
  <si>
    <r>
      <t>2</t>
    </r>
    <r>
      <rPr>
        <sz val="11"/>
        <color theme="1"/>
        <rFont val="宋体"/>
        <family val="3"/>
        <charset val="134"/>
        <scheme val="minor"/>
      </rPr>
      <t>025-1-1至2025-12-31</t>
    </r>
    <phoneticPr fontId="143" type="noConversion"/>
  </si>
  <si>
    <r>
      <t>2</t>
    </r>
    <r>
      <rPr>
        <sz val="11"/>
        <color theme="1"/>
        <rFont val="宋体"/>
        <family val="3"/>
        <charset val="134"/>
        <scheme val="minor"/>
      </rPr>
      <t>024-1-1至2024-12-31</t>
    </r>
    <phoneticPr fontId="143" type="noConversion"/>
  </si>
  <si>
    <r>
      <t>2</t>
    </r>
    <r>
      <rPr>
        <sz val="11"/>
        <color theme="1"/>
        <rFont val="宋体"/>
        <family val="3"/>
        <charset val="134"/>
        <scheme val="minor"/>
      </rPr>
      <t>023-1-1至2023-12-31</t>
    </r>
    <phoneticPr fontId="143" type="noConversion"/>
  </si>
  <si>
    <r>
      <t>2</t>
    </r>
    <r>
      <rPr>
        <sz val="11"/>
        <color theme="1"/>
        <rFont val="宋体"/>
        <family val="3"/>
        <charset val="134"/>
        <scheme val="minor"/>
      </rPr>
      <t>022-1-1至2022-12-31</t>
    </r>
    <phoneticPr fontId="143" type="noConversion"/>
  </si>
  <si>
    <t>收益法</t>
  </si>
  <si>
    <t>押一</t>
  </si>
  <si>
    <t>按租金收入计税</t>
  </si>
  <si>
    <t>非生产用房</t>
  </si>
  <si>
    <t>商业已出租</t>
  </si>
  <si>
    <t>商业已出租</t>
    <phoneticPr fontId="7" type="noConversion"/>
  </si>
  <si>
    <t>商业空置</t>
  </si>
  <si>
    <t>商业空置</t>
    <phoneticPr fontId="7" type="noConversion"/>
  </si>
  <si>
    <t>自定义</t>
  </si>
  <si>
    <t>收益法 (空置)</t>
  </si>
  <si>
    <t>收益法 (空置)</t>
    <phoneticPr fontId="16" type="noConversion"/>
  </si>
  <si>
    <t>收益法（汇总）</t>
  </si>
  <si>
    <t>典型户型修正</t>
  </si>
  <si>
    <t>典型户型修正</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</si>
</sst>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14" fontId="99" fillId="0" borderId="0" xfId="0" applyNumberFormat="1" applyFont="1">
      <alignment vertical="center"/>
    </xf>
    <xf numFmtId="0" fontId="0" fillId="5" borderId="0" xfId="0" applyFill="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山东省健身广场东片区B1地块综合楼房地产抵押价值预评估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受贵公司委托，我公司对山东省健身广场东片区B1地块综合楼房地产抵押价值进行了预评估。</v>
      </c>
    </row>
    <row r="7" spans="1:2" s="1595" customFormat="1">
      <c r="A7" s="1593" t="s">
        <v>1260</v>
      </c>
      <c r="B7" s="1594" t="str">
        <f>'预评函-1'!A7</f>
        <v>估价对象为山东省健身广场东片区B1地块综合楼房地产，为山东任城融鑫发展有限公司所有。根据《国有土地使用证》[]，估价对象（分摊）出让国有建设用地使用权面积为0平方米，建筑面积为5166.9平方米。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9491</v>
      </c>
    </row>
    <row r="21" spans="1:2" s="1595" customFormat="1">
      <c r="A21" s="1593" t="s">
        <v>1231</v>
      </c>
      <c r="B21" s="1594">
        <f ca="1">'预评函-2'!D7</f>
        <v>18369</v>
      </c>
    </row>
    <row r="22" spans="1:2" s="1595" customFormat="1">
      <c r="A22" s="1593" t="s">
        <v>1232</v>
      </c>
      <c r="B22" s="1594" t="str">
        <f ca="1">'预评函-2'!D6</f>
        <v>玖仟肆佰玖拾壹万元整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9491</v>
      </c>
    </row>
    <row r="31" spans="1:2" s="1595" customFormat="1">
      <c r="A31" s="1593" t="s">
        <v>1270</v>
      </c>
      <c r="B31" s="1594">
        <f ca="1">'预评函-2'!D15</f>
        <v>18369</v>
      </c>
    </row>
    <row r="32" spans="1:2" s="1595" customFormat="1">
      <c r="A32" s="1593" t="s">
        <v>1237</v>
      </c>
      <c r="B32" s="1594" t="str">
        <f ca="1">'预评函-2'!D14</f>
        <v>玖仟肆佰玖拾壹万元整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山东省健身广场东片区B1地块综合楼房地产</v>
      </c>
    </row>
    <row r="42" spans="1:2" s="1595" customFormat="1">
      <c r="A42" s="1593" t="s">
        <v>1284</v>
      </c>
      <c r="B42" s="1594" t="str">
        <f>'预评函-3'!B2</f>
        <v>建筑面积</v>
      </c>
    </row>
    <row r="43" spans="1:2" s="1595" customFormat="1">
      <c r="A43" s="1593" t="s">
        <v>1285</v>
      </c>
      <c r="B43" s="1594">
        <f>'预评函-3'!B4</f>
        <v>5166.8999999999996</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山东省健身广场东片区B1地块综合楼房地产抵押价值预评估</v>
      </c>
      <c r="C37" s="2969"/>
      <c r="D37" s="2969"/>
      <c r="E37" s="2969"/>
      <c r="F37" s="2969"/>
      <c r="G37" s="2969"/>
      <c r="H37" s="2969"/>
      <c r="I37" s="2969"/>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36">
      <c r="A4" s="1950" t="str">
        <f>"受贵公司委托，我公司对"&amp;项目基本情况!S1&amp;"进行了预评估。"</f>
        <v>受贵公司委托，我公司对山东省健身广场东片区B1地块综合楼房地产抵押价值进行了预评估。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估价对象为山东省健身广场东片区B1地块综合楼房地产，为山东任城融鑫发展有限公司所有。根据《国有土地使用证》[]，估价对象（分摊）出让国有建设用地使用权面积为0平方米，建筑面积为5166.9平方米。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3"/>
      <c r="B4" s="2973" t="s">
        <v>1625</v>
      </c>
      <c r="C4" s="2973"/>
      <c r="D4" s="2973"/>
      <c r="E4" s="1963"/>
    </row>
    <row r="5" spans="1:5" ht="16.5" thickTop="1">
      <c r="A5" s="1961"/>
      <c r="B5" s="2971" t="s">
        <v>1617</v>
      </c>
      <c r="C5" s="1964" t="s">
        <v>1618</v>
      </c>
      <c r="D5" s="1042">
        <f ca="1">结果表!H101</f>
        <v>9491</v>
      </c>
      <c r="E5" s="1961"/>
    </row>
    <row r="6" spans="1:5" ht="15.75">
      <c r="A6" s="1961"/>
      <c r="B6" s="2971"/>
      <c r="C6" s="1964" t="s">
        <v>1619</v>
      </c>
      <c r="D6" s="1042" t="str">
        <f ca="1">NUMBERSTRING(INT(D5*10000),2)&amp;"元整"</f>
        <v>玖仟肆佰玖拾壹万元整</v>
      </c>
      <c r="E6" s="1961"/>
    </row>
    <row r="7" spans="1:5" ht="15.75">
      <c r="A7" s="1961"/>
      <c r="B7" s="2976"/>
      <c r="C7" s="1965" t="s">
        <v>1620</v>
      </c>
      <c r="D7" s="1043">
        <f ca="1">结果表!H102</f>
        <v>18369</v>
      </c>
      <c r="E7" s="1961"/>
    </row>
    <row r="8" spans="1:5" ht="15.75">
      <c r="A8" s="1961"/>
      <c r="B8" s="2977" t="str">
        <f>结果表!E103</f>
        <v>2.估价师知悉的法定优先受偿款</v>
      </c>
      <c r="C8" s="1966" t="s">
        <v>1621</v>
      </c>
      <c r="D8" s="1043">
        <f>结果表!H103</f>
        <v>0</v>
      </c>
      <c r="E8" s="1961"/>
    </row>
    <row r="9" spans="1:5" ht="15.75">
      <c r="A9" s="1961"/>
      <c r="B9" s="2979"/>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0" t="str">
        <f>结果表!E107</f>
        <v>3.房地产抵押价值</v>
      </c>
      <c r="C13" s="1969" t="s">
        <v>1618</v>
      </c>
      <c r="D13" s="1045">
        <f ca="1">结果表!H107</f>
        <v>9491</v>
      </c>
      <c r="E13" s="1961"/>
    </row>
    <row r="14" spans="1:5" ht="15.75">
      <c r="A14" s="1961"/>
      <c r="B14" s="2971"/>
      <c r="C14" s="1964" t="s">
        <v>1619</v>
      </c>
      <c r="D14" s="1042" t="str">
        <f ca="1">NUMBERSTRING(INT(D13*10000),2)&amp;"元整"</f>
        <v>玖仟肆佰玖拾壹万元整</v>
      </c>
      <c r="E14" s="1961"/>
    </row>
    <row r="15" spans="1:5" ht="15">
      <c r="A15" s="1961"/>
      <c r="B15" s="2976"/>
      <c r="C15" s="1965" t="s">
        <v>1629</v>
      </c>
      <c r="D15" s="1054">
        <f ca="1">结果表!H108</f>
        <v>18369</v>
      </c>
      <c r="E15" s="1961"/>
    </row>
    <row r="16" spans="1:5" ht="15">
      <c r="A16" s="1961"/>
      <c r="B16" s="2977" t="str">
        <f>结果表!E109</f>
        <v>——</v>
      </c>
      <c r="C16" s="1969" t="s">
        <v>1630</v>
      </c>
      <c r="D16" s="1970" t="str">
        <f>结果表!H109</f>
        <v>——</v>
      </c>
      <c r="E16" s="1961"/>
    </row>
    <row r="17" spans="1:5" ht="15.75">
      <c r="A17" s="1961"/>
      <c r="B17" s="2978"/>
      <c r="C17" s="1964" t="s">
        <v>1631</v>
      </c>
      <c r="D17" s="1042" t="e">
        <f>NUMBERSTRING(INT(D16*10000),2)&amp;"元整"</f>
        <v>#VALUE!</v>
      </c>
      <c r="E17" s="1961"/>
    </row>
    <row r="18" spans="1:5" ht="15">
      <c r="A18" s="1961"/>
      <c r="B18" s="2979"/>
      <c r="C18" s="1965" t="s">
        <v>1620</v>
      </c>
      <c r="D18" s="1054" t="str">
        <f>结果表!H110</f>
        <v>——</v>
      </c>
      <c r="E18" s="1961"/>
    </row>
    <row r="19" spans="1:5" ht="15.75">
      <c r="A19" s="1961"/>
      <c r="B19" s="2970" t="str">
        <f>结果表!E111</f>
        <v>——</v>
      </c>
      <c r="C19" s="1969" t="s">
        <v>1618</v>
      </c>
      <c r="D19" s="1043" t="str">
        <f>结果表!H111</f>
        <v>——</v>
      </c>
      <c r="E19" s="1961"/>
    </row>
    <row r="20" spans="1:5" ht="15.75">
      <c r="A20" s="1961"/>
      <c r="B20" s="2971"/>
      <c r="C20" s="1964" t="s">
        <v>1631</v>
      </c>
      <c r="D20" s="1042" t="e">
        <f>NUMBERSTRING(INT(D19*10000),2)&amp;"元整"</f>
        <v>#VALUE!</v>
      </c>
      <c r="E20" s="1961"/>
    </row>
    <row r="21" spans="1:5" ht="15.75" thickBot="1">
      <c r="A21" s="1961"/>
      <c r="B21" s="2972"/>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1636</v>
      </c>
      <c r="B2" s="2990" t="s">
        <v>1637</v>
      </c>
      <c r="C2" s="2990" t="s">
        <v>1638</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1633</v>
      </c>
      <c r="E3" s="1046" t="s">
        <v>1639</v>
      </c>
      <c r="F3" s="1046" t="s">
        <v>1633</v>
      </c>
      <c r="G3" s="1046" t="s">
        <v>1634</v>
      </c>
      <c r="H3" s="1046" t="s">
        <v>1633</v>
      </c>
      <c r="I3" s="1046" t="s">
        <v>1634</v>
      </c>
    </row>
    <row r="4" spans="1:9" ht="30">
      <c r="A4" s="1975" t="str">
        <f>项目基本情况!S2</f>
        <v>山东省健身广场东片区B1地块综合楼房地产</v>
      </c>
      <c r="B4" s="1046">
        <f>项目基本情况!C17</f>
        <v>5166.8999999999996</v>
      </c>
      <c r="C4" s="1046">
        <f>项目基本情况!C18</f>
        <v>0</v>
      </c>
      <c r="D4" s="1046" t="e">
        <f ca="1">结果表!D118</f>
        <v>#REF!</v>
      </c>
      <c r="E4" s="1046" t="e">
        <f ca="1">结果表!E118</f>
        <v>#REF!</v>
      </c>
      <c r="F4" s="1046" t="e">
        <f ca="1">结果表!F118</f>
        <v>#REF!</v>
      </c>
      <c r="G4" s="1046" t="e">
        <f ca="1">结果表!G118</f>
        <v>#REF!</v>
      </c>
      <c r="H4" s="1046">
        <f ca="1">结果表!H118</f>
        <v>9491</v>
      </c>
      <c r="I4" s="1046">
        <f ca="1">结果表!I118</f>
        <v>18369</v>
      </c>
    </row>
    <row r="5" spans="1:9" ht="30" customHeight="1">
      <c r="A5" s="2984" t="s">
        <v>1635</v>
      </c>
      <c r="B5" s="2984"/>
      <c r="C5" s="2984"/>
      <c r="D5" s="2985" t="e">
        <f ca="1">结果表!D119</f>
        <v>#REF!</v>
      </c>
      <c r="E5" s="2985"/>
      <c r="F5" s="2985" t="e">
        <f ca="1">结果表!F119</f>
        <v>#REF!</v>
      </c>
      <c r="G5" s="2985"/>
      <c r="H5" s="2985" t="str">
        <f ca="1">结果表!H119</f>
        <v>玖仟肆佰玖拾壹万元整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1635</v>
      </c>
      <c r="B7" s="2984"/>
      <c r="C7" s="2984"/>
      <c r="D7" s="2986" t="str">
        <f>结果表!D121</f>
        <v>零元整</v>
      </c>
      <c r="E7" s="2987"/>
      <c r="F7" s="2987"/>
      <c r="G7" s="2987"/>
      <c r="H7" s="2987"/>
      <c r="I7" s="2988"/>
    </row>
    <row r="8" spans="1:9" ht="15.75">
      <c r="A8" s="2983" t="str">
        <f>结果表!A122</f>
        <v>房地产抵押价值</v>
      </c>
      <c r="B8" s="2983"/>
      <c r="C8" s="2983"/>
      <c r="D8" s="2983">
        <f ca="1">结果表!D122</f>
        <v>9491</v>
      </c>
      <c r="E8" s="2983"/>
      <c r="F8" s="2983"/>
      <c r="G8" s="2983"/>
      <c r="H8" s="2983"/>
      <c r="I8" s="2983"/>
    </row>
    <row r="9" spans="1:9" ht="15">
      <c r="A9" s="2984" t="s">
        <v>1635</v>
      </c>
      <c r="B9" s="2984"/>
      <c r="C9" s="2984"/>
      <c r="D9" s="2985" t="str">
        <f ca="1">结果表!D123</f>
        <v>玖仟肆佰玖拾壹万元整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1635</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1635</v>
      </c>
      <c r="B13" s="2980"/>
      <c r="C13" s="2980"/>
      <c r="D13" s="2981" t="e">
        <f>结果表!D127</f>
        <v>#VALUE!</v>
      </c>
      <c r="E13" s="2981"/>
      <c r="F13" s="2981"/>
      <c r="G13" s="2981"/>
      <c r="H13" s="2981"/>
      <c r="I13" s="2981"/>
    </row>
    <row r="14" spans="1:9" ht="15" thickTop="1">
      <c r="A14" s="2982" t="s">
        <v>1640</v>
      </c>
      <c r="B14" s="2982"/>
      <c r="C14" s="2982"/>
      <c r="D14" s="2982"/>
      <c r="E14" s="2982"/>
      <c r="F14" s="2982"/>
      <c r="G14" s="2982"/>
      <c r="H14" s="2982"/>
      <c r="I14" s="2982"/>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7" t="s">
        <v>1657</v>
      </c>
      <c r="B1" s="2997"/>
      <c r="C1" s="2997"/>
      <c r="D1" s="2997"/>
    </row>
    <row r="2" spans="1:4" ht="18">
      <c r="A2" s="2998" t="s">
        <v>1641</v>
      </c>
      <c r="B2" s="2998"/>
      <c r="C2" s="2998"/>
      <c r="D2" s="2998"/>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8" t="s">
        <v>1647</v>
      </c>
      <c r="B6" s="2998"/>
      <c r="C6" s="2998"/>
      <c r="D6" s="2998"/>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9" t="s">
        <v>1650</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1" t="str">
        <f>IF(项目基本情况!B8="抵押","4.本次评估估价师所知悉的法定优先受偿款情况说明如下：","——")</f>
        <v>4.本次评估估价师所知悉的法定优先受偿款情况说明如下：</v>
      </c>
      <c r="B14" s="2996"/>
      <c r="C14" s="2996"/>
      <c r="D14" s="2996"/>
    </row>
    <row r="15" spans="1:4" ht="42" customHeight="1">
      <c r="A15" s="2991" t="str">
        <f>IF(项目基本情况!B8="抵押","（1）"&amp;CONCATENATE(项目基本情况!L20,项目基本情况!L21,项目基本情况!L22),"——")</f>
        <v>（1）根据估价对象《不动产权证书》原件、，截至价值时点，估价对象抵押权未见登记。</v>
      </c>
      <c r="B15" s="2991"/>
      <c r="C15" s="2991"/>
      <c r="D15" s="2991"/>
    </row>
    <row r="16" spans="1:4" ht="30" customHeight="1">
      <c r="A16" s="2993" t="s">
        <v>1651</v>
      </c>
      <c r="B16" s="2993"/>
      <c r="C16" s="2993"/>
      <c r="D16" s="2993"/>
    </row>
    <row r="17" spans="1:4" ht="144" customHeight="1">
      <c r="A17" s="2993" t="s">
        <v>1652</v>
      </c>
      <c r="B17" s="2993"/>
      <c r="C17" s="2993"/>
      <c r="D17" s="2993"/>
    </row>
    <row r="18" spans="1:4" ht="15.75" customHeight="1">
      <c r="A18" s="2991" t="str">
        <f>IF(项目基本情况!B8="抵押",结果表!K120,"——")</f>
        <v>故，本次评估不存在估价师知悉的法定优先受偿款</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1653</v>
      </c>
      <c r="B22" s="2995"/>
      <c r="C22" s="2995"/>
      <c r="D22" s="2995"/>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5" t="s">
        <v>1664</v>
      </c>
      <c r="B15" s="3000" t="s">
        <v>136</v>
      </c>
      <c r="C15" s="3001"/>
    </row>
    <row r="16" spans="1:7" ht="13.5">
      <c r="A16" s="3006"/>
      <c r="B16" s="3000" t="s">
        <v>69</v>
      </c>
      <c r="C16" s="3001"/>
    </row>
    <row r="17" spans="1:3" ht="13.5">
      <c r="A17" s="3006"/>
      <c r="B17" s="3003" t="s">
        <v>1665</v>
      </c>
      <c r="C17" s="2002" t="s">
        <v>1664</v>
      </c>
    </row>
    <row r="18" spans="1:3" ht="13.5">
      <c r="A18" s="3006"/>
      <c r="B18" s="3003"/>
      <c r="C18" s="2002" t="s">
        <v>1666</v>
      </c>
    </row>
    <row r="19" spans="1:3" ht="13.5">
      <c r="A19" s="3006"/>
      <c r="B19" s="3003"/>
      <c r="C19" s="2002" t="s">
        <v>1667</v>
      </c>
    </row>
    <row r="20" spans="1:3" ht="13.5">
      <c r="A20" s="3007"/>
      <c r="B20" s="3002" t="s">
        <v>1668</v>
      </c>
      <c r="C20" s="3001"/>
    </row>
    <row r="21" spans="1:3" ht="13.5">
      <c r="A21" s="2003" t="s">
        <v>1669</v>
      </c>
      <c r="B21" s="2004"/>
      <c r="C21" s="2005"/>
    </row>
    <row r="22" spans="1:3" ht="13.5">
      <c r="A22" s="3004" t="s">
        <v>1670</v>
      </c>
      <c r="B22" s="3002" t="s">
        <v>1671</v>
      </c>
      <c r="C22" s="3001"/>
    </row>
    <row r="23" spans="1:3" ht="13.5">
      <c r="A23" s="3004"/>
      <c r="B23" s="3002" t="s">
        <v>1672</v>
      </c>
      <c r="C23" s="3001"/>
    </row>
    <row r="24" spans="1:3" ht="13.5">
      <c r="A24" s="3004"/>
      <c r="B24" s="3002" t="s">
        <v>1673</v>
      </c>
      <c r="C24" s="3001"/>
    </row>
    <row r="25" spans="1:3" ht="13.5">
      <c r="A25" s="3004"/>
      <c r="B25" s="3003" t="s">
        <v>1674</v>
      </c>
      <c r="C25" s="2002" t="s">
        <v>1675</v>
      </c>
    </row>
    <row r="26" spans="1:3" ht="13.5">
      <c r="A26" s="3004"/>
      <c r="B26" s="3003"/>
      <c r="C26" s="2002" t="s">
        <v>1676</v>
      </c>
    </row>
    <row r="27" spans="1:3" ht="13.5">
      <c r="A27" s="3004"/>
      <c r="B27" s="3003"/>
      <c r="C27" s="2002" t="s">
        <v>1677</v>
      </c>
    </row>
    <row r="28" spans="1:3" ht="13.5">
      <c r="A28" s="3004"/>
      <c r="B28" s="3003"/>
      <c r="C28" s="2002" t="s">
        <v>1678</v>
      </c>
    </row>
    <row r="29" spans="1:3" ht="13.5">
      <c r="A29" s="3004"/>
      <c r="B29" s="3003"/>
      <c r="C29" s="2002" t="s">
        <v>1679</v>
      </c>
    </row>
    <row r="30" spans="1:3" ht="13.5">
      <c r="A30" s="3004"/>
      <c r="B30" s="3003"/>
      <c r="C30" s="2002" t="s">
        <v>1680</v>
      </c>
    </row>
    <row r="31" spans="1:3" ht="13.5">
      <c r="A31" s="3004"/>
      <c r="B31" s="3003"/>
      <c r="C31" s="2002" t="s">
        <v>1681</v>
      </c>
    </row>
    <row r="32" spans="1:3" ht="13.5">
      <c r="A32" s="3004"/>
      <c r="B32" s="3003"/>
      <c r="C32" s="2002" t="s">
        <v>1682</v>
      </c>
    </row>
    <row r="33" spans="1:3" ht="13.5">
      <c r="A33" s="3004"/>
      <c r="B33" s="3003"/>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43537</v>
      </c>
      <c r="C2" s="1021" t="s">
        <v>826</v>
      </c>
      <c r="D2" s="1021"/>
    </row>
    <row r="3" spans="1:6" ht="24" customHeight="1">
      <c r="A3" s="1022" t="s">
        <v>827</v>
      </c>
      <c r="B3" s="1023" t="s">
        <v>828</v>
      </c>
      <c r="C3" s="2346" t="s">
        <v>829</v>
      </c>
      <c r="D3" s="2349" t="s">
        <v>830</v>
      </c>
      <c r="E3" s="1024" t="s">
        <v>831</v>
      </c>
      <c r="F3" s="1023" t="s">
        <v>829</v>
      </c>
    </row>
    <row r="4" spans="1:6" ht="24" customHeight="1">
      <c r="A4" s="1704" t="s">
        <v>832</v>
      </c>
      <c r="B4" s="1024">
        <f ca="1">IF(C4&lt;B2,"已过期",1119970066)</f>
        <v>1119970066</v>
      </c>
      <c r="C4" s="2347">
        <v>43849</v>
      </c>
      <c r="D4" s="2350" t="s">
        <v>832</v>
      </c>
      <c r="E4" s="1024">
        <f ca="1">IF(F4&lt;B2,"已过期",96010014)</f>
        <v>96010014</v>
      </c>
      <c r="F4" s="1032">
        <v>47118</v>
      </c>
    </row>
    <row r="5" spans="1:6" ht="24" customHeight="1">
      <c r="A5" s="1704" t="s">
        <v>833</v>
      </c>
      <c r="B5" s="1024">
        <f ca="1">IF(C5&lt;B2,"已过期",1119970074)</f>
        <v>1119970074</v>
      </c>
      <c r="C5" s="2347">
        <v>43849</v>
      </c>
      <c r="D5" s="2350" t="s">
        <v>833</v>
      </c>
      <c r="E5" s="1024">
        <f ca="1">IF(F5&lt;B2,"已过期",2002110027)</f>
        <v>2002110027</v>
      </c>
      <c r="F5" s="1032">
        <v>46752</v>
      </c>
    </row>
    <row r="6" spans="1:6" ht="24" customHeight="1">
      <c r="A6" s="1704" t="s">
        <v>834</v>
      </c>
      <c r="B6" s="1024">
        <f ca="1">IF(C6&lt;B2,"已过期",1119970111)</f>
        <v>1119970111</v>
      </c>
      <c r="C6" s="2347">
        <v>43849</v>
      </c>
      <c r="D6" s="2350" t="s">
        <v>834</v>
      </c>
      <c r="E6" s="1024">
        <f ca="1">IF(F6&lt;B2,"已过期",94010078)</f>
        <v>94010078</v>
      </c>
      <c r="F6" s="1032">
        <v>46387</v>
      </c>
    </row>
    <row r="7" spans="1:6" ht="24" customHeight="1">
      <c r="A7" s="1704" t="s">
        <v>835</v>
      </c>
      <c r="B7" s="1024">
        <f ca="1">IF(C7&lt;B2,"已过期",1120050019)</f>
        <v>1120050019</v>
      </c>
      <c r="C7" s="2347">
        <v>44395</v>
      </c>
      <c r="D7" s="2350" t="s">
        <v>835</v>
      </c>
      <c r="E7" s="1024">
        <f ca="1">IF(F7&lt;B2,"已过期",2002110030)</f>
        <v>2002110030</v>
      </c>
      <c r="F7" s="1032">
        <v>46387</v>
      </c>
    </row>
    <row r="8" spans="1:6" ht="24" customHeight="1">
      <c r="A8" s="1704" t="s">
        <v>836</v>
      </c>
      <c r="B8" s="1024">
        <f ca="1">IF(C8&lt;B2,"已过期",1120000080)</f>
        <v>1120000080</v>
      </c>
      <c r="C8" s="2347">
        <v>43849</v>
      </c>
      <c r="D8" s="2350" t="s">
        <v>836</v>
      </c>
      <c r="E8" s="1024">
        <f ca="1">IF(F8&lt;B2,"已过期",2000110082)</f>
        <v>2000110082</v>
      </c>
      <c r="F8" s="1032">
        <v>46387</v>
      </c>
    </row>
    <row r="9" spans="1:6" ht="24" customHeight="1">
      <c r="A9" s="1704" t="s">
        <v>837</v>
      </c>
      <c r="B9" s="1024">
        <f ca="1">IF(C9&lt;B2,"已过期",1419970001)</f>
        <v>1419970001</v>
      </c>
      <c r="C9" s="2347">
        <v>43867</v>
      </c>
      <c r="D9" s="2350" t="s">
        <v>837</v>
      </c>
      <c r="E9" s="1024">
        <f ca="1">IF(F9&lt;B2,"已过期",2002110125)</f>
        <v>2002110125</v>
      </c>
      <c r="F9" s="1032">
        <v>47118</v>
      </c>
    </row>
    <row r="10" spans="1:6" ht="24" customHeight="1">
      <c r="A10" s="1704" t="s">
        <v>838</v>
      </c>
      <c r="B10" s="1024" t="str">
        <f ca="1">IF(C10&lt;B2,"已过期",1120060040)</f>
        <v>已过期</v>
      </c>
      <c r="C10" s="2347">
        <v>43483</v>
      </c>
      <c r="D10" s="2350" t="s">
        <v>838</v>
      </c>
      <c r="E10" s="1024">
        <f ca="1">IF(F10&lt;B2,"已过期",2004110096)</f>
        <v>2004110096</v>
      </c>
      <c r="F10" s="1032">
        <v>47118</v>
      </c>
    </row>
    <row r="11" spans="1:6" ht="24" customHeight="1">
      <c r="A11" s="1704" t="s">
        <v>839</v>
      </c>
      <c r="B11" s="1024">
        <f ca="1">IF(C11&lt;B2,"已过期",1120100036)</f>
        <v>1120100036</v>
      </c>
      <c r="C11" s="2347">
        <v>43622</v>
      </c>
      <c r="D11" s="2350" t="s">
        <v>839</v>
      </c>
      <c r="E11" s="1024">
        <f ca="1">IF(F11&lt;B2,"已过期",2010110070)</f>
        <v>2010110070</v>
      </c>
      <c r="F11" s="1032">
        <v>47907</v>
      </c>
    </row>
    <row r="12" spans="1:6" ht="24" customHeight="1">
      <c r="A12" s="1704"/>
      <c r="B12" s="1024"/>
      <c r="C12" s="2938"/>
      <c r="D12" s="1704"/>
      <c r="E12" s="1024"/>
      <c r="F12" s="1032"/>
    </row>
    <row r="13" spans="1:6" ht="24" customHeight="1">
      <c r="A13" s="1704" t="s">
        <v>840</v>
      </c>
      <c r="B13" s="1024">
        <f ca="1">IF(C13&lt;B2,"已过期",1120070131)</f>
        <v>1120070131</v>
      </c>
      <c r="C13" s="2347">
        <v>43814</v>
      </c>
      <c r="D13" s="2350" t="s">
        <v>840</v>
      </c>
      <c r="E13" s="1024">
        <f ca="1">IF(F13&lt;B2,"已过期",2014110011)</f>
        <v>2014110011</v>
      </c>
      <c r="F13" s="1032">
        <v>49302</v>
      </c>
    </row>
    <row r="14" spans="1:6" ht="24" customHeight="1">
      <c r="A14" s="1704" t="s">
        <v>3043</v>
      </c>
      <c r="B14" s="1024">
        <f ca="1">IF(C14&lt;B2,"已过期",1120040230)</f>
        <v>1120040230</v>
      </c>
      <c r="C14" s="2347">
        <v>43835</v>
      </c>
      <c r="D14" s="2350" t="s">
        <v>3043</v>
      </c>
      <c r="E14" s="1024">
        <f ca="1">IF(F14&lt;B2,"已过期",98030020)</f>
        <v>98030020</v>
      </c>
      <c r="F14" s="1032">
        <v>47118</v>
      </c>
    </row>
    <row r="15" spans="1:6" ht="24" customHeight="1">
      <c r="A15" s="1705" t="s">
        <v>3044</v>
      </c>
      <c r="B15" s="1024">
        <f ca="1">IF(C15&lt;B2,"已过期",1120070085)</f>
        <v>1120070085</v>
      </c>
      <c r="C15" s="2347">
        <v>43814</v>
      </c>
      <c r="D15" s="2351" t="s">
        <v>3044</v>
      </c>
      <c r="E15" s="1024">
        <f ca="1">IF(F15&lt;B2,"已过期",2004110128)</f>
        <v>2004110128</v>
      </c>
      <c r="F15" s="1025">
        <v>47118</v>
      </c>
    </row>
    <row r="16" spans="1:6" ht="24" customHeight="1">
      <c r="A16" s="1704" t="s">
        <v>3045</v>
      </c>
      <c r="B16" s="1024">
        <f ca="1">IF(C16&lt;B2,"已过期",1120140022)</f>
        <v>1120140022</v>
      </c>
      <c r="C16" s="2938">
        <v>44029</v>
      </c>
      <c r="D16" s="2350" t="s">
        <v>3045</v>
      </c>
      <c r="E16" s="1024">
        <f ca="1">IF(F16&lt;B2,"已过期",2008110059)</f>
        <v>2008110059</v>
      </c>
      <c r="F16" s="1032">
        <v>47177</v>
      </c>
    </row>
    <row r="17" spans="1:7" ht="24" customHeight="1">
      <c r="A17" s="1704"/>
      <c r="B17" s="1024"/>
      <c r="C17" s="2347"/>
      <c r="D17" s="2350" t="s">
        <v>3046</v>
      </c>
      <c r="E17" s="1024">
        <f ca="1">IF(F17&lt;B2,"已过期",2014110076)</f>
        <v>2014110076</v>
      </c>
      <c r="F17" s="1032">
        <v>49302</v>
      </c>
    </row>
    <row r="18" spans="1:7" ht="24" customHeight="1">
      <c r="A18" s="1704"/>
      <c r="B18" s="1024"/>
      <c r="C18" s="2347"/>
      <c r="D18" s="2350"/>
      <c r="E18" s="1024"/>
      <c r="F18" s="1032"/>
    </row>
    <row r="19" spans="1:7" ht="24" customHeight="1">
      <c r="A19" s="1704"/>
      <c r="B19" s="1024"/>
      <c r="C19" s="2347"/>
      <c r="D19" s="2350"/>
      <c r="E19" s="1024"/>
      <c r="F19" s="1024"/>
    </row>
    <row r="20" spans="1:7" ht="24" customHeight="1">
      <c r="A20" s="1704"/>
      <c r="B20" s="1024"/>
      <c r="C20" s="2347"/>
      <c r="D20" s="2350"/>
      <c r="E20" s="1024"/>
      <c r="F20" s="1024"/>
    </row>
    <row r="21" spans="1:7" ht="24" customHeight="1">
      <c r="A21" s="1704"/>
      <c r="B21" s="1024"/>
      <c r="C21" s="2347"/>
      <c r="D21" s="2350" t="s">
        <v>841</v>
      </c>
      <c r="E21" s="1024">
        <f ca="1">IF(F21&lt;B2,"已过期",2011110090)</f>
        <v>2011110090</v>
      </c>
      <c r="F21" s="1032">
        <v>48302</v>
      </c>
    </row>
    <row r="22" spans="1:7" ht="24" customHeight="1">
      <c r="A22" s="1704" t="s">
        <v>842</v>
      </c>
      <c r="B22" s="1024">
        <f ca="1">IF(C22&lt;B2,"已过期",1120020033)</f>
        <v>1120020033</v>
      </c>
      <c r="C22" s="2938">
        <v>44339</v>
      </c>
      <c r="D22" s="2350" t="s">
        <v>842</v>
      </c>
      <c r="E22" s="1024">
        <f ca="1">IF(F22&lt;B2,"已过期",2000110137)</f>
        <v>2000110137</v>
      </c>
      <c r="F22" s="1032">
        <v>46387</v>
      </c>
    </row>
    <row r="23" spans="1:7" ht="24" customHeight="1">
      <c r="A23" s="1704"/>
      <c r="B23" s="1024"/>
      <c r="C23" s="2347"/>
      <c r="D23" s="2350"/>
      <c r="E23" s="1024"/>
      <c r="F23" s="1024"/>
    </row>
    <row r="24" spans="1:7" s="1026" customFormat="1" ht="24" customHeight="1">
      <c r="A24" s="1705" t="s">
        <v>1329</v>
      </c>
      <c r="B24" s="1705" t="s">
        <v>1329</v>
      </c>
      <c r="C24" s="2348" t="s">
        <v>1329</v>
      </c>
      <c r="D24" s="2351" t="s">
        <v>1329</v>
      </c>
      <c r="E24" s="1705" t="s">
        <v>1329</v>
      </c>
      <c r="F24" s="1705"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3197</v>
      </c>
      <c r="C17" s="2017"/>
    </row>
    <row r="18" spans="1:3">
      <c r="A18" s="2016" t="s">
        <v>1762</v>
      </c>
      <c r="B18" s="2016" t="s">
        <v>3200</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2"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4" t="s">
        <v>861</v>
      </c>
      <c r="C54" s="2021" t="s">
        <v>1277</v>
      </c>
    </row>
    <row r="55" spans="1:4">
      <c r="A55" s="3012"/>
      <c r="B55" s="2024" t="s">
        <v>862</v>
      </c>
      <c r="C55" s="2021" t="s">
        <v>1278</v>
      </c>
    </row>
    <row r="56" spans="1:4">
      <c r="A56" s="3012"/>
      <c r="B56" s="2024" t="s">
        <v>863</v>
      </c>
      <c r="C56" s="2021" t="s">
        <v>1282</v>
      </c>
    </row>
    <row r="57" spans="1:4">
      <c r="A57" s="3012"/>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1771</v>
      </c>
      <c r="B1" s="3021" t="str">
        <f>IF(B10="北京市","北京市",C10)&amp;F10&amp;IF(结果表!G1="在建","出让国有建设用地使用权及在建建筑物",IF(结果表!G1="土地","出让国有建设用地使用权",))&amp;B9&amp;"预评估"</f>
        <v>山东省健身广场东片区B1地块综合楼房地产抵押价值预评估</v>
      </c>
      <c r="C1" s="3022"/>
      <c r="D1" s="3022"/>
      <c r="E1" s="3022"/>
      <c r="F1" s="3022"/>
      <c r="G1" s="3022"/>
      <c r="H1" s="3022"/>
      <c r="I1" s="3023"/>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山东省健身广场东片区B1地块综合楼房地产抵押价值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山东省健身广场东片区B1地块综合楼房地产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3"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4"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24"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25"/>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5" t="s">
        <v>3057</v>
      </c>
      <c r="D10" s="2048"/>
      <c r="E10" s="2065" t="s">
        <v>1783</v>
      </c>
      <c r="F10" s="2066" t="s">
        <v>3058</v>
      </c>
      <c r="G10" s="2067"/>
      <c r="H10" s="2068"/>
      <c r="I10" s="2048"/>
      <c r="J10" s="2044"/>
      <c r="K10" s="2054"/>
      <c r="L10" s="2030"/>
      <c r="M10" s="2030"/>
      <c r="N10" s="2031"/>
      <c r="O10" s="2032"/>
      <c r="P10" s="2031"/>
      <c r="Q10" s="2031"/>
      <c r="R10" s="2031"/>
    </row>
    <row r="11" spans="1:19" ht="18" customHeight="1">
      <c r="A11" s="2069" t="s">
        <v>1784</v>
      </c>
      <c r="B11" s="2070" t="s">
        <v>3059</v>
      </c>
      <c r="C11" s="2956" t="s">
        <v>3060</v>
      </c>
      <c r="D11" s="2071"/>
      <c r="E11" s="2044"/>
      <c r="F11" s="2044"/>
      <c r="G11" s="2044"/>
      <c r="H11" s="2044"/>
      <c r="I11" s="2044"/>
      <c r="J11" s="2044"/>
      <c r="K11" s="2054"/>
      <c r="L11" s="2030"/>
      <c r="M11" s="2030"/>
      <c r="N11" s="2031"/>
      <c r="O11" s="2032"/>
      <c r="P11" s="2031"/>
      <c r="Q11" s="2031"/>
      <c r="R11" s="2031"/>
    </row>
    <row r="12" spans="1:19" ht="18" customHeight="1">
      <c r="A12" s="2072" t="s">
        <v>1785</v>
      </c>
      <c r="B12" s="2070" t="s">
        <v>3061</v>
      </c>
      <c r="C12" s="2073" t="s">
        <v>1786</v>
      </c>
      <c r="D12" s="2074" t="s">
        <v>1787</v>
      </c>
      <c r="E12" s="2074" t="s">
        <v>1788</v>
      </c>
      <c r="F12" s="2074" t="s">
        <v>1789</v>
      </c>
      <c r="G12" s="2074" t="s">
        <v>1790</v>
      </c>
      <c r="H12" s="2074" t="s">
        <v>1791</v>
      </c>
      <c r="I12" s="2074" t="s">
        <v>1792</v>
      </c>
      <c r="J12" s="2044"/>
      <c r="K12" s="2054"/>
      <c r="L12" s="2030"/>
      <c r="M12" s="2030"/>
      <c r="N12" s="2031"/>
      <c r="O12" s="2032"/>
      <c r="P12" s="2031"/>
      <c r="Q12" s="2031"/>
      <c r="R12" s="2031"/>
    </row>
    <row r="13" spans="1:19" ht="18" customHeight="1">
      <c r="A13" s="2075"/>
      <c r="B13" s="2076"/>
      <c r="C13" s="2077" t="s">
        <v>1793</v>
      </c>
      <c r="D13" s="2078"/>
      <c r="E13" s="2078">
        <v>56038</v>
      </c>
      <c r="F13" s="2078"/>
      <c r="G13" s="2078"/>
      <c r="H13" s="2078"/>
      <c r="I13" s="1049"/>
      <c r="J13" s="2044"/>
      <c r="K13" s="2054"/>
      <c r="L13" s="2030"/>
      <c r="M13" s="2030"/>
      <c r="N13" s="2031"/>
      <c r="O13" s="2032"/>
      <c r="P13" s="2031"/>
      <c r="Q13" s="2031"/>
      <c r="R13" s="2031"/>
    </row>
    <row r="14" spans="1:19" ht="18" customHeight="1">
      <c r="A14" s="2075"/>
      <c r="B14" s="2076"/>
      <c r="C14" s="2077" t="s">
        <v>1794</v>
      </c>
      <c r="D14" s="1052"/>
      <c r="E14" s="1052">
        <v>40</v>
      </c>
      <c r="F14" s="1052"/>
      <c r="G14" s="1052"/>
      <c r="H14" s="1052"/>
      <c r="I14" s="1052"/>
      <c r="J14" s="2044"/>
      <c r="K14" s="2079"/>
      <c r="L14" s="2030"/>
      <c r="M14" s="2030"/>
      <c r="N14" s="2031"/>
      <c r="O14" s="2032"/>
      <c r="P14" s="2031"/>
      <c r="Q14" s="2031"/>
      <c r="R14" s="2031"/>
    </row>
    <row r="15" spans="1:19" ht="18" customHeight="1">
      <c r="A15" s="2063"/>
      <c r="B15" s="2080"/>
      <c r="C15" s="2077" t="s">
        <v>1795</v>
      </c>
      <c r="D15" s="1051" t="str">
        <f>IF(B12="出让",IF(D13="","",ROUNDDOWN(MIN((D13-$D$3)/365,D14),2)),D14)</f>
        <v/>
      </c>
      <c r="E15" s="1051">
        <f>IF(B12="出让",IF(E13="","",ROUNDDOWN(MIN((E13-$D$3)/365,E14),2)),E14)</f>
        <v>34.25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5" t="s">
        <v>1796</v>
      </c>
      <c r="B16" s="3031"/>
      <c r="C16" s="3032"/>
      <c r="D16" s="3033"/>
      <c r="E16" s="2084" t="s">
        <v>1797</v>
      </c>
      <c r="F16" s="3034"/>
      <c r="G16" s="3035"/>
      <c r="H16" s="3035"/>
      <c r="I16" s="3036"/>
      <c r="J16" s="2031"/>
      <c r="K16" s="2081"/>
      <c r="L16" s="2082"/>
      <c r="M16" s="2082"/>
      <c r="N16" s="2083"/>
      <c r="O16" s="2082"/>
      <c r="P16" s="2083"/>
      <c r="Q16" s="2031"/>
      <c r="R16" s="2031"/>
    </row>
    <row r="17" spans="1:22" ht="18" customHeight="1">
      <c r="A17" s="2085" t="s">
        <v>1798</v>
      </c>
      <c r="B17" s="2037" t="s">
        <v>1799</v>
      </c>
      <c r="C17" s="1056">
        <f>'数据-汇总表'!E3</f>
        <v>5166.8999999999996</v>
      </c>
      <c r="D17" s="2086" t="s">
        <v>1800</v>
      </c>
      <c r="E17" s="3037" t="s">
        <v>1801</v>
      </c>
      <c r="F17" s="3038"/>
      <c r="G17" s="3038"/>
      <c r="H17" s="3038"/>
      <c r="I17" s="3039"/>
      <c r="J17" s="2031"/>
      <c r="K17" s="2087"/>
      <c r="L17" s="2082"/>
      <c r="M17" s="2082"/>
      <c r="N17" s="2083"/>
      <c r="O17" s="2082"/>
      <c r="P17" s="2083"/>
      <c r="Q17" s="2031"/>
      <c r="R17" s="2031"/>
      <c r="S17" s="2031"/>
      <c r="T17" s="2031"/>
      <c r="U17" s="2031"/>
      <c r="V17" s="2031"/>
    </row>
    <row r="18" spans="1:22" ht="36" customHeight="1" thickBot="1">
      <c r="A18" s="2088" t="s">
        <v>1802</v>
      </c>
      <c r="B18" s="2040" t="s">
        <v>1803</v>
      </c>
      <c r="C18" s="1446">
        <f>'数据-汇总表'!D3</f>
        <v>0</v>
      </c>
      <c r="D18" s="2089" t="s">
        <v>1800</v>
      </c>
      <c r="E18" s="3040" t="s">
        <v>1804</v>
      </c>
      <c r="F18" s="3041"/>
      <c r="G18" s="3041"/>
      <c r="H18" s="3041"/>
      <c r="I18" s="3042"/>
      <c r="J18" s="2031"/>
      <c r="K18" s="2087"/>
      <c r="L18" s="2082"/>
      <c r="M18" s="2082"/>
      <c r="N18" s="2083"/>
      <c r="O18" s="2082"/>
      <c r="P18" s="2083"/>
      <c r="Q18" s="2031"/>
      <c r="R18" s="2031"/>
      <c r="S18" s="2031"/>
      <c r="T18" s="2031"/>
      <c r="U18" s="2031"/>
      <c r="V18" s="2031"/>
    </row>
    <row r="19" spans="1:22" ht="37.5" customHeight="1" thickTop="1" thickBot="1">
      <c r="A19" s="373" t="s">
        <v>1805</v>
      </c>
      <c r="B19" s="352" t="s">
        <v>1806</v>
      </c>
      <c r="C19" s="2090" t="s">
        <v>3062</v>
      </c>
      <c r="D19" s="2091" t="s">
        <v>1807</v>
      </c>
      <c r="E19" s="2092"/>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1808</v>
      </c>
      <c r="B20" s="3027" t="s">
        <v>1809</v>
      </c>
      <c r="C20" s="3028"/>
      <c r="D20" s="3029" t="s">
        <v>1810</v>
      </c>
      <c r="E20" s="3030"/>
      <c r="F20" s="2096" t="s">
        <v>1811</v>
      </c>
      <c r="G20" s="2044"/>
      <c r="H20" s="2044"/>
      <c r="I20" s="2044"/>
      <c r="J20" s="2044"/>
      <c r="K20" s="3026"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3"/>
      <c r="O20" s="2082"/>
      <c r="P20" s="2083"/>
      <c r="Q20" s="2031"/>
      <c r="R20" s="2031"/>
      <c r="S20" s="2031"/>
      <c r="T20" s="2031"/>
      <c r="U20" s="2031"/>
      <c r="V20" s="2031"/>
    </row>
    <row r="21" spans="1:22" ht="24.75" customHeight="1">
      <c r="A21" s="2095"/>
      <c r="B21" s="2097" t="s">
        <v>3063</v>
      </c>
      <c r="C21" s="2098" t="s">
        <v>1813</v>
      </c>
      <c r="D21" s="2099" t="s">
        <v>1814</v>
      </c>
      <c r="E21" s="2100"/>
      <c r="F21" s="2101"/>
      <c r="G21" s="2044"/>
      <c r="H21" s="2044"/>
      <c r="I21" s="2044"/>
      <c r="J21" s="2044"/>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3"/>
      <c r="O21" s="2082"/>
      <c r="P21" s="2083"/>
      <c r="Q21" s="2031"/>
      <c r="R21" s="2031"/>
      <c r="S21" s="2031"/>
      <c r="T21" s="2031"/>
      <c r="U21" s="2031"/>
      <c r="V21" s="2031"/>
    </row>
    <row r="22" spans="1:22" ht="24.75" customHeight="1" thickBot="1">
      <c r="A22" s="2095"/>
      <c r="B22" s="2102"/>
      <c r="C22" s="2098"/>
      <c r="D22" s="2028"/>
      <c r="E22" s="2028"/>
      <c r="F22" s="2103"/>
      <c r="G22" s="2044"/>
      <c r="H22" s="2044"/>
      <c r="I22" s="2044"/>
      <c r="J22" s="2044"/>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3"/>
      <c r="O22" s="2082"/>
      <c r="P22" s="2083"/>
      <c r="Q22" s="2031"/>
      <c r="R22" s="2031"/>
      <c r="S22" s="2031"/>
      <c r="T22" s="2031"/>
      <c r="U22" s="2031"/>
      <c r="V22" s="2031"/>
    </row>
    <row r="23" spans="1:22" ht="18" customHeight="1">
      <c r="A23" s="2104" t="s">
        <v>1815</v>
      </c>
      <c r="B23" s="183" t="s">
        <v>1816</v>
      </c>
      <c r="C23" s="2105"/>
      <c r="D23" s="2106" t="s">
        <v>1816</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3" t="s">
        <v>1817</v>
      </c>
      <c r="C24" s="2110"/>
      <c r="D24" s="2104" t="s">
        <v>1817</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3" t="s">
        <v>1818</v>
      </c>
      <c r="C25" s="2110"/>
      <c r="D25" s="2104" t="s">
        <v>1818</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1819</v>
      </c>
      <c r="C26" s="2114"/>
      <c r="D26" s="2115" t="s">
        <v>1820</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14" t="s">
        <v>1821</v>
      </c>
      <c r="B27" s="2063" t="s">
        <v>1822</v>
      </c>
      <c r="C27" s="2118" t="s">
        <v>3064</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14"/>
      <c r="B28" s="2037" t="s">
        <v>1823</v>
      </c>
      <c r="C28" s="2120"/>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14"/>
      <c r="B29" s="2037" t="s">
        <v>1824</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15"/>
      <c r="B30" s="2037" t="s">
        <v>1825</v>
      </c>
      <c r="C30" s="3016"/>
      <c r="D30" s="3017"/>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18" t="s">
        <v>1826</v>
      </c>
      <c r="B31" s="2125" t="s">
        <v>3065</v>
      </c>
      <c r="C31" s="2126" t="str">
        <f>IF(B31="现房","成新及维护状况正常否",IF(B31="在建","工程状态是否正常",IF(B31="土地","是否闲置","-")))</f>
        <v>成新及维护状况正常否</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19"/>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19"/>
      <c r="B33" s="2129"/>
      <c r="C33" s="2069"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2" t="s">
        <v>3066</v>
      </c>
      <c r="C34" s="2132" t="s">
        <v>3067</v>
      </c>
      <c r="D34" s="2132" t="s">
        <v>3068</v>
      </c>
      <c r="E34" s="2132" t="s">
        <v>3069</v>
      </c>
      <c r="F34" s="2132" t="s">
        <v>3070</v>
      </c>
      <c r="G34" s="2132" t="s">
        <v>70</v>
      </c>
      <c r="H34" s="2132" t="s">
        <v>70</v>
      </c>
      <c r="I34" s="2044"/>
      <c r="J34" s="2044"/>
      <c r="K34" s="1797">
        <f>COUNTIF(B34:H34,"——")</f>
        <v>2</v>
      </c>
      <c r="L34" s="2073" t="s">
        <v>1828</v>
      </c>
      <c r="M34" s="2073" t="s">
        <v>1829</v>
      </c>
      <c r="N34" s="2073" t="s">
        <v>1830</v>
      </c>
      <c r="O34" s="2073" t="s">
        <v>1831</v>
      </c>
      <c r="P34" s="2073" t="s">
        <v>1832</v>
      </c>
      <c r="Q34" s="2073" t="s">
        <v>1833</v>
      </c>
      <c r="R34" s="2073" t="s">
        <v>1834</v>
      </c>
      <c r="S34" s="3013" t="s">
        <v>1835</v>
      </c>
      <c r="T34" s="2133" t="str">
        <f>NUMBERSTRING(7-K34,1)&amp;"通"</f>
        <v>五通</v>
      </c>
      <c r="U34" s="2031"/>
      <c r="V34" s="2031"/>
    </row>
    <row r="35" spans="1:22" ht="18" customHeight="1">
      <c r="A35" s="2134"/>
      <c r="B35" s="3020" t="s">
        <v>1836</v>
      </c>
      <c r="C35" s="3020"/>
      <c r="D35" s="3020"/>
      <c r="E35" s="3020"/>
      <c r="F35" s="2135" t="str">
        <f>C10</f>
        <v>山东省</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31"/>
      <c r="V35" s="2031"/>
    </row>
    <row r="36" spans="1:22" ht="18" customHeight="1">
      <c r="A36" s="2136"/>
      <c r="B36" s="2135" t="s">
        <v>1837</v>
      </c>
      <c r="C36" s="2135" t="s">
        <v>1838</v>
      </c>
      <c r="D36" s="2135" t="s">
        <v>1839</v>
      </c>
      <c r="E36" s="2135" t="s">
        <v>1840</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1841</v>
      </c>
      <c r="B37" s="2139"/>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1842</v>
      </c>
      <c r="B38" s="2141"/>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1844</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1845</v>
      </c>
      <c r="B42" s="1797" t="s">
        <v>1846</v>
      </c>
      <c r="C42" s="1797" t="s">
        <v>1847</v>
      </c>
      <c r="D42" s="1797" t="s">
        <v>1848</v>
      </c>
      <c r="E42" s="1797" t="s">
        <v>1849</v>
      </c>
      <c r="F42" s="1797" t="s">
        <v>1850</v>
      </c>
      <c r="G42" s="1797" t="s">
        <v>1851</v>
      </c>
      <c r="H42" s="1797" t="s">
        <v>1852</v>
      </c>
      <c r="I42" s="1797" t="s">
        <v>1853</v>
      </c>
      <c r="J42" s="2151" t="s">
        <v>1854</v>
      </c>
      <c r="K42" s="2074" t="s">
        <v>1855</v>
      </c>
      <c r="L42" s="2074" t="s">
        <v>1856</v>
      </c>
      <c r="M42" s="2074" t="s">
        <v>1857</v>
      </c>
      <c r="N42" s="1797" t="s">
        <v>1858</v>
      </c>
      <c r="O42" s="1797" t="s">
        <v>1859</v>
      </c>
      <c r="P42" s="1797" t="s">
        <v>1860</v>
      </c>
      <c r="Q42" s="2073" t="s">
        <v>1861</v>
      </c>
      <c r="R42" s="2073" t="s">
        <v>1862</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24" sqref="F24"/>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1865</v>
      </c>
      <c r="B2" s="11" t="s">
        <v>1866</v>
      </c>
      <c r="C2" s="11" t="s">
        <v>1867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1868</v>
      </c>
      <c r="AZ2" s="1272" t="s">
        <v>1869</v>
      </c>
      <c r="BA2" s="11" t="s">
        <v>1870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5166.8999999999996</v>
      </c>
      <c r="C3" s="2167" t="s">
        <v>1871</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1872</v>
      </c>
      <c r="B5" s="1805"/>
      <c r="C5" s="1805"/>
      <c r="D5" s="1808"/>
      <c r="E5" s="16" t="s">
        <v>1</v>
      </c>
      <c r="F5" s="16">
        <f>SUM(F13:F587)</f>
        <v>0</v>
      </c>
      <c r="G5" s="16">
        <f>SUM(G13:G587)</f>
        <v>5166.8999999999996</v>
      </c>
      <c r="H5" s="16">
        <f t="shared" ref="H5:AT5" si="0">SUM(H13:H656)</f>
        <v>5166.8999999999996</v>
      </c>
      <c r="I5" s="16">
        <f t="shared" si="0"/>
        <v>5166.8999999999996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5166.8999999999996</v>
      </c>
      <c r="BA5" s="18">
        <f t="shared" si="1"/>
        <v>5166.8999999999996</v>
      </c>
      <c r="BB5" s="18">
        <f t="shared" si="1"/>
        <v>5166.8999999999996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1873</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1873</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1874</v>
      </c>
      <c r="B7" s="2108" t="s">
        <v>1875</v>
      </c>
      <c r="C7" s="2108" t="s">
        <v>1876</v>
      </c>
      <c r="D7" s="2108" t="s">
        <v>1877</v>
      </c>
      <c r="E7" s="2108" t="s">
        <v>1878</v>
      </c>
      <c r="F7" s="2108" t="s">
        <v>1879</v>
      </c>
      <c r="G7" s="2177" t="s">
        <v>1880</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1881</v>
      </c>
      <c r="AV7" s="23" t="s">
        <v>1882</v>
      </c>
      <c r="AW7" s="2165" t="s">
        <v>1883</v>
      </c>
      <c r="AX7" s="23" t="s">
        <v>1876</v>
      </c>
      <c r="AY7" s="1805" t="s">
        <v>1884</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1885</v>
      </c>
      <c r="H8" s="2183" t="s">
        <v>1886</v>
      </c>
      <c r="I8" s="2184"/>
      <c r="J8" s="1820"/>
      <c r="K8" s="1820"/>
      <c r="L8" s="1820"/>
      <c r="M8" s="1820"/>
      <c r="N8" s="1820"/>
      <c r="O8" s="1820"/>
      <c r="P8" s="1820"/>
      <c r="Q8" s="1820"/>
      <c r="R8" s="1820"/>
      <c r="S8" s="1820"/>
      <c r="T8" s="1820"/>
      <c r="U8" s="1820"/>
      <c r="V8" s="2185"/>
      <c r="W8" s="1820"/>
      <c r="X8" s="1820"/>
      <c r="Y8" s="1820"/>
      <c r="Z8" s="1820"/>
      <c r="AA8" s="2185"/>
      <c r="AB8" s="2186"/>
      <c r="AC8" s="983" t="s">
        <v>1887</v>
      </c>
      <c r="AD8" s="2187"/>
      <c r="AE8" s="2179"/>
      <c r="AF8" s="1820"/>
      <c r="AG8" s="1820"/>
      <c r="AH8" s="1820"/>
      <c r="AI8" s="1820"/>
      <c r="AJ8" s="1820"/>
      <c r="AK8" s="1820"/>
      <c r="AL8" s="1820"/>
      <c r="AM8" s="1820"/>
      <c r="AN8" s="1820"/>
      <c r="AO8" s="1820"/>
      <c r="AP8" s="1820"/>
      <c r="AQ8" s="1820"/>
      <c r="AR8" s="1820"/>
      <c r="AS8" s="1820"/>
      <c r="AT8" s="1294" t="s">
        <v>1888</v>
      </c>
      <c r="AU8" s="2181" t="s">
        <v>1889</v>
      </c>
      <c r="AV8" s="1294"/>
      <c r="AW8" s="2164"/>
      <c r="AX8" s="1294"/>
      <c r="AY8" s="2165"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1892</v>
      </c>
      <c r="I9" s="2190" t="s">
        <v>3102</v>
      </c>
      <c r="J9" s="983"/>
      <c r="K9" s="2190"/>
      <c r="L9" s="983"/>
      <c r="M9" s="2190"/>
      <c r="N9" s="983"/>
      <c r="O9" s="2190"/>
      <c r="P9" s="983"/>
      <c r="Q9" s="2190"/>
      <c r="R9" s="983"/>
      <c r="S9" s="2190"/>
      <c r="T9" s="983"/>
      <c r="U9" s="2190"/>
      <c r="V9" s="983"/>
      <c r="W9" s="2190"/>
      <c r="X9" s="2191"/>
      <c r="Y9" s="2190"/>
      <c r="Z9" s="983"/>
      <c r="AA9" s="2190"/>
      <c r="AB9" s="983"/>
      <c r="AC9" s="2182"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2"/>
      <c r="AT9" s="2181"/>
      <c r="AU9" s="2181" t="s">
        <v>1895</v>
      </c>
      <c r="AV9" s="1294"/>
      <c r="AW9" s="2164"/>
      <c r="AX9" s="1294"/>
      <c r="AY9" s="28"/>
      <c r="AZ9" s="28" t="s">
        <v>1885</v>
      </c>
      <c r="BA9" s="2193" t="s">
        <v>1896</v>
      </c>
      <c r="BB9" s="2194"/>
      <c r="BC9" s="1340"/>
      <c r="BD9" s="1340"/>
      <c r="BE9" s="1340"/>
      <c r="BF9" s="1340"/>
      <c r="BG9" s="1340"/>
      <c r="BH9" s="1340"/>
      <c r="BI9" s="1340"/>
      <c r="BJ9" s="1340"/>
      <c r="BK9" s="2195"/>
      <c r="BL9" s="15" t="s">
        <v>1897</v>
      </c>
      <c r="BM9" s="1820"/>
      <c r="BN9" s="2184"/>
      <c r="BO9" s="1820"/>
      <c r="BP9" s="1820"/>
      <c r="BQ9" s="1820"/>
      <c r="BR9" s="1820"/>
      <c r="BS9" s="1820"/>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1898</v>
      </c>
      <c r="AE10" s="2197"/>
      <c r="AF10" s="15" t="s">
        <v>1898</v>
      </c>
      <c r="AG10" s="2197"/>
      <c r="AH10" s="15" t="s">
        <v>1899</v>
      </c>
      <c r="AI10" s="2197"/>
      <c r="AJ10" s="15" t="s">
        <v>1899</v>
      </c>
      <c r="AK10" s="2197"/>
      <c r="AL10" s="15" t="s">
        <v>1900</v>
      </c>
      <c r="AM10" s="1300"/>
      <c r="AN10" s="15" t="s">
        <v>1900</v>
      </c>
      <c r="AO10" s="1300"/>
      <c r="AP10" s="15" t="s">
        <v>1901</v>
      </c>
      <c r="AQ10" s="1300"/>
      <c r="AR10" s="15" t="s">
        <v>1901</v>
      </c>
      <c r="AS10" s="1300"/>
      <c r="AT10" s="2181"/>
      <c r="AU10" s="2181"/>
      <c r="AV10" s="1294"/>
      <c r="AW10" s="2164"/>
      <c r="AX10" s="1294"/>
      <c r="AY10" s="28"/>
      <c r="AZ10" s="28"/>
      <c r="BA10" s="2198" t="s">
        <v>1892</v>
      </c>
      <c r="BB10" s="2199"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3103</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1902</v>
      </c>
      <c r="AE11" s="1821"/>
      <c r="AF11" s="2203" t="s">
        <v>1902</v>
      </c>
      <c r="AG11" s="1821"/>
      <c r="AH11" s="2203" t="s">
        <v>1903</v>
      </c>
      <c r="AI11" s="2204"/>
      <c r="AJ11" s="2203" t="s">
        <v>1903</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8"/>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6" t="s">
        <v>1905</v>
      </c>
      <c r="AT12" s="2209"/>
      <c r="AU12" s="2206"/>
      <c r="AV12" s="31"/>
      <c r="AW12" s="2165"/>
      <c r="AX12" s="31"/>
      <c r="AY12" s="2210"/>
      <c r="AZ12" s="28"/>
      <c r="BA12" s="2198"/>
      <c r="BB12" s="24" t="str">
        <f>I11</f>
        <v>底商</v>
      </c>
      <c r="BC12" s="2211">
        <f>K11</f>
        <v>0</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1274">
        <v>104</v>
      </c>
      <c r="D13" s="2212" t="s">
        <v>3101</v>
      </c>
      <c r="E13" s="16">
        <f>IF($C$3="是",ROUND($A$3*G13/$B$3,2),ROUND($A$3*(G13-AT13)/$B$3,2))</f>
        <v>0</v>
      </c>
      <c r="F13" s="32"/>
      <c r="G13" s="33">
        <f>H13+AC13+AT13</f>
        <v>150.57</v>
      </c>
      <c r="H13" s="20">
        <f>SUMIF(I$12:AB$12,"总值",I13:AB13)</f>
        <v>150.57</v>
      </c>
      <c r="I13" s="2213">
        <f>面积表!E2</f>
        <v>150.57</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104</v>
      </c>
      <c r="AY13" s="1808">
        <f>ROUND($AY$6*AZ13/$AZ$5,2)</f>
        <v>0</v>
      </c>
      <c r="AZ13" s="16">
        <f>BA13+BL13</f>
        <v>150.57</v>
      </c>
      <c r="BA13" s="16">
        <f>SUM(BB13:BK13)</f>
        <v>150.57</v>
      </c>
      <c r="BB13" s="16">
        <f>IF($D13="是",I13-J13,0)</f>
        <v>150.57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152">
        <v>101</v>
      </c>
      <c r="D14" s="2212" t="s">
        <v>3101</v>
      </c>
      <c r="E14" s="16">
        <f>IF($C$3="是",ROUND($A$3*G14/$B$3,2),ROUND($A$3*(G14-AT14)/$B$3,2))</f>
        <v>0</v>
      </c>
      <c r="F14" s="32"/>
      <c r="G14" s="33">
        <f>H14+AC14+AT14</f>
        <v>157.27000000000001</v>
      </c>
      <c r="H14" s="20">
        <f>SUMIF(I$12:AB$12,"总值",I14:AB14)</f>
        <v>157.27000000000001</v>
      </c>
      <c r="I14" s="2213">
        <f>面积表!E3</f>
        <v>157.27000000000001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101</v>
      </c>
      <c r="AY14" s="1808">
        <f>ROUND($AY$6*AZ14/$AZ$5,2)</f>
        <v>0</v>
      </c>
      <c r="AZ14" s="16">
        <f>BA14+BL14</f>
        <v>157.27000000000001</v>
      </c>
      <c r="BA14" s="16">
        <f>SUM(BB14:BK14)</f>
        <v>157.27000000000001</v>
      </c>
      <c r="BB14" s="16">
        <f>IF($D14="是",I14-J14,0)</f>
        <v>157.27000000000001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152">
        <v>102</v>
      </c>
      <c r="D15" s="2212" t="s">
        <v>3101</v>
      </c>
      <c r="E15" s="16">
        <f>IF($C$3="是",ROUND($A$3*G15/$B$3,2),ROUND($A$3*(G15-AT15)/$B$3,2))</f>
        <v>0</v>
      </c>
      <c r="F15" s="32"/>
      <c r="G15" s="33">
        <f>H15+AC15+AT15</f>
        <v>150.57</v>
      </c>
      <c r="H15" s="20">
        <f>SUMIF(I$12:AB$12,"总值",I15:AB15)</f>
        <v>150.57</v>
      </c>
      <c r="I15" s="2213">
        <f>面积表!E4</f>
        <v>150.57</v>
      </c>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102</v>
      </c>
      <c r="AY15" s="1808">
        <f>ROUND($AY$6*AZ15/$AZ$5,2)</f>
        <v>0</v>
      </c>
      <c r="AZ15" s="16">
        <f>BA15+BL15</f>
        <v>150.57</v>
      </c>
      <c r="BA15" s="16">
        <f>SUM(BB15:BK15)</f>
        <v>150.57</v>
      </c>
      <c r="BB15" s="16">
        <f>IF($D15="是",I15-J15,0)</f>
        <v>150.57</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152">
        <v>105</v>
      </c>
      <c r="D16" s="2212" t="s">
        <v>3101</v>
      </c>
      <c r="E16" s="16">
        <f>IF($C$3="是",ROUND($A$3*G16/$B$3,2),ROUND($A$3*(G16-AT16)/$B$3,2))</f>
        <v>0</v>
      </c>
      <c r="F16" s="32"/>
      <c r="G16" s="33">
        <f>H16+AC16+AT16</f>
        <v>154.49</v>
      </c>
      <c r="H16" s="20">
        <f>SUMIF(I$12:AB$12,"总值",I16:AB16)</f>
        <v>154.49</v>
      </c>
      <c r="I16" s="2213">
        <f>面积表!E5</f>
        <v>154.49</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105</v>
      </c>
      <c r="AY16" s="1808">
        <f>ROUND($AY$6*AZ16/$AZ$5,2)</f>
        <v>0</v>
      </c>
      <c r="AZ16" s="16">
        <f>BA16+BL16</f>
        <v>154.49</v>
      </c>
      <c r="BA16" s="16">
        <f>SUM(BB16:BK16)</f>
        <v>154.49</v>
      </c>
      <c r="BB16" s="16">
        <f>IF($D16="是",I16-J16,0)</f>
        <v>154.49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v>202</v>
      </c>
      <c r="D17" s="2212" t="s">
        <v>3101</v>
      </c>
      <c r="E17" s="16">
        <f>IF($C$3="是",ROUND($A$3*G17/$B$3,2),ROUND($A$3*(G17-AT17)/$B$3,2))</f>
        <v>0</v>
      </c>
      <c r="F17" s="32"/>
      <c r="G17" s="33">
        <f>H17+AC17+AT17</f>
        <v>734.9</v>
      </c>
      <c r="H17" s="20">
        <f>SUMIF(I$12:AB$12,"总值",I17:AB17)</f>
        <v>734.9</v>
      </c>
      <c r="I17" s="2213">
        <f>面积表!E6</f>
        <v>734.9</v>
      </c>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202</v>
      </c>
      <c r="AY17" s="1808">
        <f>ROUND($AY$6*AZ17/$AZ$5,2)</f>
        <v>0</v>
      </c>
      <c r="AZ17" s="16">
        <f>BA17+BL17</f>
        <v>734.9</v>
      </c>
      <c r="BA17" s="16">
        <f>SUM(BB17:BK17)</f>
        <v>734.9</v>
      </c>
      <c r="BB17" s="16">
        <f>IF($D17="是",I17-J17,0)</f>
        <v>734.9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v>402</v>
      </c>
      <c r="D18" s="2212" t="s">
        <v>3101</v>
      </c>
      <c r="E18" s="35">
        <f t="shared" ref="E18:E112" si="7">IF($C$3="是",ROUND($A$3*G18/$B$3,2),ROUND($A$3*(G18-AT18)/$B$3,2))</f>
        <v>0</v>
      </c>
      <c r="F18" s="36"/>
      <c r="G18" s="37">
        <f t="shared" ref="G18:G109" si="8">H18+AC18+AT18</f>
        <v>734.9</v>
      </c>
      <c r="H18" s="38">
        <f t="shared" ref="H18:H109" si="9">SUMIF(I$12:AB$12,"总值",I18:AB18)</f>
        <v>734.9</v>
      </c>
      <c r="I18" s="2213">
        <f>面积表!E7</f>
        <v>734.9</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402</v>
      </c>
      <c r="AY18" s="42">
        <f t="shared" ref="AY18:AY109" si="14">ROUND($AY$6*AZ18/$AZ$5,2)</f>
        <v>0</v>
      </c>
      <c r="AZ18" s="35">
        <f t="shared" ref="AZ18:AZ109" si="15">BA18+BL18</f>
        <v>734.9</v>
      </c>
      <c r="BA18" s="35">
        <f t="shared" ref="BA18:BA109" si="16">SUM(BB18:BK18)</f>
        <v>734.9</v>
      </c>
      <c r="BB18" s="35">
        <f t="shared" ref="BB18:BB109" si="17">IF($D18="是",I18-J18,0)</f>
        <v>734.9</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302</v>
      </c>
      <c r="D19" s="2212" t="s">
        <v>3101</v>
      </c>
      <c r="E19" s="35">
        <f t="shared" si="7"/>
        <v>0</v>
      </c>
      <c r="F19" s="36"/>
      <c r="G19" s="37">
        <f t="shared" si="8"/>
        <v>734.9</v>
      </c>
      <c r="H19" s="38">
        <f t="shared" si="9"/>
        <v>734.9</v>
      </c>
      <c r="I19" s="2213">
        <f>面积表!E8</f>
        <v>734.9</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302</v>
      </c>
      <c r="AY19" s="42">
        <f t="shared" si="14"/>
        <v>0</v>
      </c>
      <c r="AZ19" s="35">
        <f t="shared" si="15"/>
        <v>734.9</v>
      </c>
      <c r="BA19" s="35">
        <f t="shared" si="16"/>
        <v>734.9</v>
      </c>
      <c r="BB19" s="35">
        <f t="shared" si="17"/>
        <v>734.9</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301</v>
      </c>
      <c r="D20" s="2212" t="s">
        <v>3101</v>
      </c>
      <c r="E20" s="35">
        <f t="shared" si="7"/>
        <v>0</v>
      </c>
      <c r="F20" s="36"/>
      <c r="G20" s="37">
        <f t="shared" si="8"/>
        <v>660.29</v>
      </c>
      <c r="H20" s="38">
        <f t="shared" si="9"/>
        <v>660.29</v>
      </c>
      <c r="I20" s="2213">
        <f>面积表!E9</f>
        <v>660.29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301</v>
      </c>
      <c r="AY20" s="42">
        <f t="shared" si="14"/>
        <v>0</v>
      </c>
      <c r="AZ20" s="35">
        <f t="shared" si="15"/>
        <v>660.29</v>
      </c>
      <c r="BA20" s="35">
        <f t="shared" si="16"/>
        <v>660.29</v>
      </c>
      <c r="BB20" s="35">
        <f t="shared" si="17"/>
        <v>660.29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201</v>
      </c>
      <c r="D21" s="2212" t="s">
        <v>3101</v>
      </c>
      <c r="E21" s="35">
        <f t="shared" si="7"/>
        <v>0</v>
      </c>
      <c r="F21" s="36"/>
      <c r="G21" s="37">
        <f t="shared" si="8"/>
        <v>660.29</v>
      </c>
      <c r="H21" s="38">
        <f t="shared" si="9"/>
        <v>660.29</v>
      </c>
      <c r="I21" s="2213">
        <f>面积表!E10</f>
        <v>660.29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201</v>
      </c>
      <c r="AY21" s="42">
        <f t="shared" si="14"/>
        <v>0</v>
      </c>
      <c r="AZ21" s="35">
        <f t="shared" si="15"/>
        <v>660.29</v>
      </c>
      <c r="BA21" s="35">
        <f t="shared" si="16"/>
        <v>660.29</v>
      </c>
      <c r="BB21" s="35">
        <f t="shared" si="17"/>
        <v>660.29</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401</v>
      </c>
      <c r="D22" s="2212" t="s">
        <v>3101</v>
      </c>
      <c r="E22" s="35">
        <f t="shared" si="7"/>
        <v>0</v>
      </c>
      <c r="F22" s="36"/>
      <c r="G22" s="37">
        <f t="shared" si="8"/>
        <v>660.29</v>
      </c>
      <c r="H22" s="38">
        <f t="shared" si="9"/>
        <v>660.29</v>
      </c>
      <c r="I22" s="2213">
        <f>面积表!E11</f>
        <v>660.29</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401</v>
      </c>
      <c r="AY22" s="42">
        <f t="shared" si="14"/>
        <v>0</v>
      </c>
      <c r="AZ22" s="35">
        <f t="shared" si="15"/>
        <v>660.29</v>
      </c>
      <c r="BA22" s="35">
        <f t="shared" si="16"/>
        <v>660.29</v>
      </c>
      <c r="BB22" s="35">
        <f t="shared" si="17"/>
        <v>660.29</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v>103</v>
      </c>
      <c r="D23" s="2212" t="s">
        <v>3101</v>
      </c>
      <c r="E23" s="35">
        <f t="shared" si="7"/>
        <v>0</v>
      </c>
      <c r="F23" s="36"/>
      <c r="G23" s="37">
        <f t="shared" si="8"/>
        <v>150.57</v>
      </c>
      <c r="H23" s="38">
        <f t="shared" si="9"/>
        <v>150.57</v>
      </c>
      <c r="I23" s="2213">
        <f>面积表!E12</f>
        <v>150.57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103</v>
      </c>
      <c r="AY23" s="42">
        <f t="shared" si="14"/>
        <v>0</v>
      </c>
      <c r="AZ23" s="35">
        <f t="shared" si="15"/>
        <v>150.57</v>
      </c>
      <c r="BA23" s="35">
        <f t="shared" si="16"/>
        <v>150.57</v>
      </c>
      <c r="BB23" s="35">
        <f t="shared" si="17"/>
        <v>150.57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106</v>
      </c>
      <c r="D24" s="2212" t="s">
        <v>3101</v>
      </c>
      <c r="E24" s="35">
        <f t="shared" si="7"/>
        <v>0</v>
      </c>
      <c r="F24" s="36"/>
      <c r="G24" s="37">
        <f t="shared" si="8"/>
        <v>217.86</v>
      </c>
      <c r="H24" s="38">
        <f t="shared" si="9"/>
        <v>217.86</v>
      </c>
      <c r="I24" s="2213">
        <f>面积表!E13</f>
        <v>217.86</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106</v>
      </c>
      <c r="AY24" s="42">
        <f t="shared" si="14"/>
        <v>0</v>
      </c>
      <c r="AZ24" s="35">
        <f t="shared" si="15"/>
        <v>217.86</v>
      </c>
      <c r="BA24" s="35">
        <f t="shared" si="16"/>
        <v>217.86</v>
      </c>
      <c r="BB24" s="35">
        <f t="shared" si="17"/>
        <v>217.86</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1"/>
  <sheetViews>
    <sheetView workbookViewId="0">
      <selection activeCell="E14" sqref="E14"/>
    </sheetView>
  </sheetViews>
  <sheetFormatPr defaultRowHeight="13.5"/>
  <cols>
    <col min="2" max="2" width="37.5" customWidth="1"/>
    <col min="3" max="3" width="37.375" customWidth="1"/>
    <col min="5" max="5" width="12.5" customWidth="1"/>
  </cols>
  <sheetData>
    <row r="1" spans="1:7">
      <c r="A1" s="2957" t="s">
        <v>3095</v>
      </c>
      <c r="B1" s="2957" t="s">
        <v>3096</v>
      </c>
      <c r="C1" s="2957" t="s">
        <v>3097</v>
      </c>
      <c r="D1" s="2957" t="s">
        <v>3098</v>
      </c>
      <c r="E1" s="2957" t="s">
        <v>3099</v>
      </c>
    </row>
    <row r="2" spans="1:7">
      <c r="A2">
        <v>1</v>
      </c>
      <c r="B2" t="s">
        <v>3071</v>
      </c>
      <c r="C2" t="s">
        <v>3072</v>
      </c>
      <c r="D2" s="2957" t="s">
        <v>3100</v>
      </c>
      <c r="E2">
        <v>150.57</v>
      </c>
    </row>
    <row r="3" spans="1:7">
      <c r="A3">
        <v>2</v>
      </c>
      <c r="B3" t="s">
        <v>3073</v>
      </c>
      <c r="C3" t="s">
        <v>3074</v>
      </c>
      <c r="E3">
        <v>157.27000000000001</v>
      </c>
    </row>
    <row r="4" spans="1:7">
      <c r="A4">
        <v>3</v>
      </c>
      <c r="B4" t="s">
        <v>3075</v>
      </c>
      <c r="C4" t="s">
        <v>3076</v>
      </c>
      <c r="E4">
        <v>150.57</v>
      </c>
    </row>
    <row r="5" spans="1:7">
      <c r="A5">
        <v>4</v>
      </c>
      <c r="B5" t="s">
        <v>3077</v>
      </c>
      <c r="C5" t="s">
        <v>3078</v>
      </c>
      <c r="E5">
        <v>154.49</v>
      </c>
    </row>
    <row r="6" spans="1:7">
      <c r="A6">
        <v>5</v>
      </c>
      <c r="B6" t="s">
        <v>3079</v>
      </c>
      <c r="C6" t="s">
        <v>3080</v>
      </c>
      <c r="E6">
        <v>734.9</v>
      </c>
    </row>
    <row r="7" spans="1:7">
      <c r="A7">
        <v>6</v>
      </c>
      <c r="B7" t="s">
        <v>3081</v>
      </c>
      <c r="C7" t="s">
        <v>3082</v>
      </c>
      <c r="E7">
        <v>734.9</v>
      </c>
    </row>
    <row r="8" spans="1:7">
      <c r="A8">
        <v>7</v>
      </c>
      <c r="B8" t="s">
        <v>3083</v>
      </c>
      <c r="C8" t="s">
        <v>3084</v>
      </c>
      <c r="E8">
        <v>734.9</v>
      </c>
    </row>
    <row r="9" spans="1:7">
      <c r="A9">
        <v>8</v>
      </c>
      <c r="B9" t="s">
        <v>3085</v>
      </c>
      <c r="C9" t="s">
        <v>3086</v>
      </c>
      <c r="E9">
        <v>660.29</v>
      </c>
    </row>
    <row r="10" spans="1:7">
      <c r="A10">
        <v>9</v>
      </c>
      <c r="B10" t="s">
        <v>3087</v>
      </c>
      <c r="C10" t="s">
        <v>3088</v>
      </c>
      <c r="E10">
        <v>660.29</v>
      </c>
    </row>
    <row r="11" spans="1:7">
      <c r="A11">
        <v>10</v>
      </c>
      <c r="B11" t="s">
        <v>3089</v>
      </c>
      <c r="C11" t="s">
        <v>3090</v>
      </c>
      <c r="E11">
        <v>660.29</v>
      </c>
    </row>
    <row r="12" spans="1:7">
      <c r="A12">
        <v>11</v>
      </c>
      <c r="B12" t="s">
        <v>3091</v>
      </c>
      <c r="C12" t="s">
        <v>3092</v>
      </c>
      <c r="E12">
        <v>150.57</v>
      </c>
    </row>
    <row r="13" spans="1:7">
      <c r="A13">
        <v>12</v>
      </c>
      <c r="B13" t="s">
        <v>3093</v>
      </c>
      <c r="C13" t="s">
        <v>3094</v>
      </c>
      <c r="E13">
        <v>217.86</v>
      </c>
    </row>
    <row r="14" spans="1:7">
      <c r="E14">
        <f>SUM(E2:E13)</f>
        <v>5166.8999999999996</v>
      </c>
    </row>
    <row r="16" spans="1:7">
      <c r="F16" s="2957" t="s">
        <v>3170</v>
      </c>
      <c r="G16" s="2957" t="s">
        <v>3171</v>
      </c>
    </row>
    <row r="17" spans="1:10">
      <c r="B17" s="2957"/>
      <c r="C17" s="2957" t="s">
        <v>3166</v>
      </c>
      <c r="E17">
        <f>E2+E3+E4+E5+E12+E13</f>
        <v>981.33</v>
      </c>
      <c r="F17">
        <v>802</v>
      </c>
      <c r="G17">
        <f>E17-F17</f>
        <v>179.33000000000004</v>
      </c>
      <c r="H17">
        <v>1</v>
      </c>
      <c r="I17">
        <v>3.2</v>
      </c>
    </row>
    <row r="18" spans="1:10">
      <c r="B18" s="2957"/>
      <c r="C18" s="2957" t="s">
        <v>3167</v>
      </c>
      <c r="E18">
        <f>E6+E10</f>
        <v>1395.19</v>
      </c>
      <c r="F18">
        <v>606</v>
      </c>
      <c r="G18">
        <f t="shared" ref="G18:G20" si="0">E18-F18</f>
        <v>789.19</v>
      </c>
      <c r="H18">
        <v>0.7</v>
      </c>
      <c r="I18">
        <f>I17*H18</f>
        <v>2.2399999999999998</v>
      </c>
    </row>
    <row r="19" spans="1:10">
      <c r="B19" s="2957"/>
      <c r="C19" s="2957" t="s">
        <v>3168</v>
      </c>
      <c r="E19">
        <f>E8+E9</f>
        <v>1395.19</v>
      </c>
      <c r="F19">
        <v>606</v>
      </c>
      <c r="G19">
        <f t="shared" si="0"/>
        <v>789.19</v>
      </c>
      <c r="H19">
        <v>0.6</v>
      </c>
      <c r="I19">
        <f>I17*H19</f>
        <v>1.92</v>
      </c>
    </row>
    <row r="20" spans="1:10">
      <c r="B20" s="2957"/>
      <c r="C20" s="2957" t="s">
        <v>3169</v>
      </c>
      <c r="E20">
        <f>E7+E11</f>
        <v>1395.19</v>
      </c>
      <c r="F20">
        <v>606</v>
      </c>
      <c r="G20">
        <f t="shared" si="0"/>
        <v>789.19</v>
      </c>
      <c r="H20">
        <v>0.5</v>
      </c>
      <c r="I20">
        <f>I17*H20</f>
        <v>1.6</v>
      </c>
    </row>
    <row r="21" spans="1:10">
      <c r="E21">
        <f>SUM(E17:E20)</f>
        <v>5166.8999999999996</v>
      </c>
      <c r="F21">
        <f>SUM(F17:F20)</f>
        <v>2620</v>
      </c>
      <c r="G21">
        <f>SUM(G17:G20)</f>
        <v>2546.9</v>
      </c>
      <c r="I21" s="2968">
        <f>ROUND((I17*F17+I18*F18+I19*F19+I20*F20)/F21,2)</f>
        <v>2.31</v>
      </c>
      <c r="J21">
        <f>ROUND((I17*E17+I18*E18+I19*E19+I20*E20)/E21,2)</f>
        <v>2.16</v>
      </c>
    </row>
    <row r="23" spans="1:10">
      <c r="B23" s="2957" t="s">
        <v>3172</v>
      </c>
      <c r="D23" s="2957" t="s">
        <v>3175</v>
      </c>
      <c r="E23" s="2957" t="s">
        <v>3176</v>
      </c>
    </row>
    <row r="24" spans="1:10">
      <c r="A24" s="2957"/>
      <c r="B24" s="2957" t="s">
        <v>3173</v>
      </c>
      <c r="C24" s="2957" t="s">
        <v>3174</v>
      </c>
      <c r="D24">
        <v>4</v>
      </c>
      <c r="E24">
        <v>3825200</v>
      </c>
    </row>
    <row r="25" spans="1:10">
      <c r="B25" s="2957" t="s">
        <v>3177</v>
      </c>
      <c r="C25" s="2957" t="s">
        <v>3186</v>
      </c>
      <c r="D25">
        <f>E25/365/F21</f>
        <v>4.2</v>
      </c>
      <c r="E25">
        <v>4016460</v>
      </c>
    </row>
    <row r="26" spans="1:10">
      <c r="B26" s="2957" t="s">
        <v>3178</v>
      </c>
      <c r="C26" s="2957" t="s">
        <v>3185</v>
      </c>
      <c r="D26">
        <f>E26/365/F21</f>
        <v>4.41</v>
      </c>
      <c r="E26">
        <v>4217283</v>
      </c>
    </row>
    <row r="27" spans="1:10">
      <c r="B27" s="2957" t="s">
        <v>3179</v>
      </c>
      <c r="C27" s="2957" t="s">
        <v>3184</v>
      </c>
      <c r="D27">
        <f>ROUND(E27/365/F21,2)</f>
        <v>4.63</v>
      </c>
      <c r="E27">
        <v>4428147.1500000004</v>
      </c>
    </row>
    <row r="28" spans="1:10">
      <c r="B28" s="2957" t="s">
        <v>3180</v>
      </c>
      <c r="C28" s="2957" t="s">
        <v>3183</v>
      </c>
      <c r="D28">
        <f>ROUND(E28/365/F21,2)</f>
        <v>4.8600000000000003</v>
      </c>
      <c r="E28">
        <v>4649554.51</v>
      </c>
    </row>
    <row r="29" spans="1:10">
      <c r="B29" s="2957" t="s">
        <v>3181</v>
      </c>
      <c r="C29" s="2967" t="s">
        <v>3182</v>
      </c>
      <c r="D29">
        <f>ROUND(E29/365/F21,2)</f>
        <v>5.1100000000000003</v>
      </c>
      <c r="E29">
        <v>4882032.24</v>
      </c>
    </row>
    <row r="30" spans="1:10">
      <c r="G30" s="2957"/>
    </row>
    <row r="31" spans="1:10">
      <c r="D31">
        <f>ROUND(E31/365/F21/7.81,2)</f>
        <v>4.41</v>
      </c>
      <c r="E31">
        <f>E29+E28+E27+E26+E25+(E24*2.81)</f>
        <v>32942288.899999999</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1931</v>
      </c>
      <c r="B1" s="1394"/>
      <c r="C1" s="1394"/>
      <c r="D1" s="1394"/>
      <c r="E1" s="1394"/>
      <c r="F1" s="1394"/>
      <c r="G1" s="1394"/>
      <c r="H1" s="1394"/>
      <c r="I1" s="1394"/>
      <c r="J1" s="1394"/>
      <c r="K1" s="1394"/>
      <c r="L1" s="1394"/>
      <c r="M1" s="1394"/>
      <c r="N1" s="1394"/>
      <c r="O1" s="1394"/>
      <c r="P1" s="1394"/>
    </row>
    <row r="2" spans="1:16" ht="15">
      <c r="A2" s="3054" t="s">
        <v>1932</v>
      </c>
      <c r="B2" s="3054"/>
      <c r="C2" s="3054"/>
      <c r="D2" s="969" t="s">
        <v>1908</v>
      </c>
      <c r="E2" s="2226" t="s">
        <v>1909</v>
      </c>
      <c r="F2" s="1394"/>
      <c r="G2" s="2227"/>
      <c r="H2" s="2228"/>
      <c r="I2" s="2229" t="s">
        <v>1933</v>
      </c>
      <c r="J2" s="1394"/>
      <c r="K2" s="1394"/>
      <c r="L2" s="1394"/>
      <c r="M2" s="1394"/>
      <c r="N2" s="1429"/>
      <c r="O2" s="1394"/>
      <c r="P2" s="1394"/>
    </row>
    <row r="3" spans="1:16" ht="15.75" thickBot="1">
      <c r="A3" s="3055" t="s">
        <v>1906</v>
      </c>
      <c r="B3" s="3055"/>
      <c r="C3" s="3055"/>
      <c r="D3" s="46">
        <f>'数据-基础表'!AY6</f>
        <v>0</v>
      </c>
      <c r="E3" s="46">
        <f>'数据-基础表'!AZ5</f>
        <v>5166.8999999999996</v>
      </c>
      <c r="F3" s="1394"/>
      <c r="G3" s="1401"/>
      <c r="H3" s="1249" t="s">
        <v>1907</v>
      </c>
      <c r="I3" s="55" t="e">
        <f>ROUND('数据-基础表'!B3/'数据-基础表'!A3,2)</f>
        <v>#DIV/0!</v>
      </c>
      <c r="J3" s="1394"/>
      <c r="K3" s="1394"/>
      <c r="L3" s="1394"/>
      <c r="M3" s="1394"/>
      <c r="N3" s="1429"/>
      <c r="O3" s="1394"/>
      <c r="P3" s="1394"/>
    </row>
    <row r="4" spans="1:16" ht="15">
      <c r="A4" s="3056"/>
      <c r="B4" s="3057"/>
      <c r="C4" s="3058"/>
      <c r="D4" s="2230" t="s">
        <v>1908</v>
      </c>
      <c r="E4" s="2231" t="s">
        <v>1909</v>
      </c>
      <c r="F4" s="1394"/>
      <c r="G4" s="2232" t="s">
        <v>1934</v>
      </c>
      <c r="H4" s="1249" t="s">
        <v>1914</v>
      </c>
      <c r="I4" s="55" t="e">
        <f>ROUND(SUMIF('数据-基础表'!I9:AS9,"地上",'数据-基础表'!I5:AS5)/'数据-基础表'!A3,2)</f>
        <v>#DIV/0!</v>
      </c>
      <c r="J4" s="1394"/>
      <c r="K4" s="1394"/>
      <c r="L4" s="1394"/>
      <c r="M4" s="1394"/>
      <c r="N4" s="1429"/>
      <c r="O4" s="1394"/>
      <c r="P4" s="1394"/>
    </row>
    <row r="5" spans="1:16">
      <c r="A5" s="47" t="s">
        <v>1910</v>
      </c>
      <c r="B5" s="3059" t="s">
        <v>1911</v>
      </c>
      <c r="C5" s="3059"/>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3"/>
      <c r="B6" s="3059" t="s">
        <v>1912</v>
      </c>
      <c r="C6" s="3059"/>
      <c r="D6" s="48">
        <f>ROUND($D$3*E6/$E$3,2)</f>
        <v>0</v>
      </c>
      <c r="E6" s="49">
        <f>E3-E5</f>
        <v>5166.8999999999996</v>
      </c>
      <c r="F6" s="1394"/>
      <c r="G6" s="2234" t="s">
        <v>1913</v>
      </c>
      <c r="H6" s="1401" t="s">
        <v>1914</v>
      </c>
      <c r="I6" s="941" t="e">
        <f>ROUND(F31/D31,2)</f>
        <v>#DIV/0!</v>
      </c>
      <c r="J6" s="1394"/>
      <c r="K6" s="1394"/>
      <c r="L6" s="1394"/>
      <c r="M6" s="1394"/>
      <c r="N6" s="1394"/>
      <c r="O6" s="1394"/>
      <c r="P6" s="1394"/>
    </row>
    <row r="7" spans="1:16" ht="15">
      <c r="A7" s="3051"/>
      <c r="B7" s="3052"/>
      <c r="C7" s="3053"/>
      <c r="D7" s="2230" t="s">
        <v>1908</v>
      </c>
      <c r="E7" s="2235" t="s">
        <v>1915</v>
      </c>
      <c r="F7" s="1394"/>
      <c r="G7" s="2227"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5166.8999999999996</v>
      </c>
      <c r="F8" s="1394"/>
      <c r="G8" s="2236"/>
      <c r="H8" s="2236"/>
      <c r="I8" s="1394"/>
      <c r="J8" s="1394"/>
      <c r="K8" s="1394"/>
      <c r="L8" s="1394"/>
      <c r="M8" s="1394"/>
      <c r="N8" s="1394"/>
      <c r="O8" s="1394"/>
      <c r="P8" s="1394"/>
    </row>
    <row r="9" spans="1:16">
      <c r="A9" s="2237"/>
      <c r="B9" s="2238"/>
      <c r="C9" s="48" t="s">
        <v>1920</v>
      </c>
      <c r="D9" s="48">
        <f t="shared" si="0"/>
        <v>0</v>
      </c>
      <c r="E9" s="52">
        <v>0</v>
      </c>
      <c r="F9" s="1394"/>
      <c r="G9" s="2236"/>
      <c r="H9" s="2236"/>
      <c r="I9" s="1394"/>
      <c r="J9" s="1394"/>
      <c r="K9" s="1394"/>
      <c r="L9" s="1394"/>
      <c r="M9" s="1394"/>
      <c r="N9" s="1394"/>
      <c r="O9" s="1394"/>
      <c r="P9" s="1394"/>
    </row>
    <row r="10" spans="1:16">
      <c r="A10" s="2237"/>
      <c r="B10" s="2238"/>
      <c r="C10" s="48" t="s">
        <v>1929</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1921</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1922</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1923</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1935</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1930</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1924</v>
      </c>
      <c r="D16" s="50">
        <f>SUM(D8:D15)</f>
        <v>0</v>
      </c>
      <c r="E16" s="53">
        <f>SUM(E8:E15)</f>
        <v>5166.8999999999996</v>
      </c>
      <c r="F16" s="1394"/>
      <c r="G16" s="2236"/>
      <c r="H16" s="2239" t="s">
        <v>1936</v>
      </c>
      <c r="I16" s="2240"/>
      <c r="J16" s="1394"/>
      <c r="K16" s="3048" t="s">
        <v>1936</v>
      </c>
      <c r="L16" s="3049"/>
      <c r="M16" s="3049"/>
      <c r="N16" s="3049"/>
      <c r="O16" s="3049"/>
      <c r="P16" s="3050"/>
    </row>
    <row r="17" spans="1:19" ht="15">
      <c r="A17" s="2241" t="s">
        <v>1937</v>
      </c>
      <c r="B17" s="2242" t="s">
        <v>1938</v>
      </c>
      <c r="C17" s="2243" t="s">
        <v>1939</v>
      </c>
      <c r="D17" s="2244" t="s">
        <v>1927</v>
      </c>
      <c r="E17" s="2245" t="s">
        <v>1928</v>
      </c>
      <c r="F17" s="2246"/>
      <c r="G17" s="2247"/>
      <c r="H17" s="2248" t="s">
        <v>1940</v>
      </c>
      <c r="I17" s="2249" t="s">
        <v>1925</v>
      </c>
      <c r="J17" s="1394"/>
      <c r="K17" s="3045" t="s">
        <v>1941</v>
      </c>
      <c r="L17" s="3046"/>
      <c r="M17" s="3047"/>
      <c r="N17" s="3045" t="s">
        <v>1942</v>
      </c>
      <c r="O17" s="3046"/>
      <c r="P17" s="3047"/>
      <c r="R17" s="2227" t="s">
        <v>1943</v>
      </c>
      <c r="S17" s="64"/>
    </row>
    <row r="18" spans="1:19" ht="15">
      <c r="A18" s="2237"/>
      <c r="B18" s="2250"/>
      <c r="C18" s="2251"/>
      <c r="D18" s="2252"/>
      <c r="E18" s="2253" t="s">
        <v>1944</v>
      </c>
      <c r="F18" s="2254" t="s">
        <v>1945</v>
      </c>
      <c r="G18" s="2255" t="s">
        <v>1946</v>
      </c>
      <c r="H18" s="1264" t="s">
        <v>1947</v>
      </c>
      <c r="I18" s="2256" t="s">
        <v>1948</v>
      </c>
      <c r="J18" s="1394"/>
      <c r="K18" s="1264" t="s">
        <v>1949</v>
      </c>
      <c r="L18" s="2257" t="s">
        <v>1950</v>
      </c>
      <c r="M18" s="1048" t="s">
        <v>1951</v>
      </c>
      <c r="N18" s="1264" t="s">
        <v>1949</v>
      </c>
      <c r="O18" s="2257" t="s">
        <v>1950</v>
      </c>
      <c r="P18" s="1048" t="s">
        <v>1951</v>
      </c>
      <c r="R18" s="1249" t="s">
        <v>1952</v>
      </c>
      <c r="S18" s="1249" t="s">
        <v>1953</v>
      </c>
    </row>
    <row r="19" spans="1:19">
      <c r="A19" s="2258"/>
      <c r="B19" s="50" t="s">
        <v>1926</v>
      </c>
      <c r="C19" s="2958" t="s">
        <v>3192</v>
      </c>
      <c r="D19" s="48">
        <f>ROUND($D$3*E19/$E$3,2)</f>
        <v>0</v>
      </c>
      <c r="E19" s="56">
        <f t="shared" ref="E19:E26" si="1">SUM(F19:G19)</f>
        <v>2620</v>
      </c>
      <c r="F19" s="57">
        <f>面积表!F21</f>
        <v>2620</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0</v>
      </c>
      <c r="S19" s="1250">
        <f t="shared" si="5"/>
        <v>2620</v>
      </c>
    </row>
    <row r="20" spans="1:19">
      <c r="A20" s="2262"/>
      <c r="B20" s="50" t="s">
        <v>1954</v>
      </c>
      <c r="C20" s="2958" t="s">
        <v>3194</v>
      </c>
      <c r="D20" s="48">
        <f t="shared" ref="D20:D26" si="6">ROUND($D$3*E20/$E$3,2)</f>
        <v>0</v>
      </c>
      <c r="E20" s="56">
        <f t="shared" si="1"/>
        <v>2546.9</v>
      </c>
      <c r="F20" s="57">
        <f>面积表!G21</f>
        <v>2546.9</v>
      </c>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2546.9</v>
      </c>
    </row>
    <row r="21" spans="1:19">
      <c r="A21" s="2262"/>
      <c r="B21" s="50" t="s">
        <v>1954</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1955</v>
      </c>
      <c r="D27" s="1395">
        <f>SUM(D19:D26)</f>
        <v>0</v>
      </c>
      <c r="E27" s="1396">
        <f>IF(SUM(E19:E26)='数据-基础表'!BA5,SUM(E19:E26),IF(F27="地上面积有误","面积有误","地下面积有误"))</f>
        <v>5166.8999999999996</v>
      </c>
      <c r="F27" s="1395">
        <f>IF(SUM(F19:F26)=E8,SUM(F19:F26),"地上面积有误")</f>
        <v>5166.8999999999996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5166.8999999999996</v>
      </c>
    </row>
    <row r="28" spans="1:19">
      <c r="A28" s="2262"/>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1956</v>
      </c>
      <c r="C29" s="2266"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1959</v>
      </c>
      <c r="D31" s="728">
        <f>D27+D30</f>
        <v>0</v>
      </c>
      <c r="E31" s="728">
        <f>E27+E30</f>
        <v>5166.8999999999996</v>
      </c>
      <c r="F31" s="729">
        <f>F27+F30</f>
        <v>5166.8999999999996</v>
      </c>
      <c r="G31" s="730">
        <f>G27+G30</f>
        <v>0</v>
      </c>
      <c r="H31" s="1394"/>
      <c r="I31" s="1394"/>
      <c r="J31" s="1394"/>
      <c r="K31" s="1394"/>
      <c r="L31" s="1394"/>
      <c r="M31" s="1394"/>
      <c r="N31" s="1394"/>
      <c r="O31" s="1394"/>
      <c r="P31" s="1394"/>
    </row>
    <row r="32" spans="1:19">
      <c r="A32" s="2232"/>
      <c r="B32" s="2232" t="s">
        <v>1960</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AA9" sqref="AA9"/>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8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1961</v>
      </c>
      <c r="B1" s="731"/>
      <c r="C1" s="1583"/>
      <c r="D1" s="2272"/>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5" t="s">
        <v>1962</v>
      </c>
      <c r="B2" s="1268">
        <f>项目基本情况!D3</f>
        <v>43535</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3" customFormat="1" ht="15" thickBot="1">
      <c r="A3" s="2031"/>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3" customFormat="1" ht="15" thickBot="1">
      <c r="A4" s="68" t="s">
        <v>1963</v>
      </c>
      <c r="B4" s="2280"/>
      <c r="C4" s="2281"/>
      <c r="D4" s="2282"/>
      <c r="E4" s="2281" t="s">
        <v>1964</v>
      </c>
      <c r="F4" s="2281"/>
      <c r="G4" s="2281"/>
      <c r="H4" s="2281"/>
      <c r="I4" s="2281"/>
      <c r="J4" s="2283"/>
      <c r="K4" s="2284"/>
      <c r="L4" s="2285"/>
      <c r="M4" s="2281"/>
      <c r="N4" s="2281" t="s">
        <v>1965</v>
      </c>
      <c r="O4" s="2281"/>
      <c r="P4" s="2281"/>
      <c r="Q4" s="2281"/>
      <c r="R4" s="2281"/>
      <c r="S4" s="2283"/>
      <c r="T4" s="2286" t="str">
        <f>'数据-汇总表'!I17</f>
        <v>按面积比例</v>
      </c>
      <c r="U4" s="2280" t="s">
        <v>1966</v>
      </c>
      <c r="V4" s="2281"/>
      <c r="W4" s="2281"/>
      <c r="X4" s="2281"/>
      <c r="Y4" s="2283"/>
      <c r="Z4" s="2243" t="s">
        <v>1967</v>
      </c>
      <c r="AA4" s="2243"/>
      <c r="AB4" s="2243"/>
      <c r="AC4" s="2243"/>
      <c r="AD4" s="2243"/>
      <c r="AE4" s="2241" t="s">
        <v>1968</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4" customFormat="1" ht="42">
      <c r="A5" s="2288" t="s">
        <v>1969</v>
      </c>
      <c r="B5" s="2289" t="s">
        <v>1970</v>
      </c>
      <c r="C5" s="2290" t="s">
        <v>1971</v>
      </c>
      <c r="D5" s="2291" t="s">
        <v>1972</v>
      </c>
      <c r="E5" s="1270" t="s">
        <v>1973</v>
      </c>
      <c r="F5" s="2292" t="s">
        <v>1974</v>
      </c>
      <c r="G5" s="1270" t="s">
        <v>1975</v>
      </c>
      <c r="H5" s="1270" t="s">
        <v>1976</v>
      </c>
      <c r="I5" s="1270" t="s">
        <v>1977</v>
      </c>
      <c r="J5" s="2293" t="s">
        <v>1978</v>
      </c>
      <c r="K5" s="2294" t="s">
        <v>1979</v>
      </c>
      <c r="L5" s="2295" t="s">
        <v>1980</v>
      </c>
      <c r="M5" s="2296" t="s">
        <v>1981</v>
      </c>
      <c r="N5" s="2297" t="s">
        <v>3104</v>
      </c>
      <c r="O5" s="2295" t="s">
        <v>1982</v>
      </c>
      <c r="P5" s="2298" t="s">
        <v>1983</v>
      </c>
      <c r="Q5" s="69" t="s">
        <v>1984</v>
      </c>
      <c r="R5" s="2299" t="s">
        <v>1985</v>
      </c>
      <c r="S5" s="2300" t="s">
        <v>1986</v>
      </c>
      <c r="T5" s="2301" t="s">
        <v>1987</v>
      </c>
      <c r="U5" s="1269" t="s">
        <v>1988</v>
      </c>
      <c r="V5" s="1270" t="s">
        <v>1989</v>
      </c>
      <c r="W5" s="1270" t="s">
        <v>1990</v>
      </c>
      <c r="X5" s="71"/>
      <c r="Y5" s="70" t="s">
        <v>1991</v>
      </c>
      <c r="Z5" s="2302" t="s">
        <v>1988</v>
      </c>
      <c r="AA5" s="1270" t="s">
        <v>1989</v>
      </c>
      <c r="AB5" s="1270" t="s">
        <v>1990</v>
      </c>
      <c r="AC5" s="71"/>
      <c r="AD5" s="71" t="s">
        <v>1991</v>
      </c>
      <c r="AE5" s="1269" t="s">
        <v>1992</v>
      </c>
      <c r="AF5" s="1270" t="s">
        <v>1993</v>
      </c>
      <c r="AG5" s="70" t="s">
        <v>1994</v>
      </c>
      <c r="AH5" s="1269" t="s">
        <v>1995</v>
      </c>
      <c r="AI5" s="2302" t="s">
        <v>1996</v>
      </c>
      <c r="AJ5" s="2302" t="s">
        <v>1997</v>
      </c>
      <c r="AK5" s="1270" t="s">
        <v>1998</v>
      </c>
      <c r="AL5" s="1270" t="s">
        <v>1999</v>
      </c>
      <c r="AM5" s="70" t="s">
        <v>2000</v>
      </c>
      <c r="AN5" s="2303" t="s">
        <v>2001</v>
      </c>
      <c r="AO5" s="2073" t="s">
        <v>2002</v>
      </c>
      <c r="AP5" s="1251" t="s">
        <v>2003</v>
      </c>
      <c r="AQ5" s="2304" t="s">
        <v>2004</v>
      </c>
      <c r="AR5" s="2304" t="s">
        <v>2005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5" t="str">
        <f>'数据-汇总表'!C19</f>
        <v>商业已出租</v>
      </c>
      <c r="B6" s="2306" t="str">
        <f>IF(A6=0,"","经营性")</f>
        <v>经营性</v>
      </c>
      <c r="C6" s="2307" t="s">
        <v>1373</v>
      </c>
      <c r="D6" s="1053">
        <f>SUMIF(项目基本情况!D$12:I$12,C6,项目基本情况!D$14:I$14)</f>
        <v>40</v>
      </c>
      <c r="E6" s="1050">
        <f>IF(B6="","",SUMIF(项目基本情况!D$12:I$12,C6,项目基本情况!D$13:I$13))</f>
        <v>56038</v>
      </c>
      <c r="F6" s="72">
        <f>SUMIF(项目基本情况!D$12:I$12,C6,项目基本情况!D$15:I$15)</f>
        <v>34.25</v>
      </c>
      <c r="G6" s="73">
        <f>IF(ISERROR(ROUND(POWER(1+H6,D6-F6)*(POWER(1+H6,F6)-1)/(POWER(1+H6,D6)-1),3)),0,ROUND(POWER(1+H6,D6-F6)*(POWER(1+H6,F6)-1)/(POWER(1+H6,D6)-1),3))</f>
        <v>0.94</v>
      </c>
      <c r="H6" s="801">
        <v>4.4999999999999998E-2</v>
      </c>
      <c r="I6" s="801">
        <v>5.5E-2</v>
      </c>
      <c r="J6" s="74">
        <v>8.5000000000000006E-2</v>
      </c>
      <c r="K6" s="1253">
        <f>SUMIF('数据-汇总表'!C$19:C$33,A6,'数据-汇总表'!E$19:E$33)</f>
        <v>2620</v>
      </c>
      <c r="L6" s="802">
        <v>2800</v>
      </c>
      <c r="M6" s="75">
        <f t="shared" ref="M6:M14" si="0">ROUND(K6*L6/10000,0)</f>
        <v>734</v>
      </c>
      <c r="N6" s="800">
        <f>ROUND(1-(2019-2015)/60,2)</f>
        <v>0.93</v>
      </c>
      <c r="O6" s="75" t="str">
        <f>IF($N$5="成新度","——",ROUND(M6*N6,0))</f>
        <v>——</v>
      </c>
      <c r="P6" s="76" t="str">
        <f>IF($N$5="成新度","——",M6-O6)</f>
        <v>——</v>
      </c>
      <c r="Q6" s="803">
        <v>0.2</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面积表!D31</f>
        <v>4.41</v>
      </c>
      <c r="V6" s="79">
        <v>0</v>
      </c>
      <c r="W6" s="79">
        <v>0</v>
      </c>
      <c r="X6" s="1263"/>
      <c r="Y6" s="80">
        <f>N6</f>
        <v>0.93</v>
      </c>
      <c r="Z6" s="81">
        <f>ROUND(面积表!I21*(1+AA6)^AF6,2)</f>
        <v>2.91</v>
      </c>
      <c r="AA6" s="74">
        <v>0.03</v>
      </c>
      <c r="AB6" s="74">
        <v>0.1</v>
      </c>
      <c r="AC6" s="1263"/>
      <c r="AD6" s="82">
        <f>ROUND((60*N6-AF6)/60,2)</f>
        <v>0.8</v>
      </c>
      <c r="AE6" s="1264">
        <f ca="1">IF(AN6="",0,SUMIF(INDIRECT("'"&amp;AN6&amp;"'"&amp;"!E:E"),$AE$5,INDIRECT("'"&amp;AN6&amp;"'"&amp;"!F:F")))</f>
        <v>34.25</v>
      </c>
      <c r="AF6" s="1806">
        <v>7.81</v>
      </c>
      <c r="AG6" s="147">
        <f ca="1">IF(AF6="",0,AE6-AF6)</f>
        <v>26.44</v>
      </c>
      <c r="AH6" s="83"/>
      <c r="AI6" s="85">
        <v>365</v>
      </c>
      <c r="AJ6" s="86"/>
      <c r="AK6" s="87">
        <v>0.01</v>
      </c>
      <c r="AL6" s="88">
        <v>1.5E-3</v>
      </c>
      <c r="AM6" s="89">
        <v>5.0000000000000001E-3</v>
      </c>
      <c r="AN6" s="2308" t="s">
        <v>3187</v>
      </c>
      <c r="AO6" s="55">
        <f ca="1">SUMIF(INDIRECT("'"&amp;AN6&amp;"'"&amp;"!A:A"),"总价",INDIRECT("'"&amp;AN6&amp;"'"&amp;"!B:B"))</f>
        <v>4461</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3" customFormat="1" ht="14.25">
      <c r="A7" s="2305" t="str">
        <f>'数据-汇总表'!C20</f>
        <v>商业空置</v>
      </c>
      <c r="B7" s="2306" t="str">
        <f t="shared" ref="B7:B13" si="1">IF(A7=0,"","经营性")</f>
        <v>经营性</v>
      </c>
      <c r="C7" s="2307" t="s">
        <v>1373</v>
      </c>
      <c r="D7" s="1053">
        <f>SUMIF(项目基本情况!D$12:I$12,C7,项目基本情况!D$14:I$14)</f>
        <v>40</v>
      </c>
      <c r="E7" s="1050">
        <f>IF(B7="","",SUMIF(项目基本情况!D$12:I$12,C7,项目基本情况!D$13:I$13))</f>
        <v>56038</v>
      </c>
      <c r="F7" s="72">
        <f>SUMIF(项目基本情况!D$12:I$12,C7,项目基本情况!D$15:I$15)</f>
        <v>34.25</v>
      </c>
      <c r="G7" s="73">
        <f t="shared" ref="G7:G11" si="2">IF(ISERROR(ROUND(POWER(1+H7,D7-F7)*(POWER(1+H7,F7)-1)/(POWER(1+H7,D7)-1),3)),0,ROUND(POWER(1+H7,D7-F7)*(POWER(1+H7,F7)-1)/(POWER(1+H7,D7)-1),3))</f>
        <v>0.94</v>
      </c>
      <c r="H7" s="801">
        <v>4.4999999999999998E-2</v>
      </c>
      <c r="I7" s="801">
        <v>5.5E-2</v>
      </c>
      <c r="J7" s="74">
        <v>8.5000000000000006E-2</v>
      </c>
      <c r="K7" s="1253">
        <f>SUMIF('数据-汇总表'!C$19:C$33,A7,'数据-汇总表'!E$19:E$33)</f>
        <v>2546.9</v>
      </c>
      <c r="L7" s="802">
        <v>2800</v>
      </c>
      <c r="M7" s="75">
        <f t="shared" si="0"/>
        <v>713</v>
      </c>
      <c r="N7" s="800">
        <f>N6</f>
        <v>0.93</v>
      </c>
      <c r="O7" s="75" t="str">
        <f t="shared" ref="O7:O14" si="3">IF($N$5="成新度","——",ROUND(M7*N7,0))</f>
        <v>——</v>
      </c>
      <c r="P7" s="76" t="str">
        <f t="shared" ref="P7:P14" si="4">IF($N$5="成新度","——",M7-O7)</f>
        <v>——</v>
      </c>
      <c r="Q7" s="803">
        <f>Q6</f>
        <v>0.2</v>
      </c>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f>面积表!J21</f>
        <v>2.16</v>
      </c>
      <c r="V7" s="79">
        <v>0.03</v>
      </c>
      <c r="W7" s="79">
        <v>0.1</v>
      </c>
      <c r="X7" s="1263"/>
      <c r="Y7" s="80">
        <f>N7</f>
        <v>0.93</v>
      </c>
      <c r="Z7" s="81"/>
      <c r="AA7" s="74"/>
      <c r="AB7" s="74"/>
      <c r="AC7" s="1263"/>
      <c r="AD7" s="82"/>
      <c r="AE7" s="1264">
        <f t="shared" ref="AE7:AE13" ca="1" si="6">IF(AN7="",0,SUMIF(INDIRECT("'"&amp;AN7&amp;"'"&amp;"!E:E"),$AE$5,INDIRECT("'"&amp;AN7&amp;"'"&amp;"!F:F")))</f>
        <v>34.25</v>
      </c>
      <c r="AF7" s="1806"/>
      <c r="AG7" s="147">
        <f t="shared" ref="AG7:AG13" si="7">IF(AF7="",0,AE7-AF7)</f>
        <v>0</v>
      </c>
      <c r="AH7" s="83"/>
      <c r="AI7" s="85">
        <v>365</v>
      </c>
      <c r="AJ7" s="86"/>
      <c r="AK7" s="87">
        <v>0.01</v>
      </c>
      <c r="AL7" s="88">
        <v>1.5E-3</v>
      </c>
      <c r="AM7" s="89">
        <v>5.0000000000000001E-3</v>
      </c>
      <c r="AN7" s="2308" t="s">
        <v>3196</v>
      </c>
      <c r="AO7" s="55">
        <f t="shared" ref="AO7:AO13" ca="1" si="8">SUMIF(INDIRECT("'"&amp;AN7&amp;"'"&amp;"!A:A"),"总价",INDIRECT("'"&amp;AN7&amp;"'"&amp;"!B:B"))</f>
        <v>3047</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3" customFormat="1" ht="14.25">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3" customFormat="1" ht="14.25">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3" customFormat="1" ht="14.25">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3" customFormat="1" ht="14.25">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3" customFormat="1" ht="14.25">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3" customFormat="1" ht="14.25">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3" customFormat="1" ht="14.25">
      <c r="A14" s="2310" t="s">
        <v>2006</v>
      </c>
      <c r="B14" s="2306" t="s">
        <v>2007</v>
      </c>
      <c r="C14" s="2311"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3" customFormat="1" ht="27">
      <c r="A15" s="2310" t="s">
        <v>2008</v>
      </c>
      <c r="B15" s="2306" t="s">
        <v>2007</v>
      </c>
      <c r="C15" s="2311"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3" customFormat="1" ht="15.75" thickBot="1">
      <c r="A16" s="2312" t="s">
        <v>2010</v>
      </c>
      <c r="B16" s="97"/>
      <c r="C16" s="1007"/>
      <c r="D16" s="2313"/>
      <c r="E16" s="97"/>
      <c r="F16" s="97"/>
      <c r="G16" s="98">
        <f>ROUND(SUMPRODUCT(G6:G13,K6:K13)/SUMPRODUCT((G6:G13&gt;0)*(K6:K13)),3)</f>
        <v>0.94</v>
      </c>
      <c r="H16" s="99">
        <f>ROUND(SUMPRODUCT(H6:H13,K6:K13)/SUMPRODUCT((H6:H13&gt;0)*(K6:K13)),3)</f>
        <v>4.4999999999999998E-2</v>
      </c>
      <c r="I16" s="100"/>
      <c r="J16" s="100"/>
      <c r="K16" s="101">
        <f>SUM(K6:K15)</f>
        <v>5166.8999999999996</v>
      </c>
      <c r="L16" s="102">
        <f>ROUND(M16*10000/SUM(K6:K14),0)</f>
        <v>2801</v>
      </c>
      <c r="M16" s="102">
        <f>SUM(M6:M14)</f>
        <v>1447</v>
      </c>
      <c r="N16" s="103">
        <f>ROUND(SUMPRODUCT(M6:M14,N6:N14)/M16,3)</f>
        <v>0.93</v>
      </c>
      <c r="O16" s="102">
        <f>SUM(O6:O14)</f>
        <v>0</v>
      </c>
      <c r="P16" s="102">
        <f>SUM(P6:P14)</f>
        <v>0</v>
      </c>
      <c r="Q16" s="104">
        <f>ROUND(SUMPRODUCT(Q6:Q13,K6:K13)/SUMPRODUCT((Q6:Q13&gt;0)*(K6:K13)),2)</f>
        <v>0.2</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3"/>
      <c r="D17" s="2272"/>
      <c r="E17" s="2272"/>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9"/>
      <c r="C18" s="2276"/>
      <c r="D18" s="2277"/>
      <c r="E18" s="2276"/>
      <c r="F18" s="2276"/>
      <c r="G18" s="2276"/>
      <c r="H18" s="2276"/>
      <c r="I18" s="2276"/>
      <c r="J18" s="2276"/>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5" t="s">
        <v>2012</v>
      </c>
      <c r="B19" s="112">
        <v>0</v>
      </c>
      <c r="C19" s="2276" t="s">
        <v>2013</v>
      </c>
      <c r="D19" s="2277"/>
      <c r="E19" s="2276"/>
      <c r="F19" s="2276"/>
      <c r="G19" s="2276"/>
      <c r="H19" s="2276"/>
      <c r="I19" s="2276"/>
      <c r="J19" s="2276"/>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6" t="s">
        <v>2014</v>
      </c>
      <c r="B20" s="113">
        <v>2</v>
      </c>
      <c r="C20" s="2276" t="s">
        <v>2015</v>
      </c>
      <c r="D20" s="2277"/>
      <c r="E20" s="2276"/>
      <c r="F20" s="2276"/>
      <c r="G20" s="2276"/>
      <c r="H20" s="2276"/>
      <c r="I20" s="2276"/>
      <c r="J20" s="2276"/>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7" t="s">
        <v>2016</v>
      </c>
      <c r="B21" s="113">
        <v>2</v>
      </c>
      <c r="C21" s="2276"/>
      <c r="D21" s="2277"/>
      <c r="E21" s="2276"/>
      <c r="F21" s="2276"/>
      <c r="G21" s="2276"/>
      <c r="H21" s="2276"/>
      <c r="I21" s="2276"/>
      <c r="J21" s="2276"/>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6" t="s">
        <v>2017</v>
      </c>
      <c r="B22" s="114">
        <f>B19+B20</f>
        <v>2</v>
      </c>
      <c r="C22" s="2276"/>
      <c r="D22" s="2277"/>
      <c r="E22" s="2276"/>
      <c r="F22" s="2276"/>
      <c r="G22" s="2276"/>
      <c r="H22" s="2276"/>
      <c r="I22" s="2276"/>
      <c r="J22" s="2276"/>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7" t="s">
        <v>2018</v>
      </c>
      <c r="B23" s="114">
        <f>B19+B21</f>
        <v>2</v>
      </c>
      <c r="C23" s="2276"/>
      <c r="D23" s="2277"/>
      <c r="E23" s="2276"/>
      <c r="F23" s="2276"/>
      <c r="G23" s="2276"/>
      <c r="H23" s="2276"/>
      <c r="I23" s="2276"/>
      <c r="J23" s="2276"/>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8" t="s">
        <v>2019</v>
      </c>
      <c r="B24" s="115">
        <f>B20-B21</f>
        <v>0</v>
      </c>
      <c r="C24" s="2276"/>
      <c r="D24" s="2277"/>
      <c r="E24" s="2276"/>
      <c r="F24" s="2276"/>
      <c r="G24" s="2276"/>
      <c r="H24" s="2276"/>
      <c r="I24" s="2276"/>
      <c r="J24" s="2276"/>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9"/>
      <c r="C25" s="2276"/>
      <c r="D25" s="2277"/>
      <c r="E25" s="2276"/>
      <c r="F25" s="2276"/>
      <c r="G25" s="2276"/>
      <c r="H25" s="2276"/>
      <c r="I25" s="2276"/>
      <c r="J25" s="2276"/>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5" t="s">
        <v>2020</v>
      </c>
      <c r="B26" s="2319" t="s">
        <v>2021</v>
      </c>
      <c r="C26" s="2320" t="s">
        <v>2022</v>
      </c>
      <c r="D26" s="2277"/>
      <c r="E26" s="2276"/>
      <c r="F26" s="2276"/>
      <c r="G26" s="2276"/>
      <c r="H26" s="2276"/>
      <c r="I26" s="2276"/>
      <c r="J26" s="2276"/>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3" customFormat="1" ht="27.75">
      <c r="A27" s="2321" t="s">
        <v>2023</v>
      </c>
      <c r="B27" s="116"/>
      <c r="C27" s="1766" t="s">
        <v>2024</v>
      </c>
      <c r="D27" s="2322"/>
      <c r="E27" s="1429"/>
      <c r="F27" s="1429"/>
      <c r="G27" s="2276"/>
      <c r="H27" s="2276"/>
      <c r="I27" s="2276"/>
      <c r="J27" s="2276"/>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2025</v>
      </c>
      <c r="B28" s="119">
        <v>116</v>
      </c>
      <c r="C28" s="2325"/>
      <c r="D28" s="2322"/>
      <c r="E28" s="1429"/>
      <c r="F28" s="1429"/>
      <c r="G28" s="2276"/>
      <c r="H28" s="2276"/>
      <c r="I28" s="2276"/>
      <c r="J28" s="2276"/>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2026</v>
      </c>
      <c r="B29" s="121"/>
      <c r="C29" s="1766" t="s">
        <v>2027</v>
      </c>
      <c r="D29" s="2322"/>
      <c r="E29" s="1429"/>
      <c r="F29" s="1429"/>
      <c r="G29" s="2276"/>
      <c r="H29" s="2276"/>
      <c r="I29" s="2276"/>
      <c r="J29" s="2276"/>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2028</v>
      </c>
      <c r="B30" s="723">
        <v>200</v>
      </c>
      <c r="C30" s="2325"/>
      <c r="D30" s="2322"/>
      <c r="E30" s="1429"/>
      <c r="F30" s="1429"/>
      <c r="G30" s="2276"/>
      <c r="H30" s="2276"/>
      <c r="I30" s="2276"/>
      <c r="J30" s="2276"/>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2029</v>
      </c>
      <c r="B31" s="120">
        <f>B30-B32</f>
        <v>200</v>
      </c>
      <c r="C31" s="1766"/>
      <c r="D31" s="2322"/>
      <c r="E31" s="1429"/>
      <c r="F31" s="1429"/>
      <c r="G31" s="2276"/>
      <c r="H31" s="2276"/>
      <c r="I31" s="2276"/>
      <c r="J31" s="2276"/>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2030</v>
      </c>
      <c r="B32" s="724">
        <v>0</v>
      </c>
      <c r="C32" s="2325"/>
      <c r="D32" s="2277"/>
      <c r="E32" s="2276"/>
      <c r="F32" s="2276"/>
      <c r="G32" s="2276"/>
      <c r="H32" s="2276"/>
      <c r="I32" s="2276"/>
      <c r="J32" s="2276"/>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2031</v>
      </c>
      <c r="B33" s="725">
        <v>0.03</v>
      </c>
      <c r="C33" s="1765" t="s">
        <v>2032</v>
      </c>
      <c r="D33" s="2277"/>
      <c r="E33" s="2276"/>
      <c r="F33" s="2276"/>
      <c r="G33" s="2276"/>
      <c r="H33" s="2276"/>
      <c r="I33" s="2276"/>
      <c r="J33" s="2276"/>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2033</v>
      </c>
      <c r="B34" s="122">
        <v>0</v>
      </c>
      <c r="C34" s="1765" t="s">
        <v>2034</v>
      </c>
      <c r="D34" s="2277" t="s">
        <v>2035</v>
      </c>
      <c r="E34" s="731"/>
      <c r="F34" s="2276"/>
      <c r="G34" s="2276"/>
      <c r="H34" s="2276"/>
      <c r="I34" s="2276"/>
      <c r="J34" s="2276"/>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2036</v>
      </c>
      <c r="B35" s="119">
        <v>150</v>
      </c>
      <c r="C35" s="1765" t="s">
        <v>2037</v>
      </c>
      <c r="D35" s="2322"/>
      <c r="E35" s="1429"/>
      <c r="F35" s="1429"/>
      <c r="G35" s="2276"/>
      <c r="H35" s="2276"/>
      <c r="I35" s="2276"/>
      <c r="J35" s="2276"/>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2038</v>
      </c>
      <c r="B36" s="123">
        <v>1.4999999999999999E-2</v>
      </c>
      <c r="C36" s="1765" t="s">
        <v>2039</v>
      </c>
      <c r="D36" s="2277"/>
      <c r="E36" s="2276"/>
      <c r="F36" s="2276"/>
      <c r="G36" s="2276"/>
      <c r="H36" s="2276"/>
      <c r="I36" s="2276"/>
      <c r="J36" s="2276"/>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7" t="s">
        <v>2040</v>
      </c>
      <c r="B37" s="124">
        <v>0.02</v>
      </c>
      <c r="C37" s="1765" t="s">
        <v>2041</v>
      </c>
      <c r="D37" s="2277"/>
      <c r="E37" s="2276"/>
      <c r="F37" s="2276"/>
      <c r="G37" s="2276"/>
      <c r="H37" s="2276"/>
      <c r="I37" s="2276"/>
      <c r="J37" s="2276"/>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4" t="s">
        <v>2042</v>
      </c>
      <c r="B38" s="122">
        <v>0.02</v>
      </c>
      <c r="C38" s="1765" t="s">
        <v>2041</v>
      </c>
      <c r="D38" s="2277"/>
      <c r="E38" s="2276"/>
      <c r="F38" s="2276"/>
      <c r="G38" s="2276"/>
      <c r="H38" s="2276"/>
      <c r="I38" s="2276"/>
      <c r="J38" s="2276"/>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8" t="s">
        <v>2043</v>
      </c>
      <c r="B39" s="362">
        <f ca="1">存贷款利率!I1</f>
        <v>1.4999999999999999E-2</v>
      </c>
      <c r="C39" s="1765"/>
      <c r="D39" s="2277"/>
      <c r="E39" s="2276"/>
      <c r="F39" s="2276"/>
      <c r="G39" s="2276"/>
      <c r="H39" s="2276"/>
      <c r="I39" s="2276"/>
      <c r="J39" s="2276"/>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8" t="s">
        <v>2044</v>
      </c>
      <c r="B40" s="1302">
        <f ca="1">存贷款利率!G1</f>
        <v>4.7500000000000001E-2</v>
      </c>
      <c r="C40" s="1765" t="s">
        <v>2045</v>
      </c>
      <c r="D40" s="1583"/>
      <c r="E40" s="2277"/>
      <c r="F40" s="2276"/>
      <c r="G40" s="2276"/>
      <c r="H40" s="2276"/>
      <c r="I40" s="2276"/>
      <c r="J40" s="2276"/>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1" t="s">
        <v>2046</v>
      </c>
      <c r="B41" s="125">
        <f>B42+B43</f>
        <v>5.6000000000000001E-2</v>
      </c>
      <c r="C41" s="1766"/>
      <c r="D41" s="1583"/>
      <c r="E41" s="2277"/>
      <c r="F41" s="2276"/>
      <c r="G41" s="2276"/>
      <c r="H41" s="2276"/>
      <c r="I41" s="2276"/>
      <c r="J41" s="2276"/>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9" t="s">
        <v>2047</v>
      </c>
      <c r="B42" s="126">
        <v>0.05</v>
      </c>
      <c r="C42" s="2330">
        <f>IF(B2&lt;DATE(2016,5,1),0,B42)</f>
        <v>0.05</v>
      </c>
      <c r="D42" s="2277"/>
      <c r="E42" s="2276"/>
      <c r="F42" s="2276"/>
      <c r="G42" s="2276"/>
      <c r="H42" s="2276"/>
      <c r="I42" s="2276"/>
      <c r="J42" s="2276"/>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9" t="s">
        <v>2048</v>
      </c>
      <c r="B43" s="127">
        <f>B42*(B44+B45+B46)+B47</f>
        <v>6.000000000000001E-3</v>
      </c>
      <c r="C43" s="1766"/>
      <c r="D43" s="2277"/>
      <c r="E43" s="2276"/>
      <c r="F43" s="2276"/>
      <c r="G43" s="2276"/>
      <c r="H43" s="2276"/>
      <c r="I43" s="2276"/>
      <c r="J43" s="2276"/>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1" t="s">
        <v>2049</v>
      </c>
      <c r="B44" s="128">
        <v>7.0000000000000007E-2</v>
      </c>
      <c r="C44" s="1765" t="s">
        <v>2050</v>
      </c>
      <c r="D44" s="2277"/>
      <c r="E44" s="2276"/>
      <c r="F44" s="2276"/>
      <c r="G44" s="2276"/>
      <c r="H44" s="2276"/>
      <c r="I44" s="2276"/>
      <c r="J44" s="2276"/>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1" t="s">
        <v>2051</v>
      </c>
      <c r="B45" s="126">
        <v>0.03</v>
      </c>
      <c r="C45" s="1766" t="s">
        <v>2052</v>
      </c>
      <c r="D45" s="2277"/>
      <c r="E45" s="2276"/>
      <c r="F45" s="2276"/>
      <c r="G45" s="2276"/>
      <c r="H45" s="2276"/>
      <c r="I45" s="2276"/>
      <c r="J45" s="2276"/>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1" t="s">
        <v>2053</v>
      </c>
      <c r="B46" s="126">
        <v>0.02</v>
      </c>
      <c r="C46" s="1766" t="s">
        <v>2054</v>
      </c>
      <c r="D46" s="2277"/>
      <c r="E46" s="2276"/>
      <c r="F46" s="2276"/>
      <c r="G46" s="2276"/>
      <c r="H46" s="2276"/>
      <c r="I46" s="2276"/>
      <c r="J46" s="2276"/>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2" t="s">
        <v>2055</v>
      </c>
      <c r="B47" s="129">
        <v>0</v>
      </c>
      <c r="C47" s="1766" t="s">
        <v>2056</v>
      </c>
      <c r="D47" s="2277"/>
      <c r="E47" s="2276"/>
      <c r="F47" s="2276"/>
      <c r="G47" s="2276"/>
      <c r="H47" s="2276"/>
      <c r="I47" s="2276"/>
      <c r="J47" s="2276"/>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3" t="s">
        <v>2057</v>
      </c>
      <c r="B48" s="130">
        <v>0.03</v>
      </c>
      <c r="C48" s="1773" t="s">
        <v>2058</v>
      </c>
      <c r="D48" s="2277"/>
      <c r="E48" s="2276"/>
      <c r="F48" s="2276"/>
      <c r="G48" s="2276"/>
      <c r="H48" s="2276"/>
      <c r="I48" s="2276"/>
      <c r="J48" s="2276"/>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8" t="s">
        <v>2059</v>
      </c>
      <c r="B49" s="126">
        <v>5.0000000000000001E-4</v>
      </c>
      <c r="C49" s="1773" t="s">
        <v>2060</v>
      </c>
      <c r="D49" s="2277"/>
      <c r="E49" s="2276"/>
      <c r="F49" s="2276"/>
      <c r="G49" s="2276"/>
      <c r="H49" s="2276"/>
      <c r="I49" s="2276"/>
      <c r="J49" s="2276"/>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4" t="s">
        <v>2061</v>
      </c>
      <c r="B50" s="131">
        <v>1.2E-2</v>
      </c>
      <c r="C50" s="1429"/>
      <c r="D50" s="2277"/>
      <c r="E50" s="2276"/>
      <c r="F50" s="2276"/>
      <c r="G50" s="2276"/>
      <c r="H50" s="2276"/>
      <c r="I50" s="2276"/>
      <c r="J50" s="2276"/>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6" t="s">
        <v>2062</v>
      </c>
      <c r="B51" s="132">
        <v>0.12</v>
      </c>
      <c r="C51" s="1429"/>
      <c r="D51" s="2277"/>
      <c r="E51" s="2276"/>
      <c r="F51" s="2276"/>
      <c r="G51" s="2276"/>
      <c r="H51" s="2276"/>
      <c r="I51" s="2276"/>
      <c r="J51" s="2276"/>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4" t="s">
        <v>2063</v>
      </c>
      <c r="B52" s="133">
        <f>SUMIF(A54:A63,B53,B54:B63)</f>
        <v>16</v>
      </c>
      <c r="C52" s="1429"/>
      <c r="D52" s="2277"/>
      <c r="E52" s="2276"/>
      <c r="F52" s="2276"/>
      <c r="G52" s="2276"/>
      <c r="H52" s="2276"/>
      <c r="I52" s="2276"/>
      <c r="J52" s="2276"/>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4" t="s">
        <v>2064</v>
      </c>
      <c r="B53" s="2335" t="s">
        <v>212</v>
      </c>
      <c r="C53" s="1429" t="s">
        <v>2065</v>
      </c>
      <c r="D53" s="2336" t="s">
        <v>2066</v>
      </c>
      <c r="E53" s="2276"/>
      <c r="F53" s="2276"/>
      <c r="G53" s="2276"/>
      <c r="H53" s="2276"/>
      <c r="I53" s="2276"/>
      <c r="J53" s="2276"/>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7" t="s">
        <v>2067</v>
      </c>
      <c r="B54" s="84">
        <v>16</v>
      </c>
      <c r="C54" s="1429">
        <v>30</v>
      </c>
      <c r="D54" s="2277"/>
      <c r="E54" s="2276"/>
      <c r="F54" s="2276"/>
      <c r="G54" s="2276"/>
      <c r="H54" s="2276"/>
      <c r="I54" s="2276"/>
      <c r="J54" s="2276"/>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7" t="s">
        <v>2068</v>
      </c>
      <c r="B55" s="84">
        <v>12.8</v>
      </c>
      <c r="C55" s="1429">
        <v>24</v>
      </c>
      <c r="D55" s="2277"/>
      <c r="E55" s="2276"/>
      <c r="F55" s="2276"/>
      <c r="G55" s="2276"/>
      <c r="H55" s="2276"/>
      <c r="I55" s="2338"/>
      <c r="J55" s="2276"/>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7" t="s">
        <v>2069</v>
      </c>
      <c r="B56" s="84">
        <v>6.4</v>
      </c>
      <c r="C56" s="1429">
        <v>18</v>
      </c>
      <c r="D56" s="2277"/>
      <c r="E56" s="2276"/>
      <c r="F56" s="2276"/>
      <c r="G56" s="2276"/>
      <c r="H56" s="2276"/>
      <c r="I56" s="2276"/>
      <c r="J56" s="2276"/>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7" t="s">
        <v>2070</v>
      </c>
      <c r="B57" s="84">
        <v>4.8</v>
      </c>
      <c r="C57" s="1429">
        <v>12</v>
      </c>
      <c r="D57" s="2277"/>
      <c r="E57" s="2276"/>
      <c r="F57" s="2276"/>
      <c r="G57" s="2276"/>
      <c r="H57" s="2276"/>
      <c r="I57" s="2276"/>
      <c r="J57" s="2276"/>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7" t="s">
        <v>2071</v>
      </c>
      <c r="B58" s="84"/>
      <c r="C58" s="1429">
        <v>3</v>
      </c>
      <c r="D58" s="2277"/>
      <c r="E58" s="2276"/>
      <c r="F58" s="2276"/>
      <c r="G58" s="2276"/>
      <c r="H58" s="2276"/>
      <c r="I58" s="2276"/>
      <c r="J58" s="2276"/>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7" t="s">
        <v>2072</v>
      </c>
      <c r="B59" s="84"/>
      <c r="C59" s="1429">
        <v>1.5</v>
      </c>
      <c r="D59" s="2277"/>
      <c r="E59" s="2276"/>
      <c r="F59" s="2276"/>
      <c r="G59" s="2276"/>
      <c r="H59" s="2276"/>
      <c r="I59" s="2276"/>
      <c r="J59" s="2276"/>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7" t="s">
        <v>2073</v>
      </c>
      <c r="B60" s="84"/>
      <c r="C60" s="2276"/>
      <c r="D60" s="2277"/>
      <c r="E60" s="2276"/>
      <c r="F60" s="2276"/>
      <c r="G60" s="2276"/>
      <c r="H60" s="2276"/>
      <c r="I60" s="2276"/>
      <c r="J60" s="2276"/>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7" t="s">
        <v>2074</v>
      </c>
      <c r="B61" s="84"/>
      <c r="C61" s="2276"/>
      <c r="D61" s="2277"/>
      <c r="E61" s="2276"/>
      <c r="F61" s="2276"/>
      <c r="G61" s="2276"/>
      <c r="H61" s="2276"/>
      <c r="I61" s="2276"/>
      <c r="J61" s="2276"/>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7" t="s">
        <v>2075</v>
      </c>
      <c r="B62" s="84"/>
      <c r="C62" s="2276"/>
      <c r="D62" s="2277"/>
      <c r="E62" s="2276"/>
      <c r="F62" s="2276"/>
      <c r="G62" s="2276"/>
      <c r="H62" s="2276"/>
      <c r="I62" s="2276"/>
      <c r="J62" s="2276"/>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9" t="s">
        <v>2076</v>
      </c>
      <c r="B63" s="134"/>
      <c r="C63" s="2276"/>
      <c r="D63" s="2277"/>
      <c r="E63" s="2276"/>
      <c r="F63" s="2276"/>
      <c r="G63" s="2276"/>
      <c r="H63" s="2276"/>
      <c r="I63" s="2276"/>
      <c r="J63" s="2276"/>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60" t="s">
        <v>2077</v>
      </c>
      <c r="B1" s="3061"/>
      <c r="C1" s="3061"/>
      <c r="D1" s="3061"/>
      <c r="E1" s="3061"/>
      <c r="F1" s="3061"/>
      <c r="G1" s="3061"/>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2078</v>
      </c>
      <c r="D2" s="2365"/>
      <c r="E2" s="2366"/>
      <c r="F2" s="2285"/>
      <c r="G2" s="2364" t="s">
        <v>2079</v>
      </c>
      <c r="H2" s="2367"/>
      <c r="I2" s="2367"/>
      <c r="J2" s="2367"/>
      <c r="K2" s="2367"/>
      <c r="L2" s="2367"/>
      <c r="M2" s="2367"/>
      <c r="N2" s="2367"/>
      <c r="O2" s="2367"/>
      <c r="P2" s="2367"/>
      <c r="Q2" s="2367"/>
      <c r="R2" s="2367"/>
    </row>
    <row r="3" spans="1:29" ht="54">
      <c r="A3" s="415" t="s">
        <v>2080</v>
      </c>
      <c r="B3" s="1270" t="s">
        <v>2081</v>
      </c>
      <c r="C3" s="2369" t="s">
        <v>2082</v>
      </c>
      <c r="D3" s="2370"/>
      <c r="E3" s="431" t="s">
        <v>2080</v>
      </c>
      <c r="F3" s="2371" t="s">
        <v>2083</v>
      </c>
      <c r="G3" s="2372" t="s">
        <v>2084</v>
      </c>
      <c r="H3" s="2367"/>
      <c r="I3" s="2367"/>
      <c r="J3" s="2367"/>
      <c r="K3" s="2367"/>
      <c r="L3" s="2367"/>
      <c r="M3" s="2367"/>
      <c r="N3" s="2367"/>
      <c r="O3" s="2367"/>
      <c r="P3" s="2367"/>
      <c r="Q3" s="2367"/>
      <c r="R3" s="2367"/>
    </row>
    <row r="4" spans="1:29" ht="41.25">
      <c r="A4" s="431"/>
      <c r="B4" s="1797" t="s">
        <v>2085</v>
      </c>
      <c r="C4" s="2373" t="s">
        <v>2086</v>
      </c>
      <c r="D4" s="2370"/>
      <c r="E4" s="2374"/>
      <c r="F4" s="42" t="s">
        <v>2087</v>
      </c>
      <c r="G4" s="2375" t="s">
        <v>2088</v>
      </c>
      <c r="H4" s="2367"/>
      <c r="I4" s="2367"/>
      <c r="J4" s="2367"/>
      <c r="K4" s="2367"/>
      <c r="L4" s="2367"/>
      <c r="M4" s="2367"/>
      <c r="N4" s="2367"/>
      <c r="O4" s="2367"/>
      <c r="P4" s="2367"/>
      <c r="Q4" s="2367"/>
      <c r="R4" s="2367"/>
    </row>
    <row r="5" spans="1:29" ht="41.25">
      <c r="A5" s="431"/>
      <c r="B5" s="1797" t="s">
        <v>2089</v>
      </c>
      <c r="C5" s="2373" t="s">
        <v>2090</v>
      </c>
      <c r="D5" s="2370"/>
      <c r="E5" s="2374"/>
      <c r="F5" s="1797" t="s">
        <v>2091</v>
      </c>
      <c r="G5" s="2375" t="s">
        <v>2092</v>
      </c>
      <c r="H5" s="2367"/>
      <c r="I5" s="2367"/>
      <c r="J5" s="2367"/>
      <c r="K5" s="2367"/>
      <c r="L5" s="2367"/>
      <c r="M5" s="2367"/>
      <c r="N5" s="2367"/>
      <c r="O5" s="2367"/>
      <c r="P5" s="2367"/>
      <c r="Q5" s="2367"/>
      <c r="R5" s="2367"/>
    </row>
    <row r="6" spans="1:29" ht="54">
      <c r="A6" s="431"/>
      <c r="B6" s="1797" t="s">
        <v>2093</v>
      </c>
      <c r="C6" s="2375" t="s">
        <v>2088</v>
      </c>
      <c r="D6" s="2370"/>
      <c r="E6" s="2374"/>
      <c r="F6" s="1797" t="s">
        <v>2094</v>
      </c>
      <c r="G6" s="2375" t="s">
        <v>2095</v>
      </c>
      <c r="H6" s="2367"/>
      <c r="I6" s="2367"/>
      <c r="J6" s="2367"/>
      <c r="K6" s="2367"/>
      <c r="L6" s="2367"/>
      <c r="M6" s="2367"/>
      <c r="N6" s="2367"/>
      <c r="O6" s="2367"/>
      <c r="P6" s="2367"/>
      <c r="Q6" s="2367"/>
      <c r="R6" s="2367"/>
    </row>
    <row r="7" spans="1:29" ht="41.25" thickBot="1">
      <c r="A7" s="431"/>
      <c r="B7" s="1797" t="s">
        <v>2091</v>
      </c>
      <c r="C7" s="2375" t="s">
        <v>2092</v>
      </c>
      <c r="D7" s="2376"/>
      <c r="E7" s="2377"/>
      <c r="F7" s="2378" t="s">
        <v>2096</v>
      </c>
      <c r="G7" s="2379" t="s">
        <v>2097</v>
      </c>
      <c r="H7" s="2367"/>
      <c r="I7" s="2367"/>
      <c r="J7" s="2367"/>
      <c r="K7" s="2367"/>
      <c r="L7" s="2367"/>
      <c r="M7" s="2367"/>
      <c r="N7" s="2367"/>
      <c r="O7" s="2367"/>
      <c r="P7" s="2367"/>
      <c r="Q7" s="2367"/>
      <c r="R7" s="2367"/>
    </row>
    <row r="8" spans="1:29" ht="27">
      <c r="A8" s="431"/>
      <c r="B8" s="1797" t="s">
        <v>2094</v>
      </c>
      <c r="C8" s="2375" t="s">
        <v>2095</v>
      </c>
      <c r="D8" s="2376"/>
      <c r="E8" s="2376"/>
      <c r="F8" s="1135"/>
      <c r="G8" s="1135"/>
      <c r="H8" s="2367"/>
      <c r="I8" s="2367"/>
      <c r="J8" s="2367"/>
      <c r="K8" s="2367"/>
      <c r="L8" s="2367"/>
      <c r="M8" s="2367"/>
      <c r="N8" s="2367"/>
      <c r="O8" s="2367"/>
      <c r="P8" s="2367"/>
      <c r="Q8" s="2367"/>
      <c r="R8" s="2367"/>
    </row>
    <row r="9" spans="1:29" ht="27">
      <c r="A9" s="431"/>
      <c r="B9" s="1797" t="s">
        <v>2098</v>
      </c>
      <c r="C9" s="2373" t="s">
        <v>2099</v>
      </c>
      <c r="D9" s="2370"/>
      <c r="E9" s="2376"/>
      <c r="F9" s="1135"/>
      <c r="G9" s="1135"/>
      <c r="H9" s="2367"/>
      <c r="I9" s="2367"/>
      <c r="J9" s="2367"/>
      <c r="K9" s="2367"/>
      <c r="L9" s="2367"/>
      <c r="M9" s="2367"/>
      <c r="N9" s="2367"/>
      <c r="O9" s="2367"/>
      <c r="P9" s="2367"/>
      <c r="Q9" s="2367"/>
      <c r="R9" s="2367"/>
    </row>
    <row r="10" spans="1:29" s="117" customFormat="1" ht="15.75" thickBot="1">
      <c r="A10" s="2380"/>
      <c r="B10" s="2381" t="s">
        <v>2100</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2101</v>
      </c>
      <c r="B13" s="2387"/>
      <c r="C13" s="2387"/>
      <c r="D13" s="2394"/>
      <c r="E13" s="2387"/>
      <c r="F13" s="2387"/>
      <c r="G13" s="2387"/>
    </row>
    <row r="14" spans="1:29" ht="15.75" thickBot="1">
      <c r="A14" s="2398"/>
      <c r="B14" s="2399"/>
      <c r="C14" s="2400" t="s">
        <v>2102</v>
      </c>
      <c r="D14" s="2370"/>
      <c r="E14" s="2401"/>
      <c r="F14" s="2401"/>
      <c r="G14" s="2364" t="s">
        <v>2103</v>
      </c>
    </row>
    <row r="15" spans="1:29" ht="57">
      <c r="A15" s="68" t="s">
        <v>2104</v>
      </c>
      <c r="B15" s="1269" t="s">
        <v>2081</v>
      </c>
      <c r="C15" s="2402" t="str">
        <f>C3</f>
        <v>估价对象周边居住用地比例、居住小区规模和社区发展完善程度，综合评价居住社区成熟度一般</v>
      </c>
      <c r="D15" s="2370"/>
      <c r="E15" s="2403" t="s">
        <v>2105</v>
      </c>
      <c r="F15" s="1269" t="s">
        <v>2106</v>
      </c>
      <c r="G15" s="135" t="str">
        <f>G3</f>
        <v>估价对象位于XX开发区，园区建设成熟度XX，产业集聚程度XX</v>
      </c>
    </row>
    <row r="16" spans="1:29" ht="42.75">
      <c r="A16" s="644"/>
      <c r="B16" s="2404" t="s">
        <v>2085</v>
      </c>
      <c r="C16" s="2405" t="str">
        <f>C4</f>
        <v>估价对象位于XX商圈，周边商业氛围成熟，人流量大，商业繁华度好</v>
      </c>
      <c r="D16" s="2370"/>
      <c r="E16" s="2406"/>
      <c r="F16" s="2407" t="s">
        <v>2087</v>
      </c>
      <c r="G16" s="136" t="str">
        <f>G4</f>
        <v>估价对象周边道路状况、公共交通通达情况、停车便捷程度，综合评价交通便捷度较好</v>
      </c>
    </row>
    <row r="17" spans="1:18" ht="42.75">
      <c r="A17" s="644"/>
      <c r="B17" s="2404" t="s">
        <v>2089</v>
      </c>
      <c r="C17" s="2405" t="str">
        <f>C5</f>
        <v>估价对象位于XX商圈，周边办公楼项目较多，入驻率高，办公集聚程度较好</v>
      </c>
      <c r="D17" s="2376"/>
      <c r="E17" s="2406"/>
      <c r="F17" s="2407" t="s">
        <v>2107</v>
      </c>
      <c r="G17" s="1571"/>
    </row>
    <row r="18" spans="1:18" ht="57">
      <c r="A18" s="644"/>
      <c r="B18" s="2407" t="s">
        <v>2093</v>
      </c>
      <c r="C18" s="136" t="str">
        <f>C6</f>
        <v>估价对象周边道路状况、公共交通通达情况、停车便捷程度，综合评价交通便捷度较好</v>
      </c>
      <c r="D18" s="2376"/>
      <c r="E18" s="2406"/>
      <c r="F18" s="2407" t="s">
        <v>2096</v>
      </c>
      <c r="G18" s="136" t="str">
        <f>G7</f>
        <v>该园区内是否有污染型企业，绿化情况，卫生条件，整体环境状况判断</v>
      </c>
    </row>
    <row r="19" spans="1:18" ht="28.5">
      <c r="A19" s="644"/>
      <c r="B19" s="2407" t="s">
        <v>2108</v>
      </c>
      <c r="C19" s="1571"/>
      <c r="D19" s="2370"/>
      <c r="E19" s="2406"/>
      <c r="F19" s="1797" t="s">
        <v>2091</v>
      </c>
      <c r="G19" s="136" t="str">
        <f>G5</f>
        <v>估价对象所在区域公共配套设施齐备情况</v>
      </c>
    </row>
    <row r="20" spans="1:18" ht="28.5">
      <c r="A20" s="644"/>
      <c r="B20" s="2407" t="s">
        <v>2109</v>
      </c>
      <c r="C20" s="2405" t="str">
        <f>C9</f>
        <v>区域自然环境：；人文环境；综合评价环境状况一般</v>
      </c>
      <c r="D20" s="2376"/>
      <c r="E20" s="2406"/>
      <c r="F20" s="1797" t="s">
        <v>2110</v>
      </c>
      <c r="G20" s="136" t="str">
        <f>G6</f>
        <v>估价对象所在区域基础设施水平</v>
      </c>
    </row>
    <row r="21" spans="1:18" ht="28.5">
      <c r="A21" s="644"/>
      <c r="B21" s="1797" t="s">
        <v>2091</v>
      </c>
      <c r="C21" s="136" t="str">
        <f>C7</f>
        <v>估价对象所在区域公共配套设施齐备情况</v>
      </c>
      <c r="D21" s="2370"/>
      <c r="E21" s="2406"/>
      <c r="F21" s="2407" t="s">
        <v>2111</v>
      </c>
      <c r="G21" s="2408"/>
    </row>
    <row r="22" spans="1:18" ht="13.5" customHeight="1">
      <c r="A22" s="644"/>
      <c r="B22" s="1797" t="s">
        <v>2094</v>
      </c>
      <c r="C22" s="136" t="str">
        <f>C8</f>
        <v>估价对象所在区域基础设施水平</v>
      </c>
      <c r="D22" s="2370"/>
      <c r="E22" s="2406"/>
      <c r="F22" s="2407" t="s">
        <v>2100</v>
      </c>
      <c r="G22" s="1571"/>
    </row>
    <row r="23" spans="1:18" s="2367" customFormat="1" ht="15.75" thickBot="1">
      <c r="A23" s="644"/>
      <c r="B23" s="2407" t="s">
        <v>2111</v>
      </c>
      <c r="C23" s="2408"/>
      <c r="D23" s="2395"/>
      <c r="E23" s="2409"/>
      <c r="F23" s="2410" t="s">
        <v>2112</v>
      </c>
      <c r="G23" s="2411"/>
      <c r="H23" s="2395"/>
      <c r="I23" s="2396"/>
      <c r="J23" s="2395"/>
      <c r="K23" s="2395"/>
      <c r="L23" s="2396"/>
      <c r="M23" s="2395"/>
      <c r="N23" s="2395"/>
      <c r="O23" s="2396"/>
      <c r="P23" s="2395"/>
      <c r="Q23" s="2395"/>
      <c r="R23" s="2397"/>
    </row>
    <row r="24" spans="1:18" s="2367" customFormat="1" ht="15.75" thickBot="1">
      <c r="A24" s="2412"/>
      <c r="B24" s="2410" t="s">
        <v>2113</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7" sqref="D17"/>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5166.8999999999996</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9491</v>
      </c>
      <c r="C5" s="1745">
        <f ca="1">ROUND(B5*10000/$B$1,0)</f>
        <v>18369</v>
      </c>
      <c r="D5" s="1745" t="e">
        <f ca="1">ROUND(B5*10000/$B$2,0)</f>
        <v>#DIV/0!</v>
      </c>
      <c r="E5" s="1744"/>
      <c r="F5" s="1742"/>
      <c r="G5" s="1742"/>
    </row>
    <row r="6" spans="1:10" ht="16.5">
      <c r="A6" s="1745" t="s">
        <v>1352</v>
      </c>
      <c r="B6" s="1745">
        <f ca="1">SUM(G14:G23)</f>
        <v>9491</v>
      </c>
      <c r="C6" s="1745">
        <f ca="1">ROUND(B6*10000/$B$1,0)</f>
        <v>18369</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5166.8999999999996</v>
      </c>
      <c r="C14" s="1743">
        <f>结果表!C118</f>
        <v>0</v>
      </c>
      <c r="D14" s="1743">
        <f ca="1">结果表!H118</f>
        <v>9491</v>
      </c>
      <c r="E14" s="1743">
        <f ca="1">ROUND(D14*10000/B14,0)</f>
        <v>18369</v>
      </c>
      <c r="F14" s="1743" t="e">
        <f ca="1">ROUND(D14*10000/C14,0)</f>
        <v>#DIV/0!</v>
      </c>
      <c r="G14" s="1743">
        <f ca="1">结果表!D122</f>
        <v>9491</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3" sqref="H23"/>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2114</v>
      </c>
      <c r="B1" s="2418"/>
      <c r="C1" s="2419"/>
      <c r="D1" s="2418"/>
      <c r="E1" s="2418"/>
      <c r="F1" s="2420" t="s">
        <v>2115</v>
      </c>
      <c r="G1" s="2070" t="s">
        <v>3065</v>
      </c>
      <c r="H1" s="2421" t="str">
        <f>IF(G1="现房","——","估价对象范围")</f>
        <v>——</v>
      </c>
      <c r="I1" s="2422" t="s">
        <v>70</v>
      </c>
    </row>
    <row r="2" spans="1:12" ht="21.75" customHeight="1" thickBot="1">
      <c r="A2" s="3095" t="str">
        <f>项目基本情况!S2</f>
        <v>山东省健身广场东片区B1地块综合楼房地产</v>
      </c>
      <c r="B2" s="3096"/>
      <c r="C2" s="3096"/>
      <c r="D2" s="3096"/>
      <c r="E2" s="3096"/>
      <c r="F2" s="3096"/>
      <c r="G2" s="3096"/>
      <c r="H2" s="3096"/>
      <c r="I2" s="3097"/>
    </row>
    <row r="3" spans="1:12" ht="12.75">
      <c r="A3" s="3099" t="s">
        <v>2116</v>
      </c>
      <c r="B3" s="3100"/>
      <c r="C3" s="3100"/>
      <c r="D3" s="3100"/>
      <c r="E3" s="3100"/>
      <c r="F3" s="3100"/>
      <c r="G3" s="3100"/>
      <c r="H3" s="3100"/>
      <c r="I3" s="3100"/>
    </row>
    <row r="4" spans="1:12" ht="14.25">
      <c r="A4" s="2425" t="s">
        <v>2117</v>
      </c>
      <c r="B4" s="2426" t="s">
        <v>2118</v>
      </c>
      <c r="C4" s="2427" t="s">
        <v>3199</v>
      </c>
      <c r="D4" s="2427" t="s">
        <v>3198</v>
      </c>
      <c r="E4" s="3092" t="s">
        <v>2119</v>
      </c>
      <c r="F4" s="3093"/>
      <c r="G4" s="3093"/>
      <c r="H4" s="3093"/>
      <c r="I4" s="3101"/>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5" t="s">
        <v>2120</v>
      </c>
      <c r="B5" s="3013">
        <v>25</v>
      </c>
      <c r="C5" s="3078"/>
      <c r="D5" s="3098"/>
      <c r="E5" s="140" t="s">
        <v>2121</v>
      </c>
      <c r="F5" s="2429"/>
      <c r="G5" s="2429"/>
      <c r="H5" s="2429"/>
      <c r="I5" s="1833"/>
    </row>
    <row r="6" spans="1:12" ht="12.75">
      <c r="A6" s="3075"/>
      <c r="B6" s="3013"/>
      <c r="C6" s="3079"/>
      <c r="D6" s="3098"/>
      <c r="E6" s="140" t="s">
        <v>2122</v>
      </c>
      <c r="F6" s="2429"/>
      <c r="G6" s="2429"/>
      <c r="H6" s="2429"/>
      <c r="I6" s="1833"/>
    </row>
    <row r="7" spans="1:12" ht="12.75">
      <c r="A7" s="3075"/>
      <c r="B7" s="3013"/>
      <c r="C7" s="3080"/>
      <c r="D7" s="3098"/>
      <c r="E7" s="140" t="s">
        <v>2123</v>
      </c>
      <c r="F7" s="2429"/>
      <c r="G7" s="2429"/>
      <c r="H7" s="2429"/>
      <c r="I7" s="1833"/>
    </row>
    <row r="8" spans="1:12" ht="12.75">
      <c r="A8" s="3075" t="s">
        <v>2124</v>
      </c>
      <c r="B8" s="3013">
        <v>15</v>
      </c>
      <c r="C8" s="3078"/>
      <c r="D8" s="3098"/>
      <c r="E8" s="140" t="s">
        <v>2125</v>
      </c>
      <c r="F8" s="2429"/>
      <c r="G8" s="2429"/>
      <c r="H8" s="2429"/>
      <c r="I8" s="1833"/>
    </row>
    <row r="9" spans="1:12" ht="12.75">
      <c r="A9" s="3075"/>
      <c r="B9" s="3013"/>
      <c r="C9" s="3080"/>
      <c r="D9" s="3098"/>
      <c r="E9" s="140" t="s">
        <v>2126</v>
      </c>
      <c r="F9" s="2429"/>
      <c r="G9" s="2429"/>
      <c r="H9" s="2429"/>
      <c r="I9" s="1833"/>
    </row>
    <row r="10" spans="1:12" ht="12.75">
      <c r="A10" s="3075" t="s">
        <v>2127</v>
      </c>
      <c r="B10" s="3013">
        <v>15</v>
      </c>
      <c r="C10" s="3078"/>
      <c r="D10" s="3098"/>
      <c r="E10" s="140" t="s">
        <v>2128</v>
      </c>
      <c r="F10" s="2429"/>
      <c r="G10" s="2429"/>
      <c r="H10" s="2429"/>
      <c r="I10" s="1833"/>
    </row>
    <row r="11" spans="1:12" ht="12.75">
      <c r="A11" s="3075"/>
      <c r="B11" s="3013"/>
      <c r="C11" s="3080"/>
      <c r="D11" s="3098"/>
      <c r="E11" s="140" t="s">
        <v>2129</v>
      </c>
      <c r="F11" s="2429"/>
      <c r="G11" s="2429"/>
      <c r="H11" s="2429"/>
      <c r="I11" s="1833"/>
    </row>
    <row r="12" spans="1:12" ht="12.75">
      <c r="A12" s="3075" t="s">
        <v>2130</v>
      </c>
      <c r="B12" s="3013">
        <v>15</v>
      </c>
      <c r="C12" s="3078"/>
      <c r="D12" s="3098"/>
      <c r="E12" s="140" t="s">
        <v>2131</v>
      </c>
      <c r="F12" s="2429"/>
      <c r="G12" s="2429"/>
      <c r="H12" s="2429"/>
      <c r="I12" s="1833"/>
    </row>
    <row r="13" spans="1:12" ht="12.75">
      <c r="A13" s="3075"/>
      <c r="B13" s="3013"/>
      <c r="C13" s="3080"/>
      <c r="D13" s="3098"/>
      <c r="E13" s="140" t="s">
        <v>2132</v>
      </c>
      <c r="F13" s="2429"/>
      <c r="G13" s="2429"/>
      <c r="H13" s="2429"/>
      <c r="I13" s="1833"/>
    </row>
    <row r="14" spans="1:12" ht="12.75">
      <c r="A14" s="3075" t="s">
        <v>2133</v>
      </c>
      <c r="B14" s="3013">
        <v>30</v>
      </c>
      <c r="C14" s="3078">
        <v>8</v>
      </c>
      <c r="D14" s="3098">
        <v>2</v>
      </c>
      <c r="E14" s="140" t="s">
        <v>2134</v>
      </c>
      <c r="F14" s="2429"/>
      <c r="G14" s="2429"/>
      <c r="H14" s="2429"/>
      <c r="I14" s="1833"/>
    </row>
    <row r="15" spans="1:12" ht="12.75">
      <c r="A15" s="3075"/>
      <c r="B15" s="3013"/>
      <c r="C15" s="3079"/>
      <c r="D15" s="3098"/>
      <c r="E15" s="140" t="s">
        <v>2135</v>
      </c>
      <c r="F15" s="2429"/>
      <c r="G15" s="2429"/>
      <c r="H15" s="2429"/>
      <c r="I15" s="1833"/>
    </row>
    <row r="16" spans="1:12" ht="12.75">
      <c r="A16" s="3075"/>
      <c r="B16" s="3013"/>
      <c r="C16" s="3080"/>
      <c r="D16" s="3098"/>
      <c r="E16" s="140" t="s">
        <v>2136</v>
      </c>
      <c r="F16" s="2429"/>
      <c r="G16" s="2429"/>
      <c r="H16" s="2429"/>
      <c r="I16" s="1833"/>
    </row>
    <row r="17" spans="1:35" ht="15">
      <c r="A17" s="2430" t="s">
        <v>2137</v>
      </c>
      <c r="B17" s="64"/>
      <c r="C17" s="141">
        <f>SUM(C5:C16)</f>
        <v>8</v>
      </c>
      <c r="D17" s="141">
        <f>SUM(D5:D16)</f>
        <v>2</v>
      </c>
      <c r="E17" s="138"/>
      <c r="F17" s="138"/>
      <c r="G17" s="138"/>
      <c r="H17" s="138"/>
      <c r="I17" s="138"/>
      <c r="K17" s="2428"/>
      <c r="L17" s="2431" t="s">
        <v>2138</v>
      </c>
      <c r="M17" s="2431" t="s">
        <v>2139</v>
      </c>
    </row>
    <row r="18" spans="1:35" ht="15.75" thickBot="1">
      <c r="A18" s="2432" t="s">
        <v>2140</v>
      </c>
      <c r="B18" s="2433"/>
      <c r="C18" s="142">
        <f>ROUND(C17/SUM(C17:D17),2)</f>
        <v>0.8</v>
      </c>
      <c r="D18" s="142">
        <f>1-C18</f>
        <v>0.19999999999999996</v>
      </c>
      <c r="E18" s="138"/>
      <c r="F18" s="138"/>
      <c r="G18" s="138"/>
      <c r="H18" s="138"/>
      <c r="I18" s="138"/>
      <c r="K18" s="2428" t="s">
        <v>2141</v>
      </c>
      <c r="L18" s="2428">
        <f>IF(C1="",'数据-汇总表'!E3,SUMIF(项目类型,C1,'数据-汇总表'!E17:E26)+SUMIF(项目类型,C1,'数据-汇总表'!I17:I26))</f>
        <v>5166.8999999999996</v>
      </c>
      <c r="M18" s="2428">
        <f>IF(C1="",'数据-汇总表'!E3,SUMIF(项目类型,C1,'数据-汇总表'!E17:E26))</f>
        <v>5166.8999999999996</v>
      </c>
    </row>
    <row r="19" spans="1:35" ht="15">
      <c r="A19" s="2434" t="s">
        <v>2142</v>
      </c>
      <c r="B19" s="2435" t="s">
        <v>2143</v>
      </c>
      <c r="C19" s="143">
        <f ca="1">SUMIF(INDIRECT("'"&amp;C4&amp;"'"&amp;"!A:A"),结果表!B19,INDIRECT("'"&amp;C4&amp;"'"&amp;"!B:B"))</f>
        <v>9987</v>
      </c>
      <c r="D19" s="144">
        <f ca="1">SUMIF(INDIRECT("'"&amp;D4&amp;"'"&amp;"!A:A"),结果表!B19,INDIRECT("'"&amp;D4&amp;"'"&amp;"!B:B"))</f>
        <v>7508</v>
      </c>
      <c r="E19" s="2434" t="s">
        <v>2144</v>
      </c>
      <c r="F19" s="2435" t="s">
        <v>2143</v>
      </c>
      <c r="G19" s="145">
        <f ca="1">ROUND(C19*$C$18+D19*$D$18,0)</f>
        <v>9491</v>
      </c>
      <c r="H19" s="2436" t="s">
        <v>2145</v>
      </c>
      <c r="I19" s="138"/>
      <c r="K19" s="2428" t="s">
        <v>2146</v>
      </c>
      <c r="L19" s="2428">
        <f>IF(C1="",'数据-汇总表'!D3,SUMIF(项目类型,C1,'数据-汇总表'!D17:D26)+SUMIF(项目类型,C1,'数据-汇总表'!H17:H27))</f>
        <v>0</v>
      </c>
      <c r="M19" s="2428">
        <f>IF(C1="",'数据-汇总表'!D3,SUMIF(项目类型,C1,'数据-汇总表'!D17:D26))</f>
        <v>0</v>
      </c>
    </row>
    <row r="20" spans="1:35" ht="15">
      <c r="A20" s="2437"/>
      <c r="B20" s="1249" t="s">
        <v>2147</v>
      </c>
      <c r="C20" s="146">
        <f ca="1">SUMIF(INDIRECT("'"&amp;C4&amp;"'"&amp;"!A:A"),结果表!B20,INDIRECT("'"&amp;C4&amp;"'"&amp;"!B:B"))</f>
        <v>19329</v>
      </c>
      <c r="D20" s="147">
        <f ca="1">SUMIF(INDIRECT("'"&amp;D4&amp;"'"&amp;"!A:A"),结果表!B20,INDIRECT("'"&amp;D4&amp;"'"&amp;"!B:B"))</f>
        <v>14531</v>
      </c>
      <c r="E20" s="2437"/>
      <c r="F20" s="1249" t="s">
        <v>2147</v>
      </c>
      <c r="G20" s="148">
        <f ca="1">ROUND(C20*$C$18+D20*$D$18,0)</f>
        <v>18369</v>
      </c>
      <c r="H20" s="982" t="s">
        <v>2148</v>
      </c>
      <c r="I20" s="138"/>
    </row>
    <row r="21" spans="1:35" ht="15" customHeight="1" thickBot="1">
      <c r="A21" s="1002"/>
      <c r="B21" s="2438" t="s">
        <v>2149</v>
      </c>
      <c r="C21" s="788" t="e">
        <f ca="1">ROUND(C19*10000/L19,0)</f>
        <v>#DIV/0!</v>
      </c>
      <c r="D21" s="789" t="e">
        <f ca="1">ROUND(D19*10000/L19,0)</f>
        <v>#DIV/0!</v>
      </c>
      <c r="E21" s="1002"/>
      <c r="F21" s="2438" t="s">
        <v>2149</v>
      </c>
      <c r="G21" s="149" t="e">
        <f ca="1">ROUND(G19*10000/L19,0)</f>
        <v>#DIV/0!</v>
      </c>
      <c r="H21" s="2439" t="s">
        <v>2148</v>
      </c>
      <c r="I21" s="138"/>
    </row>
    <row r="22" spans="1:35" ht="15" thickBot="1">
      <c r="A22" s="2280" t="s">
        <v>2150</v>
      </c>
      <c r="B22" s="2440"/>
      <c r="C22" s="2441"/>
      <c r="D22" s="790">
        <f ca="1">IF(C19&lt;D19,D19/C19-1,C19/D19-1)</f>
        <v>0.33018114011720834</v>
      </c>
      <c r="E22" s="138"/>
      <c r="F22" s="138"/>
      <c r="G22" s="138"/>
      <c r="H22" s="138"/>
      <c r="I22" s="138"/>
    </row>
    <row r="23" spans="1:35" ht="13.5" thickBot="1">
      <c r="A23" s="2418"/>
      <c r="B23" s="2418"/>
      <c r="C23" s="2418"/>
      <c r="D23" s="2418"/>
      <c r="E23" s="138"/>
      <c r="F23" s="138"/>
      <c r="G23" s="138"/>
      <c r="H23" s="138"/>
      <c r="I23" s="138"/>
    </row>
    <row r="24" spans="1:35" ht="14.25">
      <c r="A24" s="3069" t="s">
        <v>2151</v>
      </c>
      <c r="B24" s="2435" t="s">
        <v>2143</v>
      </c>
      <c r="C24" s="145">
        <f>IF(B30=0,0,D30)</f>
        <v>0</v>
      </c>
      <c r="D24" s="2442"/>
      <c r="E24" s="138"/>
      <c r="F24" s="138"/>
      <c r="G24" s="138"/>
      <c r="H24" s="138"/>
      <c r="I24" s="138"/>
    </row>
    <row r="25" spans="1:35" ht="14.25">
      <c r="A25" s="3070"/>
      <c r="B25" s="1249" t="s">
        <v>2147</v>
      </c>
      <c r="C25" s="150">
        <f>IF(B30=0,0,C30)</f>
        <v>0</v>
      </c>
      <c r="D25" s="2443"/>
      <c r="E25" s="138"/>
      <c r="F25" s="138"/>
      <c r="G25" s="138"/>
      <c r="H25" s="138"/>
      <c r="I25" s="138"/>
    </row>
    <row r="26" spans="1:35" ht="13.5" customHeight="1">
      <c r="A26" s="2444" t="s">
        <v>2152</v>
      </c>
      <c r="B26" s="151" t="s">
        <v>2153</v>
      </c>
      <c r="C26" s="151" t="s">
        <v>2154</v>
      </c>
      <c r="D26" s="152" t="s">
        <v>2155</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2156</v>
      </c>
      <c r="B30" s="151"/>
      <c r="C30" s="151"/>
      <c r="D30" s="151"/>
      <c r="E30" s="2925" t="s">
        <v>3033</v>
      </c>
      <c r="F30" s="138"/>
      <c r="G30" s="138"/>
      <c r="H30" s="138"/>
      <c r="I30" s="138"/>
    </row>
    <row r="31" spans="1:35" s="2446" customFormat="1" ht="15" thickBot="1">
      <c r="A31" s="2445"/>
      <c r="B31" s="2445"/>
      <c r="C31" s="2445"/>
      <c r="D31" s="2445"/>
      <c r="E31" s="138"/>
      <c r="F31" s="138"/>
      <c r="G31" s="138"/>
      <c r="H31" s="138"/>
      <c r="I31" s="138"/>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2157</v>
      </c>
      <c r="B32" s="2448"/>
      <c r="C32" s="153">
        <f ca="1">IF(D32="总价",G19-C24,G20-C25)</f>
        <v>9491</v>
      </c>
      <c r="D32" s="2449" t="s">
        <v>2158</v>
      </c>
      <c r="E32" s="138"/>
      <c r="F32" s="138"/>
      <c r="G32" s="138"/>
      <c r="H32" s="138"/>
      <c r="I32" s="138"/>
    </row>
    <row r="33" spans="1:15" ht="15">
      <c r="A33" s="959" t="s">
        <v>2159</v>
      </c>
      <c r="B33" s="2450"/>
      <c r="C33" s="2451"/>
      <c r="D33" s="2452"/>
      <c r="E33" s="2453" t="s">
        <v>2160</v>
      </c>
      <c r="F33" s="2454" t="str">
        <f>IF(D32="楼面单价","取值（单价）","取值（总价）")</f>
        <v>取值（总价）</v>
      </c>
      <c r="G33" s="138"/>
      <c r="H33" s="138"/>
      <c r="I33" s="138"/>
    </row>
    <row r="34" spans="1:15" ht="15">
      <c r="A34" s="2455"/>
      <c r="B34" s="2456"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7" t="s">
        <v>2162</v>
      </c>
      <c r="F34" s="1738"/>
      <c r="G34" s="138"/>
      <c r="H34" s="138"/>
      <c r="I34" s="138"/>
    </row>
    <row r="35" spans="1:15" ht="15.75" thickBot="1">
      <c r="A35" s="2458"/>
      <c r="B35" s="2459"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60" t="s">
        <v>2164</v>
      </c>
      <c r="F35" s="163"/>
      <c r="G35" s="138"/>
      <c r="H35" s="138"/>
      <c r="I35" s="138"/>
    </row>
    <row r="36" spans="1:15" ht="15.75" thickBot="1">
      <c r="A36" s="3087" t="s">
        <v>2165</v>
      </c>
      <c r="B36" s="2461" t="s">
        <v>2166</v>
      </c>
      <c r="C36" s="154"/>
      <c r="D36" s="2462"/>
      <c r="E36" s="2463"/>
      <c r="F36" s="2464"/>
      <c r="G36" s="138"/>
      <c r="H36" s="138"/>
      <c r="I36" s="138"/>
    </row>
    <row r="37" spans="1:15" ht="15.75" thickBot="1">
      <c r="A37" s="3088"/>
      <c r="B37" s="2266" t="s">
        <v>2167</v>
      </c>
      <c r="C37" s="156"/>
      <c r="D37" s="1394"/>
      <c r="E37" s="1394"/>
      <c r="F37" s="2464"/>
      <c r="G37" s="138"/>
      <c r="H37" s="138"/>
      <c r="I37" s="138"/>
    </row>
    <row r="38" spans="1:15" ht="15.75" thickBot="1">
      <c r="A38" s="3089"/>
      <c r="B38" s="2465" t="s">
        <v>2168</v>
      </c>
      <c r="C38" s="726"/>
      <c r="D38" s="2466" t="s">
        <v>2169</v>
      </c>
      <c r="E38" s="1394"/>
      <c r="F38" s="2464"/>
      <c r="G38" s="138"/>
      <c r="H38" s="138"/>
      <c r="I38" s="138"/>
    </row>
    <row r="39" spans="1:15" ht="15">
      <c r="A39" s="2437" t="s">
        <v>2170</v>
      </c>
      <c r="B39" s="2467" t="s">
        <v>2171</v>
      </c>
      <c r="C39" s="2468" t="s">
        <v>2172</v>
      </c>
      <c r="D39" s="2468" t="s">
        <v>2173</v>
      </c>
      <c r="E39" s="2469" t="s">
        <v>2174</v>
      </c>
      <c r="F39" s="2464"/>
      <c r="G39" s="138"/>
      <c r="H39" s="138"/>
      <c r="I39" s="138"/>
    </row>
    <row r="40" spans="1:15" ht="14.25">
      <c r="A40" s="2470" t="s">
        <v>2175</v>
      </c>
      <c r="B40" s="158"/>
      <c r="C40" s="159"/>
      <c r="D40" s="159"/>
      <c r="E40" s="160"/>
      <c r="F40" s="2464"/>
      <c r="G40" s="138"/>
      <c r="H40" s="138"/>
      <c r="I40" s="138"/>
    </row>
    <row r="41" spans="1:15" ht="14.25">
      <c r="A41" s="2470" t="s">
        <v>2176</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2177</v>
      </c>
      <c r="B44" s="2475"/>
      <c r="C44" s="2475"/>
      <c r="D44" s="2476"/>
      <c r="E44" s="2476"/>
      <c r="F44" s="2477"/>
      <c r="G44" s="2477"/>
      <c r="H44" s="2477"/>
      <c r="I44" s="2477"/>
      <c r="J44" s="2478" t="s">
        <v>2178</v>
      </c>
      <c r="K44" s="2479"/>
      <c r="L44" s="2479"/>
      <c r="M44" s="2479"/>
      <c r="N44" s="2479"/>
      <c r="O44" s="2479"/>
    </row>
    <row r="45" spans="1:15" ht="14.25" customHeight="1" thickBot="1">
      <c r="A45" s="3066" t="s">
        <v>2179</v>
      </c>
      <c r="B45" s="3067"/>
      <c r="C45" s="3068"/>
      <c r="D45" s="164">
        <f ca="1">ROUND(H101*F45,0)</f>
        <v>9491</v>
      </c>
      <c r="E45" s="165" t="s">
        <v>2180</v>
      </c>
      <c r="F45" s="166">
        <v>1</v>
      </c>
      <c r="G45" s="167" t="s">
        <v>2181</v>
      </c>
      <c r="H45" s="138"/>
      <c r="I45" s="138"/>
      <c r="J45" s="3126" t="s">
        <v>2182</v>
      </c>
      <c r="K45" s="3126"/>
      <c r="L45" s="3126"/>
      <c r="M45" s="3126"/>
      <c r="N45" s="3126"/>
      <c r="O45" s="3126"/>
    </row>
    <row r="46" spans="1:15" ht="14.25" customHeight="1">
      <c r="A46" s="3063" t="s">
        <v>2183</v>
      </c>
      <c r="B46" s="3064"/>
      <c r="C46" s="3064"/>
      <c r="D46" s="3064"/>
      <c r="E46" s="3064"/>
      <c r="F46" s="3064"/>
      <c r="G46" s="3065"/>
      <c r="H46" s="2480"/>
      <c r="I46" s="168"/>
      <c r="J46" s="1811">
        <v>1</v>
      </c>
      <c r="K46" s="3126" t="s">
        <v>2184</v>
      </c>
      <c r="L46" s="3126"/>
      <c r="M46" s="3146"/>
      <c r="N46" s="3146"/>
      <c r="O46" s="3146"/>
    </row>
    <row r="47" spans="1:15" ht="12" customHeight="1">
      <c r="A47" s="169" t="s">
        <v>2185</v>
      </c>
      <c r="B47" s="170"/>
      <c r="C47" s="171"/>
      <c r="D47" s="172" t="s">
        <v>2186</v>
      </c>
      <c r="E47" s="24" t="s">
        <v>2187</v>
      </c>
      <c r="F47" s="173" t="s">
        <v>2188</v>
      </c>
      <c r="G47" s="174" t="s">
        <v>2189</v>
      </c>
      <c r="H47" s="2480"/>
      <c r="I47" s="168"/>
      <c r="J47" s="1811">
        <v>2</v>
      </c>
      <c r="K47" s="3126" t="s">
        <v>2190</v>
      </c>
      <c r="L47" s="3126"/>
      <c r="M47" s="3147">
        <f>'数据-取费表'!B2</f>
        <v>43535</v>
      </c>
      <c r="N47" s="3147"/>
      <c r="O47" s="3147"/>
    </row>
    <row r="48" spans="1:15" ht="25.5">
      <c r="A48" s="3094" t="s">
        <v>2191</v>
      </c>
      <c r="B48" s="3077"/>
      <c r="C48" s="3077"/>
      <c r="D48" s="140">
        <f>IF(H48="情况1",0,IF(H48="情况2",D52,IF(H48="情况3",D53,IF(H48="情况4",D54))))</f>
        <v>0</v>
      </c>
      <c r="E48" s="1800" t="str">
        <f>IF(H48="情况4","(销售额-原购置价)×税（费）率","销售额×税（费）率")</f>
        <v>销售额×税（费）率</v>
      </c>
      <c r="F48" s="175" t="str">
        <f>IF(H48="情况1","免征",'数据-取费表'!B41)</f>
        <v>免征</v>
      </c>
      <c r="G48" s="2481" t="s">
        <v>2192</v>
      </c>
      <c r="H48" s="2482" t="s">
        <v>2193</v>
      </c>
      <c r="I48" s="2480"/>
      <c r="J48" s="1811">
        <v>3</v>
      </c>
      <c r="K48" s="3126" t="s">
        <v>2194</v>
      </c>
      <c r="L48" s="3126"/>
      <c r="M48" s="3148">
        <f ca="1">H101</f>
        <v>9491</v>
      </c>
      <c r="N48" s="3148"/>
      <c r="O48" s="3148"/>
    </row>
    <row r="49" spans="1:35" ht="25.5" customHeight="1">
      <c r="A49" s="176" t="s">
        <v>2195</v>
      </c>
      <c r="B49" s="3062" t="s">
        <v>2196</v>
      </c>
      <c r="C49" s="3062"/>
      <c r="D49" s="177">
        <v>0</v>
      </c>
      <c r="E49" s="23" t="s">
        <v>2197</v>
      </c>
      <c r="F49" s="28" t="s">
        <v>34</v>
      </c>
      <c r="G49" s="3132"/>
      <c r="H49" s="138"/>
      <c r="I49" s="2483"/>
      <c r="J49" s="1811">
        <v>4</v>
      </c>
      <c r="K49" s="3126" t="str">
        <f>IF(项目基本情况!E8="房地产抵押价值","房地产抵押价值","抵押担保权已注销时的房地产抵押价值")</f>
        <v>房地产抵押价值</v>
      </c>
      <c r="L49" s="3126"/>
      <c r="M49" s="3148">
        <f ca="1">IF(项目基本情况!E8="房地产抵押价值",H107,H109)</f>
        <v>9491</v>
      </c>
      <c r="N49" s="3148"/>
      <c r="O49" s="3148"/>
    </row>
    <row r="50" spans="1:35" ht="25.5" customHeight="1">
      <c r="A50" s="178"/>
      <c r="B50" s="3062" t="s">
        <v>2198</v>
      </c>
      <c r="C50" s="3062"/>
      <c r="D50" s="179"/>
      <c r="E50" s="31"/>
      <c r="F50" s="180"/>
      <c r="G50" s="3133"/>
      <c r="H50" s="138"/>
      <c r="I50" s="2483"/>
      <c r="J50" s="3126" t="s">
        <v>2199</v>
      </c>
      <c r="K50" s="3126"/>
      <c r="L50" s="3126"/>
      <c r="M50" s="3126"/>
      <c r="N50" s="3126"/>
      <c r="O50" s="3126"/>
    </row>
    <row r="51" spans="1:35" ht="12" customHeight="1">
      <c r="A51" s="181"/>
      <c r="B51" s="3062" t="s">
        <v>2200</v>
      </c>
      <c r="C51" s="3062"/>
      <c r="D51" s="182"/>
      <c r="E51" s="30"/>
      <c r="F51" s="180"/>
      <c r="G51" s="3134"/>
      <c r="H51" s="138"/>
      <c r="I51" s="2483"/>
      <c r="J51" s="2484" t="s">
        <v>2201</v>
      </c>
      <c r="K51" s="3126" t="s">
        <v>2202</v>
      </c>
      <c r="L51" s="3126"/>
      <c r="M51" s="2484" t="s">
        <v>2203</v>
      </c>
      <c r="N51" s="2484" t="s">
        <v>2204</v>
      </c>
      <c r="O51" s="2484" t="s">
        <v>2205</v>
      </c>
    </row>
    <row r="52" spans="1:35" ht="24" customHeight="1">
      <c r="A52" s="183" t="s">
        <v>2206</v>
      </c>
      <c r="B52" s="3062" t="s">
        <v>2207</v>
      </c>
      <c r="C52" s="3062"/>
      <c r="D52" s="182">
        <f ca="1">ROUND(D45*'数据-取费表'!B41/(1+'数据-取费表'!C42),0)</f>
        <v>506</v>
      </c>
      <c r="E52" s="11" t="s">
        <v>2208</v>
      </c>
      <c r="F52" s="184">
        <f>'数据-取费表'!B41</f>
        <v>5.6000000000000001E-2</v>
      </c>
      <c r="G52" s="2485"/>
      <c r="H52" s="138"/>
      <c r="I52" s="2483"/>
      <c r="J52" s="1811">
        <v>1</v>
      </c>
      <c r="K52" s="3127" t="s">
        <v>2209</v>
      </c>
      <c r="L52" s="3127"/>
      <c r="M52" s="1753">
        <f>D48</f>
        <v>0</v>
      </c>
      <c r="N52" s="1811" t="str">
        <f>E48</f>
        <v>销售额×税（费）率</v>
      </c>
      <c r="O52" s="1754" t="str">
        <f>F48</f>
        <v>免征</v>
      </c>
    </row>
    <row r="53" spans="1:35" ht="12" customHeight="1">
      <c r="A53" s="183" t="s">
        <v>2210</v>
      </c>
      <c r="B53" s="3085" t="s">
        <v>2211</v>
      </c>
      <c r="C53" s="3086"/>
      <c r="D53" s="182">
        <f ca="1">ROUND(D45*'数据-取费表'!B41/(1+'数据-取费表'!C42),0)</f>
        <v>506</v>
      </c>
      <c r="E53" s="11" t="s">
        <v>2208</v>
      </c>
      <c r="F53" s="184">
        <f>'数据-取费表'!B41</f>
        <v>5.6000000000000001E-2</v>
      </c>
      <c r="G53" s="2485"/>
      <c r="H53" s="138"/>
      <c r="I53" s="2483"/>
      <c r="J53" s="1811">
        <v>2</v>
      </c>
      <c r="K53" s="3127" t="s">
        <v>2212</v>
      </c>
      <c r="L53" s="3127"/>
      <c r="M53" s="1753">
        <f t="shared" ref="M53:O54" ca="1" si="0">D55</f>
        <v>5</v>
      </c>
      <c r="N53" s="1811" t="str">
        <f t="shared" si="0"/>
        <v>销售额×税（费）率</v>
      </c>
      <c r="O53" s="1754">
        <f t="shared" si="0"/>
        <v>5.0000000000000001E-4</v>
      </c>
    </row>
    <row r="54" spans="1:35" ht="12" customHeight="1">
      <c r="A54" s="183" t="s">
        <v>2213</v>
      </c>
      <c r="B54" s="3085" t="s">
        <v>2214</v>
      </c>
      <c r="C54" s="3086"/>
      <c r="D54" s="182">
        <f ca="1">C68</f>
        <v>506</v>
      </c>
      <c r="E54" s="30" t="s">
        <v>2215</v>
      </c>
      <c r="F54" s="184">
        <f>'数据-取费表'!B41</f>
        <v>5.6000000000000001E-2</v>
      </c>
      <c r="G54" s="2485"/>
      <c r="H54" s="2486"/>
      <c r="I54" s="2483"/>
      <c r="J54" s="1811">
        <v>3</v>
      </c>
      <c r="K54" s="3127" t="s">
        <v>2216</v>
      </c>
      <c r="L54" s="3127"/>
      <c r="M54" s="1753">
        <f t="shared" ca="1" si="0"/>
        <v>5372</v>
      </c>
      <c r="N54" s="1811" t="str">
        <f t="shared" si="0"/>
        <v>增值额×税（费）率</v>
      </c>
      <c r="O54" s="1755" t="str">
        <f t="shared" si="0"/>
        <v>——</v>
      </c>
    </row>
    <row r="55" spans="1:35" ht="24" customHeight="1">
      <c r="A55" s="3076" t="s">
        <v>2217</v>
      </c>
      <c r="B55" s="3077"/>
      <c r="C55" s="3077"/>
      <c r="D55" s="185">
        <f ca="1">IF(H55="个人住宅",0,ROUND(D45*I55,0))</f>
        <v>5</v>
      </c>
      <c r="E55" s="11" t="s">
        <v>2218</v>
      </c>
      <c r="F55" s="184">
        <f>IF(H55="正常",I55,"免征")</f>
        <v>5.0000000000000001E-4</v>
      </c>
      <c r="G55" s="2485"/>
      <c r="H55" s="2482" t="s">
        <v>2219</v>
      </c>
      <c r="I55" s="186">
        <f>'数据-取费表'!B49</f>
        <v>5.0000000000000001E-4</v>
      </c>
      <c r="J55" s="1811" t="str">
        <f>IF(H59="非个人房产","",4)</f>
        <v/>
      </c>
      <c r="K55" s="3127" t="str">
        <f>IF(H59="非个人房产","——","个人所得税")</f>
        <v>——</v>
      </c>
      <c r="L55" s="3127"/>
      <c r="M55" s="1756" t="str">
        <f>D59</f>
        <v>——</v>
      </c>
      <c r="N55" s="1809" t="str">
        <f>E59</f>
        <v>——</v>
      </c>
      <c r="O55" s="1757" t="str">
        <f>F59</f>
        <v>——</v>
      </c>
    </row>
    <row r="56" spans="1:35" ht="24.75">
      <c r="A56" s="3076" t="s">
        <v>2220</v>
      </c>
      <c r="B56" s="3077"/>
      <c r="C56" s="3077"/>
      <c r="D56" s="185">
        <f ca="1">IF(H56="个人住宅",D57,D58)</f>
        <v>5372</v>
      </c>
      <c r="E56" s="11" t="s">
        <v>2221</v>
      </c>
      <c r="F56" s="184" t="str">
        <f>IF(H56="正常",F58,"免征")</f>
        <v>——</v>
      </c>
      <c r="G56" s="2487" t="s">
        <v>2222</v>
      </c>
      <c r="H56" s="2488" t="s">
        <v>2219</v>
      </c>
      <c r="I56" s="2489"/>
      <c r="J56" s="1811" t="str">
        <f>IF(项目基本情况!K6="上海银行",IF(J55="",4,J55+1),"")</f>
        <v/>
      </c>
      <c r="K56" s="3150" t="str">
        <f>IF(项目基本情况!K6="上海银行","其他处置费用","")</f>
        <v/>
      </c>
      <c r="L56" s="3151"/>
      <c r="M56" s="1753" t="str">
        <f>IF(项目基本情况!K6="上海银行",M69,"")</f>
        <v/>
      </c>
      <c r="N56" s="3153" t="str">
        <f>IF(项目基本情况!K6="上海银行","包含处置中涉及的律师、诉讼、拍卖、评估等费用","")</f>
        <v/>
      </c>
      <c r="O56" s="3154"/>
    </row>
    <row r="57" spans="1:35" ht="12.75">
      <c r="A57" s="183" t="s">
        <v>2195</v>
      </c>
      <c r="B57" s="3092" t="s">
        <v>2223</v>
      </c>
      <c r="C57" s="3101"/>
      <c r="D57" s="187">
        <v>0</v>
      </c>
      <c r="E57" s="23" t="s">
        <v>2197</v>
      </c>
      <c r="F57" s="155"/>
      <c r="G57" s="2485"/>
      <c r="H57" s="2489"/>
      <c r="I57" s="2489"/>
      <c r="J57" s="3127">
        <f>IF(AND(J55="",J56=""),4,IF(项目基本情况!K6="上海银行",结果表!J56+1,结果表!J55+1))</f>
        <v>4</v>
      </c>
      <c r="K57" s="3127" t="s">
        <v>2224</v>
      </c>
      <c r="L57" s="2490" t="s">
        <v>2225</v>
      </c>
      <c r="M57" s="1758"/>
      <c r="N57" s="1759">
        <f ca="1">SUMIF(M52:M56,"&lt;9e307")</f>
        <v>5377</v>
      </c>
      <c r="O57" s="2491"/>
      <c r="P57" s="1752">
        <f ca="1">N57/M49</f>
        <v>0.56653671899694447</v>
      </c>
    </row>
    <row r="58" spans="1:35" ht="24.75">
      <c r="A58" s="183" t="s">
        <v>2206</v>
      </c>
      <c r="B58" s="3092" t="s">
        <v>2226</v>
      </c>
      <c r="C58" s="3093"/>
      <c r="D58" s="185">
        <f ca="1">IF(H58="转让取得",C81,C97)</f>
        <v>5372</v>
      </c>
      <c r="E58" s="11" t="s">
        <v>2221</v>
      </c>
      <c r="F58" s="24" t="s">
        <v>34</v>
      </c>
      <c r="G58" s="2485"/>
      <c r="H58" s="2488" t="s">
        <v>2227</v>
      </c>
      <c r="I58" s="2489"/>
      <c r="J58" s="3127"/>
      <c r="K58" s="3127"/>
      <c r="L58" s="2490" t="s">
        <v>2228</v>
      </c>
      <c r="M58" s="1760"/>
      <c r="N58" s="2492" t="str">
        <f ca="1">NUMBERSTRING(INT(N57*10000),2)&amp;"元整"</f>
        <v>伍仟叁佰柒拾柒万元整</v>
      </c>
      <c r="O58" s="2493"/>
    </row>
    <row r="59" spans="1:35" ht="24.75" thickBot="1">
      <c r="A59" s="3130" t="s">
        <v>2229</v>
      </c>
      <c r="B59" s="3131"/>
      <c r="C59" s="3131"/>
      <c r="D59" s="188" t="str">
        <f>IF(H59="非个人房产","——",IF(H59="个人住宅",0,ROUND(D45*I59,0)))</f>
        <v>——</v>
      </c>
      <c r="E59" s="189" t="str">
        <f>IF(H59="非个人房产","——","销售额×税（费）率")</f>
        <v>——</v>
      </c>
      <c r="F59" s="190" t="str">
        <f>IF(H59="非个人房产","——",IF(H59="个人住宅","免征",I59))</f>
        <v>——</v>
      </c>
      <c r="G59" s="2494" t="s">
        <v>2222</v>
      </c>
      <c r="H59" s="2488" t="s">
        <v>2230</v>
      </c>
      <c r="I59" s="191">
        <v>0.01</v>
      </c>
      <c r="J59" s="3128">
        <f>J57+1</f>
        <v>5</v>
      </c>
      <c r="K59" s="3127" t="s">
        <v>2231</v>
      </c>
      <c r="L59" s="1811" t="s">
        <v>2225</v>
      </c>
      <c r="M59" s="1761"/>
      <c r="N59" s="1762">
        <f ca="1">M49-N57</f>
        <v>4114</v>
      </c>
      <c r="O59" s="2495"/>
    </row>
    <row r="60" spans="1:35" ht="12" customHeight="1">
      <c r="A60" s="2496"/>
      <c r="B60" s="2418"/>
      <c r="C60" s="2418"/>
      <c r="D60" s="2418"/>
      <c r="E60" s="2165"/>
      <c r="F60" s="2489"/>
      <c r="G60" s="2489"/>
      <c r="H60" s="2497"/>
      <c r="I60" s="138"/>
      <c r="J60" s="3129"/>
      <c r="K60" s="3127"/>
      <c r="L60" s="2490" t="s">
        <v>2228</v>
      </c>
      <c r="M60" s="1760"/>
      <c r="N60" s="2492" t="str">
        <f ca="1">NUMBERSTRING(INT(N59*10000),2)&amp;"元整"</f>
        <v>肆仟壹佰壹拾肆万元整</v>
      </c>
      <c r="O60" s="2493"/>
    </row>
    <row r="61" spans="1:35" ht="13.5" thickBot="1">
      <c r="A61" s="3074" t="s">
        <v>2232</v>
      </c>
      <c r="B61" s="3074"/>
      <c r="C61" s="3074"/>
      <c r="D61" s="3074"/>
      <c r="E61" s="3074"/>
      <c r="F61" s="2489"/>
      <c r="G61" s="2489"/>
      <c r="H61" s="2497"/>
      <c r="I61" s="138"/>
      <c r="J61" s="1811">
        <f>J59+1</f>
        <v>6</v>
      </c>
      <c r="K61" s="3127" t="s">
        <v>2233</v>
      </c>
      <c r="L61" s="3127"/>
      <c r="M61" s="1763"/>
      <c r="N61" s="1764">
        <f ca="1">ROUND(N59*10000/'数据-汇总表'!E3,0)</f>
        <v>7962</v>
      </c>
      <c r="O61" s="2498"/>
    </row>
    <row r="62" spans="1:35" ht="12.75">
      <c r="A62" s="3090" t="s">
        <v>2234</v>
      </c>
      <c r="B62" s="3091"/>
      <c r="C62" s="1803"/>
      <c r="D62" s="1803" t="s">
        <v>2235</v>
      </c>
      <c r="E62" s="192" t="s">
        <v>2236</v>
      </c>
      <c r="F62" s="2489"/>
      <c r="G62" s="2489"/>
      <c r="H62" s="2497"/>
      <c r="I62" s="138"/>
    </row>
    <row r="63" spans="1:35" ht="12.75">
      <c r="A63" s="203" t="s">
        <v>775</v>
      </c>
      <c r="B63" s="193" t="s">
        <v>2237</v>
      </c>
      <c r="C63" s="194">
        <f ca="1">ROUND((C64+C65)/(1+'数据-取费表'!C42),0)</f>
        <v>9039</v>
      </c>
      <c r="D63" s="195"/>
      <c r="E63" s="196"/>
      <c r="F63" s="2489"/>
      <c r="G63" s="2489"/>
      <c r="H63" s="2497"/>
      <c r="I63" s="138"/>
      <c r="J63" s="3152" t="s">
        <v>2238</v>
      </c>
      <c r="K63" s="2499" t="s">
        <v>2239</v>
      </c>
      <c r="L63" s="1751">
        <f ca="1">IF(M49&gt;10000,M49*0.5%,IF(AND(M49&gt;1000,M49&lt;=10000),M49*1%,IF(AND(M49&gt;100,M49&lt;=1000),M49*3%,IF(AND(M49&gt;10,M49&lt;=100),M49*5%,M49*8%))))</f>
        <v>94.91</v>
      </c>
      <c r="M63" s="24">
        <f ca="1">ROUND(L63,1)</f>
        <v>94.9</v>
      </c>
      <c r="Z63" s="2423"/>
      <c r="AI63" s="2424"/>
    </row>
    <row r="64" spans="1:35" ht="14.25" customHeight="1">
      <c r="A64" s="197" t="s">
        <v>770</v>
      </c>
      <c r="B64" s="198" t="s">
        <v>2240</v>
      </c>
      <c r="C64" s="199">
        <f ca="1">D45</f>
        <v>9491</v>
      </c>
      <c r="D64" s="200" t="s">
        <v>32</v>
      </c>
      <c r="E64" s="201"/>
      <c r="F64" s="2489"/>
      <c r="G64" s="2489"/>
      <c r="H64" s="2497"/>
      <c r="I64" s="138"/>
      <c r="J64" s="3152"/>
      <c r="K64" s="2499" t="s">
        <v>2241</v>
      </c>
      <c r="L64" s="1751">
        <f ca="1">IF(M49&gt;2000,M49*0.5%,IF(AND(M49&gt;1000,M49&lt;=2000),M49*0.6%,IF(AND(M49&gt;500,M49&lt;=1000),M49*0.7%,IF(AND(M49&gt;200,M49&lt;=500),M49*0.8%,IF(AND(M49&gt;100,M49&lt;=200),M49*0.9%,IF(AND(M49&gt;50,M49&lt;=100),M49*1%,IF(AND(M49&gt;20,M49&lt;=50),M49*1.5%,IF(AND(M49&gt;10,M49&lt;=20),M49*2%,IF(AND(M49&gt;1,M49&lt;=10),M49*2.5%)))))))))</f>
        <v>47.454999999999998</v>
      </c>
      <c r="M64" s="24">
        <f t="shared" ref="M64:M65" ca="1" si="1">ROUND(L64,1)</f>
        <v>47.5</v>
      </c>
      <c r="N64" s="138" t="s">
        <v>2242</v>
      </c>
      <c r="Z64" s="2423"/>
      <c r="AI64" s="2424"/>
    </row>
    <row r="65" spans="1:35" ht="14.25" customHeight="1">
      <c r="A65" s="197" t="s">
        <v>771</v>
      </c>
      <c r="B65" s="198" t="s">
        <v>2243</v>
      </c>
      <c r="C65" s="202"/>
      <c r="D65" s="200"/>
      <c r="E65" s="201"/>
      <c r="F65" s="2489"/>
      <c r="G65" s="2489"/>
      <c r="H65" s="2497"/>
      <c r="I65" s="138"/>
      <c r="J65" s="3152"/>
      <c r="K65" s="2499" t="s">
        <v>2244</v>
      </c>
      <c r="L65" s="1751">
        <f ca="1">IF(M49&gt;1000,M49*0.1%,IF(AND(M49&gt;500,M49&lt;=1000),M49*0.5%,IF(AND(M49&gt;50,M49&lt;=500),M49*1%,IF(AND(M49&gt;1,M49&lt;=50),M49*1.5%))))</f>
        <v>9.4909999999999997</v>
      </c>
      <c r="M65" s="24">
        <f t="shared" ca="1" si="1"/>
        <v>9.5</v>
      </c>
      <c r="N65" s="138" t="s">
        <v>2242</v>
      </c>
      <c r="Z65" s="2423"/>
      <c r="AI65" s="2424"/>
    </row>
    <row r="66" spans="1:35" ht="14.25" customHeight="1">
      <c r="A66" s="203" t="s">
        <v>772</v>
      </c>
      <c r="B66" s="204" t="s">
        <v>2245</v>
      </c>
      <c r="C66" s="205"/>
      <c r="D66" s="206" t="s">
        <v>32</v>
      </c>
      <c r="E66" s="1775" t="s">
        <v>1367</v>
      </c>
      <c r="F66" s="2489"/>
      <c r="G66" s="2489"/>
      <c r="H66" s="2497"/>
      <c r="I66" s="138"/>
      <c r="J66" s="3152"/>
      <c r="K66" s="2499" t="s">
        <v>2246</v>
      </c>
      <c r="L66" s="1751">
        <f ca="1">M49*0.5%</f>
        <v>47.454999999999998</v>
      </c>
      <c r="M66" s="24">
        <f ca="1">IF(L66&gt;0.5,0.5,ROUND(L66,0))</f>
        <v>0.5</v>
      </c>
      <c r="N66" s="138" t="s">
        <v>2247</v>
      </c>
      <c r="Z66" s="2423"/>
      <c r="AI66" s="2424"/>
    </row>
    <row r="67" spans="1:35" ht="14.25" customHeight="1">
      <c r="A67" s="203" t="s">
        <v>773</v>
      </c>
      <c r="B67" s="204" t="s">
        <v>2248</v>
      </c>
      <c r="C67" s="207">
        <f ca="1">C63-C66</f>
        <v>9039</v>
      </c>
      <c r="D67" s="200" t="s">
        <v>32</v>
      </c>
      <c r="E67" s="201"/>
      <c r="F67" s="2489"/>
      <c r="G67" s="2489"/>
      <c r="H67" s="2497"/>
      <c r="I67" s="138"/>
      <c r="J67" s="3152"/>
      <c r="K67" s="2499" t="s">
        <v>2249</v>
      </c>
      <c r="L67" s="1751">
        <f ca="1">IF(M49&gt;=10000,(8.25+(M49-10000)*0.01%),IF(AND(M49&gt;=8000,M49&lt;10000),(7.85+(M49-8000)*0.02%),IF(AND(M49&gt;=5000,M49&lt;8000),(6.65+(M49-5000)*0.04%),IF(AND(M49&gt;=2000,M49&lt;5000),(4.25+(PM49-2000)*0.08%),IF(AND(M49&gt;=1000,M49&lt;2000),(2.75+(M49-1000)*0.15%),IF(AND(M49&gt;=100,M49&lt;1000),(0.5+(M49-100)*0.25%),IF(AND(M49&gt;0,M49&lt;100),M49*0.5%)))))))</f>
        <v>8.1481999999999992</v>
      </c>
      <c r="M67" s="24">
        <f ca="1">ROUND(L67*0.9,1)</f>
        <v>7.3</v>
      </c>
      <c r="Z67" s="2423"/>
      <c r="AI67" s="2424"/>
    </row>
    <row r="68" spans="1:35" ht="14.25" customHeight="1" thickBot="1">
      <c r="A68" s="208" t="s">
        <v>774</v>
      </c>
      <c r="B68" s="209" t="s">
        <v>2250</v>
      </c>
      <c r="C68" s="210">
        <f ca="1">IF(C67&lt;=0,0,ROUND(C67*D68,0))</f>
        <v>506</v>
      </c>
      <c r="D68" s="211">
        <f>'数据-取费表'!B41</f>
        <v>5.6000000000000001E-2</v>
      </c>
      <c r="E68" s="212"/>
      <c r="F68" s="2489"/>
      <c r="G68" s="2489"/>
      <c r="H68" s="2497"/>
      <c r="I68" s="138"/>
      <c r="J68" s="3152"/>
      <c r="K68" s="2499" t="s">
        <v>2251</v>
      </c>
      <c r="L68" s="1751">
        <f ca="1">IF(M49&gt;10000,M49*0.5%,IF(AND(M49&gt;5000,M49&lt;=10000),M49*1%,IF(AND(M49&gt;1000,M49&lt;=5000),M49*2%,IF(AND(M49&gt;200,M49&lt;=1000),M49*3%,M49*5%))))</f>
        <v>94.91</v>
      </c>
      <c r="M68" s="24">
        <f ca="1">ROUND(L68,1)</f>
        <v>94.9</v>
      </c>
      <c r="Z68" s="2423"/>
      <c r="AI68" s="2424"/>
    </row>
    <row r="69" spans="1:35" s="2446" customFormat="1" ht="16.5" customHeight="1">
      <c r="A69" s="2500"/>
      <c r="B69" s="2501"/>
      <c r="C69" s="2502"/>
      <c r="D69" s="2503"/>
      <c r="E69" s="2504"/>
      <c r="F69" s="2165"/>
      <c r="G69" s="2165"/>
      <c r="H69" s="2164"/>
      <c r="I69" s="2418"/>
      <c r="J69" s="3152"/>
      <c r="K69" s="2499" t="s">
        <v>2252</v>
      </c>
      <c r="L69" s="2505"/>
      <c r="M69" s="24">
        <f ca="1">ROUND(SUM(M63:M68),0)</f>
        <v>255</v>
      </c>
      <c r="N69" s="1752">
        <f ca="1">M69/M49</f>
        <v>2.6867558739858813E-2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11" t="s">
        <v>2253</v>
      </c>
      <c r="B70" s="3112"/>
      <c r="C70" s="3112"/>
      <c r="D70" s="3112"/>
      <c r="E70" s="3112"/>
      <c r="F70" s="3112"/>
      <c r="G70" s="3112"/>
      <c r="H70" s="311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90" t="s">
        <v>2234</v>
      </c>
      <c r="B71" s="3091"/>
      <c r="C71" s="1803"/>
      <c r="D71" s="1803"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f ca="1">ROUND(D45/(1+'数据-取费表'!C42),0)</f>
        <v>9039</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f ca="1">C74+C78</f>
        <v>54</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c r="D75" s="200" t="s">
        <v>32</v>
      </c>
      <c r="E75" s="219" t="s">
        <v>2258</v>
      </c>
      <c r="F75" s="2511" t="s">
        <v>2259</v>
      </c>
      <c r="G75" s="219" t="s">
        <v>2260</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085" t="s">
        <v>2262</v>
      </c>
      <c r="F76" s="3062"/>
      <c r="G76" s="3062"/>
      <c r="H76" s="311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3" t="s">
        <v>2265</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f ca="1">ROUND(D45*D78/(1+'数据-取费表'!C42),0)</f>
        <v>54</v>
      </c>
      <c r="D78" s="226">
        <f>'数据-取费表'!B43</f>
        <v>6.000000000000001E-3</v>
      </c>
      <c r="E78" s="3071" t="s">
        <v>2267</v>
      </c>
      <c r="F78" s="3072"/>
      <c r="G78" s="3072"/>
      <c r="H78" s="308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2268</v>
      </c>
      <c r="C79" s="207">
        <f ca="1">C72-C73</f>
        <v>8985</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f ca="1">IF(C79&lt;=0,0,C79/C73)</f>
        <v>166.38888888888889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f ca="1">ROUND(IF(C79&lt;=0,0,IF(C80&gt;=200%,C79*60%-C73*35%,IF(C80&gt;=100%,C79*50%-C73*15%,IF(C80&gt;=50%,C79*40%-C73*5%,IF(C80&lt;50%,C79*30%,0))))),0)</f>
        <v>5372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1" t="s">
        <v>2271</v>
      </c>
      <c r="B83" s="3112"/>
      <c r="C83" s="3112"/>
      <c r="D83" s="3112"/>
      <c r="E83" s="3112"/>
      <c r="F83" s="3112"/>
      <c r="G83" s="3112"/>
      <c r="H83" s="311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90" t="s">
        <v>2234</v>
      </c>
      <c r="B84" s="3091"/>
      <c r="C84" s="1803"/>
      <c r="D84" s="1803"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f ca="1">ROUND(D45/(1+'数据-取费表'!C42),0)</f>
        <v>9039</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f ca="1">IF(H88="仅含出让金",C87+C90+C91+C92+C93+C94,C87+C91+C92+C93+C94)</f>
        <v>54</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1799"/>
      <c r="G88" s="238" t="s">
        <v>2275</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1799"/>
      <c r="G89" s="1799"/>
      <c r="H89" s="180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1799"/>
      <c r="G90" s="1799"/>
      <c r="H90" s="180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IF(H91="——",成本法!C33,I91)</f>
        <v>0</v>
      </c>
      <c r="D91" s="226"/>
      <c r="E91" s="3071" t="s">
        <v>2280</v>
      </c>
      <c r="F91" s="3072"/>
      <c r="G91" s="3072"/>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071" t="s">
        <v>2284</v>
      </c>
      <c r="F92" s="3072"/>
      <c r="G92" s="3072"/>
      <c r="H92" s="308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f ca="1">ROUND(D45*D93/(1+'数据-取费表'!C42),0)</f>
        <v>54</v>
      </c>
      <c r="D93" s="226">
        <f>'数据-取费表'!B43</f>
        <v>6.000000000000001E-3</v>
      </c>
      <c r="E93" s="3071" t="s">
        <v>2267</v>
      </c>
      <c r="F93" s="3072"/>
      <c r="G93" s="3072"/>
      <c r="H93" s="308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082" t="s">
        <v>2288</v>
      </c>
      <c r="F94" s="3083"/>
      <c r="G94" s="3083"/>
      <c r="H94" s="308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2268</v>
      </c>
      <c r="C95" s="207">
        <f ca="1">ROUND(C85-C86,0)</f>
        <v>8985</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f ca="1">IF(C95&lt;=0,0,C95/C86)</f>
        <v>166.38888888888889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f ca="1">ROUND(IF(C95&lt;=0,0,IF(C96&gt;=200%,C95*60%-C86*35%,IF(C96&gt;=100%,C95*50%-C86*15%,IF(C96&gt;=50%,C95*40%-C86*5%,IF(C96&lt;50%,C95*30%,0))))),0)</f>
        <v>5372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2289</v>
      </c>
      <c r="B99" s="2418"/>
      <c r="C99" s="2418"/>
      <c r="D99" s="2418"/>
      <c r="E99" s="2165"/>
      <c r="F99" s="2165"/>
      <c r="G99" s="2165"/>
      <c r="H99" s="2164"/>
      <c r="I99" s="138"/>
    </row>
    <row r="100" spans="1:35" ht="18.75" customHeight="1">
      <c r="A100" s="3056" t="s">
        <v>2290</v>
      </c>
      <c r="B100" s="3057"/>
      <c r="C100" s="3057"/>
      <c r="D100" s="3073"/>
      <c r="E100" s="3057" t="s">
        <v>2291</v>
      </c>
      <c r="F100" s="3057"/>
      <c r="G100" s="3057"/>
      <c r="H100" s="3073"/>
      <c r="I100" s="138"/>
    </row>
    <row r="101" spans="1:35" ht="18.75" customHeight="1">
      <c r="A101" s="3135" t="s">
        <v>2292</v>
      </c>
      <c r="B101" s="3136"/>
      <c r="C101" s="735" t="str">
        <f>C4</f>
        <v>典型户型修正</v>
      </c>
      <c r="D101" s="736" t="str">
        <f>D4</f>
        <v>收益法（汇总）</v>
      </c>
      <c r="E101" s="3149" t="s">
        <v>2293</v>
      </c>
      <c r="F101" s="3103"/>
      <c r="G101" s="2520" t="s">
        <v>2294</v>
      </c>
      <c r="H101" s="1047">
        <f ca="1">H118</f>
        <v>9491</v>
      </c>
      <c r="I101" s="138"/>
    </row>
    <row r="102" spans="1:35" ht="18.75" customHeight="1">
      <c r="A102" s="3105" t="s">
        <v>2295</v>
      </c>
      <c r="B102" s="2520" t="s">
        <v>2294</v>
      </c>
      <c r="C102" s="735">
        <f ca="1">C19</f>
        <v>9987</v>
      </c>
      <c r="D102" s="736">
        <f ca="1">D19</f>
        <v>7508</v>
      </c>
      <c r="E102" s="3149"/>
      <c r="F102" s="3103"/>
      <c r="G102" s="2520" t="s">
        <v>2296</v>
      </c>
      <c r="H102" s="371">
        <f ca="1">I118</f>
        <v>18369</v>
      </c>
      <c r="I102" s="138"/>
    </row>
    <row r="103" spans="1:35" ht="42.75" customHeight="1">
      <c r="A103" s="3105"/>
      <c r="B103" s="2520" t="s">
        <v>2296</v>
      </c>
      <c r="C103" s="737">
        <f ca="1">C20</f>
        <v>19329</v>
      </c>
      <c r="D103" s="738">
        <f ca="1">D20</f>
        <v>14531</v>
      </c>
      <c r="E103" s="3144" t="s">
        <v>2297</v>
      </c>
      <c r="F103" s="3145"/>
      <c r="G103" s="2521" t="s">
        <v>2298</v>
      </c>
      <c r="H103" s="1047">
        <f>IF(D36="正常操作",H104+H105+H106,H105+H106)</f>
        <v>0</v>
      </c>
      <c r="I103" s="138"/>
    </row>
    <row r="104" spans="1:35" ht="18.75" customHeight="1">
      <c r="A104" s="3105" t="s">
        <v>2299</v>
      </c>
      <c r="B104" s="2522" t="s">
        <v>2294</v>
      </c>
      <c r="C104" s="739">
        <f ca="1">H118</f>
        <v>9491</v>
      </c>
      <c r="D104" s="740"/>
      <c r="E104" s="2266" t="s">
        <v>2300</v>
      </c>
      <c r="F104" s="2257"/>
      <c r="G104" s="2521" t="s">
        <v>2298</v>
      </c>
      <c r="H104" s="1048">
        <f>IF(D36="同一抵押权人同一抵押物续贷",C36&amp;"（未扣减，详见特别提示）",C36)</f>
        <v>0</v>
      </c>
      <c r="I104" s="138"/>
    </row>
    <row r="105" spans="1:35" ht="18.75" customHeight="1" thickBot="1">
      <c r="A105" s="3106"/>
      <c r="B105" s="2523" t="s">
        <v>2296</v>
      </c>
      <c r="C105" s="741">
        <f ca="1">I118</f>
        <v>18369</v>
      </c>
      <c r="D105" s="742"/>
      <c r="E105" s="2266" t="s">
        <v>2301</v>
      </c>
      <c r="F105" s="2257"/>
      <c r="G105" s="2521" t="s">
        <v>2298</v>
      </c>
      <c r="H105" s="1048">
        <f>C37</f>
        <v>0</v>
      </c>
      <c r="I105" s="138"/>
    </row>
    <row r="106" spans="1:35" ht="18.75" customHeight="1">
      <c r="A106" s="2418" t="s">
        <v>2302</v>
      </c>
      <c r="B106" s="2418"/>
      <c r="C106" s="2418"/>
      <c r="D106" s="2418"/>
      <c r="E106" s="2524" t="s">
        <v>2303</v>
      </c>
      <c r="F106" s="2257"/>
      <c r="G106" s="2521" t="s">
        <v>2298</v>
      </c>
      <c r="H106" s="1048">
        <f>C38</f>
        <v>0</v>
      </c>
      <c r="I106" s="138"/>
    </row>
    <row r="107" spans="1:35" ht="18.75" customHeight="1">
      <c r="A107" s="138"/>
      <c r="B107" s="138"/>
      <c r="C107" s="138"/>
      <c r="D107" s="138"/>
      <c r="E107" s="3102" t="str">
        <f>IF(项目基本情况!E8="已注销","——","3.房地产抵押价值")</f>
        <v>3.房地产抵押价值</v>
      </c>
      <c r="F107" s="3103"/>
      <c r="G107" s="2520" t="s">
        <v>2294</v>
      </c>
      <c r="H107" s="1047">
        <f ca="1">IF(E107="——","——",H101-H103)</f>
        <v>9491</v>
      </c>
      <c r="I107" s="138"/>
    </row>
    <row r="108" spans="1:35" ht="18.75" customHeight="1">
      <c r="A108" s="138"/>
      <c r="B108" s="138"/>
      <c r="C108" s="138"/>
      <c r="D108" s="138"/>
      <c r="E108" s="3102"/>
      <c r="F108" s="3103"/>
      <c r="G108" s="2520" t="s">
        <v>2296</v>
      </c>
      <c r="H108" s="371">
        <f ca="1">ROUND(H107*10000/'数据-汇总表'!E3,0)</f>
        <v>18369</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0" t="s">
        <v>2294</v>
      </c>
      <c r="H109" s="348" t="str">
        <f>IF(E109="——","——",H101-H105-H106)</f>
        <v>——</v>
      </c>
      <c r="I109" s="138"/>
    </row>
    <row r="110" spans="1:35" ht="18.75" customHeight="1">
      <c r="A110" s="138"/>
      <c r="B110" s="138"/>
      <c r="C110" s="138"/>
      <c r="D110" s="138"/>
      <c r="E110" s="3102"/>
      <c r="F110" s="3103"/>
      <c r="G110" s="2520" t="s">
        <v>2296</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0" t="s">
        <v>2294</v>
      </c>
      <c r="H111" s="1047" t="str">
        <f>IF(E111="——","——",N59)</f>
        <v>——</v>
      </c>
      <c r="I111" s="138"/>
    </row>
    <row r="112" spans="1:35" ht="18.75" customHeight="1" thickBot="1">
      <c r="A112" s="138"/>
      <c r="B112" s="138"/>
      <c r="C112" s="138"/>
      <c r="D112" s="138"/>
      <c r="E112" s="3139"/>
      <c r="F112" s="3140"/>
      <c r="G112" s="2525" t="s">
        <v>2296</v>
      </c>
      <c r="H112" s="789" t="str">
        <f>IF(E111="——","——",N61)</f>
        <v>——</v>
      </c>
      <c r="I112" s="138"/>
    </row>
    <row r="113" spans="1:11" ht="18.75" customHeight="1">
      <c r="A113" s="138"/>
      <c r="B113" s="138"/>
      <c r="C113" s="138"/>
      <c r="D113" s="138"/>
      <c r="E113" s="3107" t="s">
        <v>2302</v>
      </c>
      <c r="F113" s="3107"/>
      <c r="G113" s="3107"/>
      <c r="H113" s="3107"/>
      <c r="I113" s="138"/>
    </row>
    <row r="114" spans="1:11" ht="3.75" customHeight="1">
      <c r="A114" s="2418"/>
      <c r="B114" s="2418"/>
      <c r="C114" s="2418"/>
      <c r="D114" s="2418"/>
      <c r="E114" s="2496"/>
      <c r="F114" s="2496"/>
      <c r="G114" s="2496"/>
      <c r="H114" s="2496"/>
      <c r="I114" s="2418"/>
    </row>
    <row r="115" spans="1:11" ht="18.75" customHeight="1">
      <c r="A115" s="3120" t="s">
        <v>2304</v>
      </c>
      <c r="B115" s="3121"/>
      <c r="C115" s="3121"/>
      <c r="D115" s="3121"/>
      <c r="E115" s="3121"/>
      <c r="F115" s="3121"/>
      <c r="G115" s="3121"/>
      <c r="H115" s="3121"/>
      <c r="I115" s="3122"/>
    </row>
    <row r="116" spans="1:11" ht="27" customHeight="1">
      <c r="A116" s="3013" t="s">
        <v>2305</v>
      </c>
      <c r="B116" s="3108" t="s">
        <v>2306</v>
      </c>
      <c r="C116" s="3108" t="s">
        <v>2307</v>
      </c>
      <c r="D116" s="3124" t="s">
        <v>2308</v>
      </c>
      <c r="E116" s="3125"/>
      <c r="F116" s="3116" t="s">
        <v>2309</v>
      </c>
      <c r="G116" s="3116"/>
      <c r="H116" s="3013" t="s">
        <v>2310</v>
      </c>
      <c r="I116" s="3013"/>
    </row>
    <row r="117" spans="1:11" ht="18.75" customHeight="1">
      <c r="A117" s="3013"/>
      <c r="B117" s="3109"/>
      <c r="C117" s="3109"/>
      <c r="D117" s="1797" t="s">
        <v>2311</v>
      </c>
      <c r="E117" s="1797" t="s">
        <v>2312</v>
      </c>
      <c r="F117" s="1797" t="s">
        <v>2311</v>
      </c>
      <c r="G117" s="1797" t="s">
        <v>2313</v>
      </c>
      <c r="H117" s="1797" t="s">
        <v>2311</v>
      </c>
      <c r="I117" s="1797" t="s">
        <v>2313</v>
      </c>
    </row>
    <row r="118" spans="1:11" ht="24.75" customHeight="1">
      <c r="A118" s="2526" t="str">
        <f>项目基本情况!S2</f>
        <v>山东省健身广场东片区B1地块综合楼房地产</v>
      </c>
      <c r="B118" s="1797">
        <f>M18</f>
        <v>5166.8999999999996</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9491</v>
      </c>
      <c r="I118" s="1797">
        <f ca="1">ROUND(IF(D32="楼面单价",C32,H118*10000/B118),0)</f>
        <v>18369</v>
      </c>
    </row>
    <row r="119" spans="1:11" ht="18.75" customHeight="1">
      <c r="A119" s="3013" t="s">
        <v>2314</v>
      </c>
      <c r="B119" s="3013"/>
      <c r="C119" s="3013"/>
      <c r="D119" s="3113" t="e">
        <f ca="1">NUMBERSTRING(INT(D118*10000),2)&amp;"元整"</f>
        <v>#REF!</v>
      </c>
      <c r="E119" s="3115"/>
      <c r="F119" s="3113" t="e">
        <f ca="1">NUMBERSTRING(INT(F118*10000),2)&amp;"元整"</f>
        <v>#REF!</v>
      </c>
      <c r="G119" s="3115"/>
      <c r="H119" s="3113" t="str">
        <f ca="1">NUMBERSTRING(INT(H118*10000),2)&amp;"元整"</f>
        <v>玖仟肆佰玖拾壹万元整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3" t="str">
        <f>IF(D120=0,"故，本次评估不存在"&amp;A120,"故，本次评估"&amp;A120&amp;"为人民币"&amp;D120&amp;"万元整。")</f>
        <v>故，本次评估不存在估价师知悉的法定优先受偿款</v>
      </c>
    </row>
    <row r="121" spans="1:11" ht="18.75" customHeight="1">
      <c r="A121" s="3117" t="s">
        <v>2314</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9491</v>
      </c>
      <c r="E122" s="3142"/>
      <c r="F122" s="3142"/>
      <c r="G122" s="3142"/>
      <c r="H122" s="3142"/>
      <c r="I122" s="3143"/>
    </row>
    <row r="123" spans="1:11" ht="18.75" customHeight="1">
      <c r="A123" s="3013" t="s">
        <v>2314</v>
      </c>
      <c r="B123" s="3013"/>
      <c r="C123" s="3013"/>
      <c r="D123" s="3113" t="str">
        <f ca="1">NUMBERSTRING(INT(D122*10000),2)&amp;"元整"</f>
        <v>玖仟肆佰玖拾壹万元整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2314</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2314</v>
      </c>
      <c r="B127" s="3013"/>
      <c r="C127" s="3013"/>
      <c r="D127" s="3113" t="e">
        <f>NUMBERSTRING(INT(D126*10000),2)&amp;"元整"</f>
        <v>#VALUE!</v>
      </c>
      <c r="E127" s="3114"/>
      <c r="F127" s="3114"/>
      <c r="G127" s="3114"/>
      <c r="H127" s="3114"/>
      <c r="I127" s="3115"/>
    </row>
    <row r="128" spans="1:11" ht="21.75" customHeight="1">
      <c r="A128" s="3123" t="s">
        <v>2315</v>
      </c>
      <c r="B128" s="3123"/>
      <c r="C128" s="3123"/>
      <c r="D128" s="3123"/>
      <c r="E128" s="3123"/>
      <c r="F128" s="3123"/>
      <c r="G128" s="3123"/>
      <c r="H128" s="3123"/>
      <c r="I128" s="3123"/>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2318</v>
      </c>
      <c r="G135" s="2544"/>
      <c r="H135" s="2544"/>
      <c r="I135" s="2545" t="s">
        <v>2319</v>
      </c>
    </row>
    <row r="136" spans="1:35" ht="21.75" customHeight="1">
      <c r="A136" s="794"/>
      <c r="B136" s="2546"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2321</v>
      </c>
    </row>
    <row r="139" spans="1:35" ht="21.75" customHeight="1">
      <c r="A139" s="794"/>
      <c r="B139" s="2546" t="s">
        <v>2322</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2321</v>
      </c>
    </row>
    <row r="142" spans="1:35" ht="21.75" customHeight="1">
      <c r="A142" s="794"/>
      <c r="B142" s="2546"/>
      <c r="C142" s="2547"/>
      <c r="D142" s="2548"/>
      <c r="E142" s="2548"/>
      <c r="F142" s="2340"/>
      <c r="G142" s="794"/>
      <c r="H142" s="794"/>
      <c r="I142" s="794"/>
    </row>
    <row r="143" spans="1:35" s="139"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8</v>
      </c>
    </row>
    <row r="2" spans="1:9" s="244" customFormat="1" ht="18" customHeight="1">
      <c r="A2" s="245" t="s">
        <v>2324</v>
      </c>
      <c r="B2" s="246">
        <f ca="1">IF(D2="——",C52,C52-E2)</f>
        <v>2190</v>
      </c>
      <c r="C2" s="243" t="s">
        <v>2325</v>
      </c>
      <c r="D2" s="2549" t="s">
        <v>70</v>
      </c>
      <c r="E2" s="1442" t="e">
        <f ca="1">SUMIF(INDIRECT("'"&amp;G2&amp;"'"&amp;"!A:A"),"承租人权益价值",INDIRECT("'"&amp;G2&amp;"'"&amp;"!c:c"))</f>
        <v>#REF!</v>
      </c>
      <c r="F2" s="2550" t="s">
        <v>2325</v>
      </c>
      <c r="G2" s="2551"/>
    </row>
    <row r="3" spans="1:9" s="244" customFormat="1" ht="18" customHeight="1" thickBot="1">
      <c r="A3" s="247" t="s">
        <v>2326</v>
      </c>
      <c r="B3" s="248">
        <f ca="1">ROUND(B2*10000/(IF(B1="",'数据-汇总表'!E3,INDIRECT("'数据-取费表'!k"&amp;$G$1))),0)</f>
        <v>4239</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2"/>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3"/>
      <c r="H9" s="1392"/>
      <c r="I9" s="2554" t="s">
        <v>2341</v>
      </c>
    </row>
    <row r="10" spans="1:9" s="258" customFormat="1" ht="13.5" customHeight="1">
      <c r="A10" s="952" t="s">
        <v>801</v>
      </c>
      <c r="B10" s="268" t="s">
        <v>2342</v>
      </c>
      <c r="C10" s="269">
        <f ca="1">ROUND(D10*E10/10000,0)</f>
        <v>60</v>
      </c>
      <c r="D10" s="1034">
        <f ca="1">IF(B1="",'数据-汇总表'!E6,IF(INDIRECT("'数据-取费表'!c"&amp;$G$1)="住宅",INDIRECT("'数据-取费表'!s"&amp;$G$1),INDIRECT("'数据-取费表'!k"&amp;$G$1)+INDIRECT("'数据-取费表'!s"&amp;$G$1)))</f>
        <v>5166.8999999999996</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103</v>
      </c>
      <c r="D19" s="1038">
        <f ca="1">D9+D10</f>
        <v>5166.8999999999996</v>
      </c>
      <c r="E19" s="255">
        <f>'数据-取费表'!B31</f>
        <v>200</v>
      </c>
      <c r="F19" s="275"/>
      <c r="G19" s="2552"/>
    </row>
    <row r="20" spans="1:7" s="258" customFormat="1" ht="13.5" customHeight="1">
      <c r="A20" s="299" t="s">
        <v>2355</v>
      </c>
      <c r="B20" s="254" t="s">
        <v>2356</v>
      </c>
      <c r="C20" s="276">
        <f ca="1">ROUND((C5+C19)*F20,0)</f>
        <v>2</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10</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10</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21</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ROUND((C5+C19+C20)*F27*'数据-取费表'!B21/'数据-取费表'!B20,0)</f>
        <v>21</v>
      </c>
      <c r="D28" s="279"/>
      <c r="E28" s="280"/>
      <c r="F28" s="290"/>
      <c r="G28" s="291"/>
    </row>
    <row r="29" spans="1:7" s="258" customFormat="1" ht="13.5" customHeight="1">
      <c r="A29" s="953" t="s">
        <v>792</v>
      </c>
      <c r="B29" s="292" t="s">
        <v>2379</v>
      </c>
      <c r="C29" s="282">
        <f ca="1">ROUND(C21*F27*'数据-取费表'!B21/'数据-取费表'!B20,4)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148</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1590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1447</v>
      </c>
      <c r="D34" s="261"/>
      <c r="E34" s="264"/>
      <c r="F34" s="301">
        <f ca="1">IF('数据-取费表'!B24=0,1,IF(B1="",'数据-取费表'!N16,INDIRECT("'数据-取费表'!n"&amp;$G$1)))</f>
        <v>1</v>
      </c>
      <c r="G34" s="263" t="s">
        <v>2388</v>
      </c>
    </row>
    <row r="35" spans="1:7" ht="13.5" customHeight="1">
      <c r="A35" s="953" t="s">
        <v>796</v>
      </c>
      <c r="B35" s="259" t="s">
        <v>2389</v>
      </c>
      <c r="C35" s="264">
        <f ca="1">ROUND(C34*F35,0)</f>
        <v>43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78</v>
      </c>
      <c r="D37" s="261">
        <f ca="1">D19</f>
        <v>5166.8999999999996</v>
      </c>
      <c r="E37" s="293">
        <f>'数据-取费表'!B35</f>
        <v>150</v>
      </c>
      <c r="F37" s="303"/>
      <c r="G37" s="305" t="s">
        <v>2394</v>
      </c>
    </row>
    <row r="38" spans="1:7" ht="13.5" customHeight="1">
      <c r="A38" s="953" t="s">
        <v>799</v>
      </c>
      <c r="B38" s="259" t="s">
        <v>2395</v>
      </c>
      <c r="C38" s="264">
        <f ca="1">ROUND(C34*F38,0)</f>
        <v>22</v>
      </c>
      <c r="D38" s="264"/>
      <c r="E38" s="264"/>
      <c r="F38" s="303">
        <f>'数据-取费表'!B36</f>
        <v>1.4999999999999999E-2</v>
      </c>
      <c r="G38" s="263" t="s">
        <v>2390</v>
      </c>
    </row>
    <row r="39" spans="1:7" s="258" customFormat="1" ht="13.5" customHeight="1">
      <c r="A39" s="299" t="s">
        <v>2396</v>
      </c>
      <c r="B39" s="254" t="s">
        <v>2397</v>
      </c>
      <c r="C39" s="276">
        <f ca="1">ROUND(C33*F20,0)</f>
        <v>32</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78</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76</v>
      </c>
      <c r="D42" s="282"/>
      <c r="E42" s="282"/>
      <c r="F42" s="283"/>
      <c r="G42" s="3155" t="s">
        <v>2406</v>
      </c>
    </row>
    <row r="43" spans="1:7" ht="13.5" customHeight="1">
      <c r="A43" s="953" t="s">
        <v>792</v>
      </c>
      <c r="B43" s="259" t="s">
        <v>2407</v>
      </c>
      <c r="C43" s="282">
        <f ca="1">ROUND(IF('数据-取费表'!B22&lt;=1,C39*F22*'数据-取费表'!B21/2,C39*(POWER((1+F22),'数据-取费表'!B21/2)-1)),0)</f>
        <v>2</v>
      </c>
      <c r="D43" s="282"/>
      <c r="E43" s="282"/>
      <c r="F43" s="283"/>
      <c r="G43" s="3156"/>
    </row>
    <row r="44" spans="1:7" ht="13.5" customHeight="1">
      <c r="A44" s="953" t="s">
        <v>793</v>
      </c>
      <c r="B44" s="259" t="s">
        <v>2408</v>
      </c>
      <c r="C44" s="282">
        <f ca="1">ROUND(IF('数据-取费表'!B22&lt;=1,C40*F22*'数据-取费表'!B21/2,C40*(POWER((1+F22),'数据-取费表'!B21/2)-1)),4)</f>
        <v>1E-3</v>
      </c>
      <c r="D44" s="282"/>
      <c r="E44" s="282"/>
      <c r="F44" s="283"/>
      <c r="G44" s="3157"/>
    </row>
    <row r="45" spans="1:7" s="258" customFormat="1" ht="13.5" customHeight="1">
      <c r="A45" s="299" t="s">
        <v>2409</v>
      </c>
      <c r="B45" s="288" t="s">
        <v>2375</v>
      </c>
      <c r="C45" s="289">
        <f ca="1">C46</f>
        <v>324</v>
      </c>
      <c r="D45" s="279">
        <f ca="1">C47</f>
        <v>4.0000000000000001E-3</v>
      </c>
      <c r="E45" s="280" t="s">
        <v>2401</v>
      </c>
      <c r="F45" s="290"/>
      <c r="G45" s="291" t="s">
        <v>2410</v>
      </c>
    </row>
    <row r="46" spans="1:7" s="258" customFormat="1" ht="13.5" customHeight="1">
      <c r="A46" s="953" t="s">
        <v>791</v>
      </c>
      <c r="B46" s="292" t="s">
        <v>2411</v>
      </c>
      <c r="C46" s="293">
        <f ca="1">ROUND((C33+C39)*F27,0)</f>
        <v>324</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2196</v>
      </c>
      <c r="D49" s="276"/>
      <c r="E49" s="276"/>
      <c r="F49" s="308"/>
      <c r="G49" s="278" t="s">
        <v>2416</v>
      </c>
    </row>
    <row r="50" spans="1:7" s="302" customFormat="1" ht="24">
      <c r="A50" s="299" t="s">
        <v>2417</v>
      </c>
      <c r="B50" s="254" t="s">
        <v>2418</v>
      </c>
      <c r="C50" s="276"/>
      <c r="D50" s="276"/>
      <c r="E50" s="276"/>
      <c r="F50" s="308">
        <f>IF('数据-取费表'!B24=0,'数据-取费表'!N16,1)</f>
        <v>0.93</v>
      </c>
      <c r="G50" s="291" t="s">
        <v>2419</v>
      </c>
    </row>
    <row r="51" spans="1:7" ht="16.5" customHeight="1">
      <c r="A51" s="299" t="s">
        <v>2420</v>
      </c>
      <c r="B51" s="254" t="s">
        <v>2421</v>
      </c>
      <c r="C51" s="276">
        <f ca="1">ROUND(C49*F50,0)</f>
        <v>2042</v>
      </c>
      <c r="D51" s="276"/>
      <c r="E51" s="276"/>
      <c r="F51" s="308"/>
      <c r="G51" s="278" t="s">
        <v>2422</v>
      </c>
    </row>
    <row r="52" spans="1:7" s="252" customFormat="1" ht="16.5" thickBot="1">
      <c r="A52" s="309" t="s">
        <v>2423</v>
      </c>
      <c r="B52" s="310"/>
      <c r="C52" s="311">
        <f ca="1">C31+C51</f>
        <v>2190</v>
      </c>
      <c r="D52" s="310"/>
      <c r="E52" s="310"/>
      <c r="F52" s="310"/>
      <c r="G52" s="312"/>
    </row>
    <row r="55" spans="1:7" ht="15">
      <c r="B55" s="314" t="s">
        <v>2424</v>
      </c>
      <c r="C55" s="315"/>
    </row>
    <row r="56" spans="1:7">
      <c r="B56" s="317" t="s">
        <v>1508</v>
      </c>
      <c r="C56" s="319">
        <f ca="1">1-C57</f>
        <v>6.7999999999999949E-2</v>
      </c>
    </row>
    <row r="57" spans="1:7">
      <c r="B57" s="317" t="s">
        <v>1509</v>
      </c>
      <c r="C57" s="318">
        <f ca="1">ROUND(C51/C52,3)</f>
        <v>0.93200000000000005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5" t="s">
        <v>2425</v>
      </c>
      <c r="D1" s="242"/>
      <c r="E1" s="242"/>
      <c r="F1" s="242"/>
      <c r="G1" s="1381">
        <f>MATCH(B1,'数据-取费表'!A6:A16,0)+5</f>
        <v>8</v>
      </c>
      <c r="H1" s="1284" t="str">
        <f>IF(ISERROR(FIND("住宅",B1)),"非住宅","住宅")</f>
        <v>非住宅</v>
      </c>
    </row>
    <row r="2" spans="1:8" s="244" customFormat="1" ht="18" customHeight="1">
      <c r="A2" s="245" t="s">
        <v>2324</v>
      </c>
      <c r="B2" s="246">
        <f ca="1">ROUND(IF(D2="——",C52/10000,C52/10000-E2),0)</f>
        <v>2275</v>
      </c>
      <c r="C2" s="243" t="s">
        <v>2325</v>
      </c>
      <c r="D2" s="2549" t="s">
        <v>70</v>
      </c>
      <c r="E2" s="1442" t="e">
        <f ca="1">SUMIF(INDIRECT("'"&amp;G2&amp;"'"&amp;"!A:A"),"承租人权益价值",INDIRECT("'"&amp;G2&amp;"'"&amp;"!c:c"))</f>
        <v>#REF!</v>
      </c>
      <c r="F2" s="2550" t="s">
        <v>2325</v>
      </c>
      <c r="G2" s="2551"/>
    </row>
    <row r="3" spans="1:8" s="244" customFormat="1" ht="18" customHeight="1" thickBot="1">
      <c r="A3" s="247" t="s">
        <v>2326</v>
      </c>
      <c r="B3" s="248">
        <f ca="1">ROUND(B2*10000/(IF(B1="",'数据-汇总表'!E3,INDIRECT("'数据-取费表'!k"&amp;$G$1))),0)</f>
        <v>4403</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599360</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599360</v>
      </c>
      <c r="D8" s="266"/>
      <c r="E8" s="264"/>
      <c r="F8" s="265"/>
      <c r="G8" s="2552"/>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599360</v>
      </c>
      <c r="D10" s="1034">
        <f ca="1">IF(B1="",'数据-汇总表'!E6,IF(INDIRECT("'数据-取费表'!c"&amp;$G$1)="住宅",INDIRECT("'数据-取费表'!s"&amp;$G$1),INDIRECT("'数据-取费表'!k"&amp;$G$1)+INDIRECT("'数据-取费表'!s"&amp;$G$1)))</f>
        <v>5166.8999999999996</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1033380</v>
      </c>
      <c r="D19" s="1038">
        <f ca="1">D9+D10</f>
        <v>5166.8999999999996</v>
      </c>
      <c r="E19" s="255">
        <f>'数据-取费表'!B31</f>
        <v>200</v>
      </c>
      <c r="F19" s="275"/>
      <c r="G19" s="2552"/>
    </row>
    <row r="20" spans="1:7" s="258" customFormat="1" ht="13.5" customHeight="1">
      <c r="A20" s="299" t="s">
        <v>2436</v>
      </c>
      <c r="B20" s="254" t="s">
        <v>2437</v>
      </c>
      <c r="C20" s="276">
        <f ca="1">ROUND((C5+C19)*F20,0)</f>
        <v>32655</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160346</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58292</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100503</v>
      </c>
      <c r="D24" s="282"/>
      <c r="E24" s="282"/>
      <c r="F24" s="283"/>
      <c r="G24" s="284" t="s">
        <v>2448</v>
      </c>
    </row>
    <row r="25" spans="1:7" s="258" customFormat="1" ht="24">
      <c r="A25" s="953" t="s">
        <v>2338</v>
      </c>
      <c r="B25" s="259" t="s">
        <v>2449</v>
      </c>
      <c r="C25" s="1383">
        <f ca="1">ROUND(IF('数据-取费表'!B22&lt;=1,C20*F22*'数据-取费表'!B22/2,C20*(POWER((1+F22),'数据-取费表'!B22/2)-1)),0)</f>
        <v>1551</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333079</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ROUND((C5+C19+C20)*F27,0)</f>
        <v>333079</v>
      </c>
      <c r="D28" s="279"/>
      <c r="E28" s="280"/>
      <c r="F28" s="290"/>
      <c r="G28" s="291"/>
    </row>
    <row r="29" spans="1:7" s="258" customFormat="1" ht="13.5" customHeight="1">
      <c r="A29" s="953" t="s">
        <v>792</v>
      </c>
      <c r="B29" s="292" t="s">
        <v>2379</v>
      </c>
      <c r="C29" s="282">
        <f ca="1">ROUND(C21*F27,4)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2342215</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15893385</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14467320</v>
      </c>
      <c r="D34" s="261"/>
      <c r="E34" s="264"/>
      <c r="F34" s="301"/>
      <c r="G34" s="263"/>
    </row>
    <row r="35" spans="1:7" ht="13.5" customHeight="1">
      <c r="A35" s="953" t="s">
        <v>796</v>
      </c>
      <c r="B35" s="259" t="s">
        <v>2389</v>
      </c>
      <c r="C35" s="264">
        <f ca="1">ROUND(C34*F35,0)</f>
        <v>434020</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775035</v>
      </c>
      <c r="D37" s="261">
        <f ca="1">D19</f>
        <v>5166.8999999999996</v>
      </c>
      <c r="E37" s="293">
        <f>'数据-取费表'!B35</f>
        <v>150</v>
      </c>
      <c r="F37" s="303"/>
      <c r="G37" s="305"/>
    </row>
    <row r="38" spans="1:7" ht="13.5" customHeight="1">
      <c r="A38" s="953" t="s">
        <v>799</v>
      </c>
      <c r="B38" s="259" t="s">
        <v>2395</v>
      </c>
      <c r="C38" s="264">
        <f ca="1">ROUND(C34*F38,0)</f>
        <v>217010</v>
      </c>
      <c r="D38" s="264"/>
      <c r="E38" s="264"/>
      <c r="F38" s="303">
        <f>'数据-取费表'!B36</f>
        <v>1.4999999999999999E-2</v>
      </c>
      <c r="G38" s="263" t="s">
        <v>2390</v>
      </c>
    </row>
    <row r="39" spans="1:7" s="258" customFormat="1" ht="13.5" customHeight="1">
      <c r="A39" s="299" t="s">
        <v>2396</v>
      </c>
      <c r="B39" s="254" t="s">
        <v>2397</v>
      </c>
      <c r="C39" s="276">
        <f ca="1">ROUND(C33*F20,0)</f>
        <v>317868</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770035</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754936</v>
      </c>
      <c r="D42" s="282"/>
      <c r="E42" s="282"/>
      <c r="F42" s="283"/>
      <c r="G42" s="3155" t="s">
        <v>2453</v>
      </c>
    </row>
    <row r="43" spans="1:7" ht="13.5" customHeight="1">
      <c r="A43" s="953" t="s">
        <v>792</v>
      </c>
      <c r="B43" s="259" t="s">
        <v>2407</v>
      </c>
      <c r="C43" s="282">
        <f ca="1">ROUND(IF('数据-取费表'!B22&lt;=1,C39*F22*'数据-取费表'!B20/2,C39*(POWER((1+F22),'数据-取费表'!B20/2)-1)),0)</f>
        <v>15099</v>
      </c>
      <c r="D43" s="282"/>
      <c r="E43" s="282"/>
      <c r="F43" s="283"/>
      <c r="G43" s="3156"/>
    </row>
    <row r="44" spans="1:7" ht="13.5" customHeight="1">
      <c r="A44" s="953" t="s">
        <v>793</v>
      </c>
      <c r="B44" s="259" t="s">
        <v>2408</v>
      </c>
      <c r="C44" s="282">
        <f ca="1">ROUND(IF('数据-取费表'!B22&lt;=1,C40*F22*'数据-取费表'!B20/2,C40*(POWER((1+F22),'数据-取费表'!B20/2)-1)),4)</f>
        <v>1E-3</v>
      </c>
      <c r="D44" s="282"/>
      <c r="E44" s="282"/>
      <c r="F44" s="283"/>
      <c r="G44" s="3157"/>
    </row>
    <row r="45" spans="1:7" s="258" customFormat="1" ht="13.5" customHeight="1">
      <c r="A45" s="299" t="s">
        <v>2409</v>
      </c>
      <c r="B45" s="288" t="s">
        <v>2375</v>
      </c>
      <c r="C45" s="289">
        <f ca="1">C46</f>
        <v>3242251</v>
      </c>
      <c r="D45" s="279">
        <f ca="1">C47</f>
        <v>4.0000000000000001E-3</v>
      </c>
      <c r="E45" s="280" t="s">
        <v>2401</v>
      </c>
      <c r="F45" s="290"/>
      <c r="G45" s="291" t="s">
        <v>2410</v>
      </c>
    </row>
    <row r="46" spans="1:7" s="258" customFormat="1" ht="13.5" customHeight="1">
      <c r="A46" s="953" t="s">
        <v>791</v>
      </c>
      <c r="B46" s="292" t="s">
        <v>2411</v>
      </c>
      <c r="C46" s="293">
        <f ca="1">ROUND((C33+C39)*F27,0)</f>
        <v>3242251</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21941563</v>
      </c>
      <c r="D49" s="276"/>
      <c r="E49" s="276"/>
      <c r="F49" s="308"/>
      <c r="G49" s="278" t="s">
        <v>2416</v>
      </c>
    </row>
    <row r="50" spans="1:7" s="302" customFormat="1">
      <c r="A50" s="299" t="s">
        <v>2417</v>
      </c>
      <c r="B50" s="254" t="s">
        <v>2418</v>
      </c>
      <c r="C50" s="276"/>
      <c r="D50" s="276"/>
      <c r="E50" s="276"/>
      <c r="F50" s="308">
        <f>IF('数据-取费表'!B24=0,'数据-取费表'!N16,1)</f>
        <v>0.93</v>
      </c>
      <c r="G50" s="291"/>
    </row>
    <row r="51" spans="1:7" ht="16.5" customHeight="1">
      <c r="A51" s="299" t="s">
        <v>2420</v>
      </c>
      <c r="B51" s="254" t="s">
        <v>2455</v>
      </c>
      <c r="C51" s="276">
        <f ca="1">ROUND(C49*F50,0)</f>
        <v>20405654</v>
      </c>
      <c r="D51" s="276"/>
      <c r="E51" s="276"/>
      <c r="F51" s="308"/>
      <c r="G51" s="278" t="s">
        <v>2422</v>
      </c>
    </row>
    <row r="52" spans="1:7" s="252" customFormat="1" ht="16.5" thickBot="1">
      <c r="A52" s="309" t="s">
        <v>2423</v>
      </c>
      <c r="B52" s="310"/>
      <c r="C52" s="311">
        <f ca="1">C31+C51</f>
        <v>22747869</v>
      </c>
      <c r="D52" s="310"/>
      <c r="E52" s="310"/>
      <c r="F52" s="310"/>
      <c r="G52" s="312"/>
    </row>
    <row r="55" spans="1:7" ht="15">
      <c r="B55" s="314" t="s">
        <v>2424</v>
      </c>
      <c r="C55" s="315"/>
    </row>
    <row r="56" spans="1:7">
      <c r="B56" s="317" t="s">
        <v>1508</v>
      </c>
      <c r="C56" s="319">
        <f ca="1">1-C57</f>
        <v>0.10299999999999998</v>
      </c>
    </row>
    <row r="57" spans="1:7">
      <c r="B57" s="317" t="s">
        <v>1509</v>
      </c>
      <c r="C57" s="318">
        <f ca="1">ROUND(C51/C52,3)</f>
        <v>0.89700000000000002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8</v>
      </c>
    </row>
    <row r="2" spans="1:33" ht="18" customHeight="1">
      <c r="A2" s="245" t="s">
        <v>2324</v>
      </c>
      <c r="B2" s="248">
        <f ca="1">C32</f>
        <v>-71</v>
      </c>
      <c r="C2" s="320" t="s">
        <v>2457</v>
      </c>
      <c r="D2" s="320"/>
      <c r="E2" s="320"/>
      <c r="F2" s="320"/>
      <c r="G2" s="320"/>
      <c r="H2" s="320"/>
      <c r="I2" s="320"/>
      <c r="J2" s="320"/>
      <c r="K2" s="320"/>
    </row>
    <row r="3" spans="1:33" ht="18" customHeight="1" thickBot="1">
      <c r="A3" s="247" t="s">
        <v>2326</v>
      </c>
      <c r="B3" s="248">
        <f ca="1">ROUND(B2*10000/IF(C1="",'数据-汇总表'!E3,INDIRECT("'数据-取费表'!K"&amp;$K$1)),0)</f>
        <v>-137</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6" t="s">
        <v>2462</v>
      </c>
      <c r="D5" s="2556" t="s">
        <v>2463</v>
      </c>
      <c r="E5" s="2556" t="s">
        <v>2464</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5166.8999999999996</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5166.8999999999996</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60</v>
      </c>
      <c r="D18" s="1035"/>
      <c r="E18" s="24"/>
      <c r="F18" s="978"/>
      <c r="G18" s="2558"/>
      <c r="H18" s="1579"/>
      <c r="I18" s="2559"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60</v>
      </c>
      <c r="D20" s="1035">
        <f ca="1">IF(C1="",'数据-汇总表'!E6,IF(INDIRECT("'数据-取费表'!c"&amp;$K$1)="住宅",INDIRECT("'数据-取费表'!s"&amp;$K$1),INDIRECT("'数据-取费表'!k"&amp;$K$1)+INDIRECT("'数据-取费表'!s"&amp;$K$1)))</f>
        <v>5166.8999999999996</v>
      </c>
      <c r="E20" s="24">
        <f>'数据-取费表'!B28</f>
        <v>116</v>
      </c>
      <c r="F20" s="978"/>
      <c r="G20" s="15"/>
      <c r="H20" s="983"/>
      <c r="I20" s="983"/>
      <c r="J20" s="983"/>
      <c r="K20" s="984"/>
    </row>
    <row r="21" spans="1:33" s="977" customFormat="1" ht="13.5" customHeight="1">
      <c r="A21" s="963" t="s">
        <v>802</v>
      </c>
      <c r="B21" s="987" t="s">
        <v>2493</v>
      </c>
      <c r="C21" s="988">
        <f ca="1">C16+C17+C18</f>
        <v>60</v>
      </c>
      <c r="D21" s="989"/>
      <c r="E21" s="325"/>
      <c r="F21" s="325"/>
      <c r="G21" s="140" t="s">
        <v>2494</v>
      </c>
      <c r="H21" s="981"/>
      <c r="I21" s="981"/>
      <c r="J21" s="981"/>
      <c r="K21" s="982"/>
    </row>
    <row r="22" spans="1:33" s="977" customFormat="1" ht="13.5" customHeight="1">
      <c r="A22" s="963" t="s">
        <v>2466</v>
      </c>
      <c r="B22" s="987" t="s">
        <v>2495</v>
      </c>
      <c r="C22" s="988">
        <f ca="1">ROUND(C21*F22,0)</f>
        <v>1</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1"/>
      <c r="I27" s="981"/>
      <c r="J27" s="981"/>
      <c r="K27" s="982"/>
    </row>
    <row r="28" spans="1:33" s="333" customFormat="1" ht="13.5" customHeight="1">
      <c r="A28" s="963" t="s">
        <v>2506</v>
      </c>
      <c r="B28" s="2561" t="s">
        <v>2507</v>
      </c>
      <c r="C28" s="331">
        <f ca="1">C30</f>
        <v>12</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12</v>
      </c>
      <c r="D30" s="328"/>
      <c r="E30" s="329"/>
      <c r="F30" s="334"/>
      <c r="G30" s="140"/>
      <c r="H30" s="981"/>
      <c r="I30" s="981"/>
      <c r="J30" s="981"/>
      <c r="K30" s="982"/>
    </row>
    <row r="31" spans="1:33" s="977" customFormat="1" ht="13.5" customHeight="1" thickBot="1">
      <c r="A31" s="2562"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-71</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K53" sqref="K5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2639</v>
      </c>
      <c r="C1" s="1636" t="s">
        <v>2527</v>
      </c>
      <c r="D1" s="1623"/>
      <c r="E1" s="2659"/>
      <c r="F1" s="2586" t="s">
        <v>3105</v>
      </c>
      <c r="G1" s="1633" t="s">
        <v>2640</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2324</v>
      </c>
      <c r="B2" s="1420">
        <f>IF(C2="——",ROUND(C49*D3/10000,0),ROUND(C49*D3/10000,0)-D2)</f>
        <v>15459</v>
      </c>
      <c r="C2" s="2588" t="s">
        <v>70</v>
      </c>
      <c r="D2" s="1367" t="e">
        <f ca="1">SUMIF(INDIRECT("'"&amp;F2&amp;"'"&amp;"!A:A"),"承租人权益价值",INDIRECT("'"&amp;F2&amp;"'"&amp;"!c:c"))</f>
        <v>#REF!</v>
      </c>
      <c r="E2" s="2589" t="s">
        <v>2325</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8" customFormat="1" ht="28.5" customHeight="1" thickBot="1">
      <c r="A3" s="247" t="s">
        <v>2326</v>
      </c>
      <c r="B3" s="609">
        <f>IF(C2="——",C49,ROUND(B2*10000/D3,0))</f>
        <v>29920</v>
      </c>
      <c r="C3" s="400" t="s">
        <v>2641</v>
      </c>
      <c r="D3" s="399">
        <f>IF(D1="",'数据-汇总表'!E3,SUMIF('数据-汇总表'!$C19:$C33,D1,'数据-汇总表'!$E19:$E33))</f>
        <v>5166.8999999999996</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2" t="s">
        <v>2645</v>
      </c>
      <c r="AC4" s="3174" t="s">
        <v>2646</v>
      </c>
    </row>
    <row r="5" spans="1:29" ht="15">
      <c r="A5" s="404"/>
      <c r="B5" s="405"/>
      <c r="C5" s="3195" t="s">
        <v>3106</v>
      </c>
      <c r="D5" s="3196"/>
      <c r="E5" s="3202" t="s">
        <v>3146</v>
      </c>
      <c r="F5" s="3203"/>
      <c r="G5" s="3195" t="s">
        <v>3147</v>
      </c>
      <c r="H5" s="3196"/>
      <c r="I5" s="3195" t="s">
        <v>3148</v>
      </c>
      <c r="J5" s="3196"/>
      <c r="K5" s="610"/>
      <c r="L5" s="1132"/>
      <c r="M5" s="1133"/>
      <c r="N5" s="1133"/>
      <c r="O5" s="1133"/>
      <c r="P5" s="3183"/>
      <c r="Q5" s="3184"/>
      <c r="R5" s="3189"/>
      <c r="S5" s="3190"/>
      <c r="T5" s="3189"/>
      <c r="U5" s="3190"/>
      <c r="V5" s="3172"/>
      <c r="W5" s="3172"/>
      <c r="X5" s="1815"/>
      <c r="Y5" s="3189"/>
      <c r="Z5" s="3190"/>
      <c r="AA5" s="3175"/>
      <c r="AB5" s="3172"/>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2"/>
      <c r="AC6" s="3176"/>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97" t="s">
        <v>2546</v>
      </c>
      <c r="Q7" s="3199"/>
      <c r="R7" s="769" t="s">
        <v>17</v>
      </c>
      <c r="S7" s="770">
        <f t="shared" ref="S7:S15" si="0">F7</f>
        <v>100</v>
      </c>
      <c r="T7" s="769" t="s">
        <v>17</v>
      </c>
      <c r="U7" s="770">
        <f t="shared" ref="U7:U15" si="1">H7</f>
        <v>100</v>
      </c>
      <c r="V7" s="769" t="s">
        <v>17</v>
      </c>
      <c r="W7" s="770">
        <f t="shared" ref="W7:W15" si="2">J7</f>
        <v>100</v>
      </c>
      <c r="X7" s="771"/>
      <c r="Y7" s="3197" t="s">
        <v>2546</v>
      </c>
      <c r="Z7" s="3198"/>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97" t="s">
        <v>2549</v>
      </c>
      <c r="Q8" s="3198"/>
      <c r="R8" s="769" t="s">
        <v>17</v>
      </c>
      <c r="S8" s="770">
        <f t="shared" si="0"/>
        <v>100</v>
      </c>
      <c r="T8" s="769" t="s">
        <v>17</v>
      </c>
      <c r="U8" s="770">
        <f t="shared" si="1"/>
        <v>100</v>
      </c>
      <c r="V8" s="769" t="s">
        <v>17</v>
      </c>
      <c r="W8" s="770">
        <f t="shared" si="2"/>
        <v>100</v>
      </c>
      <c r="X8" s="771"/>
      <c r="Y8" s="3197" t="s">
        <v>2549</v>
      </c>
      <c r="Z8" s="3198"/>
      <c r="AA8" s="772">
        <f t="shared" ref="AA8:AA46" si="3">D8/F8</f>
        <v>1</v>
      </c>
      <c r="AB8" s="772">
        <f t="shared" ref="AB8:AB46" si="4">D8/H8</f>
        <v>1</v>
      </c>
      <c r="AC8" s="772">
        <f t="shared" ref="AC8:AC46" si="5">D8/J8</f>
        <v>1</v>
      </c>
    </row>
    <row r="9" spans="1:29" s="117" customFormat="1">
      <c r="A9" s="415" t="s">
        <v>2550</v>
      </c>
      <c r="B9" s="71" t="s">
        <v>2551</v>
      </c>
      <c r="C9" s="2959" t="s">
        <v>3107</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75" thickBot="1">
      <c r="A10" s="421"/>
      <c r="B10" s="422" t="s">
        <v>2554</v>
      </c>
      <c r="C10" s="423" t="s">
        <v>3108</v>
      </c>
      <c r="D10" s="136">
        <v>100</v>
      </c>
      <c r="E10" s="424" t="s">
        <v>3108</v>
      </c>
      <c r="F10" s="425">
        <f>SUMIF(65:65,E10,66:66)-SUMIF(65:65,C10,66:66)+100</f>
        <v>100</v>
      </c>
      <c r="G10" s="423" t="s">
        <v>3154</v>
      </c>
      <c r="H10" s="136">
        <f>SUMIF(65:65,G10,66:66)-SUMIF(65:65,C10,66:66)+100</f>
        <v>98</v>
      </c>
      <c r="I10" s="423" t="s">
        <v>3108</v>
      </c>
      <c r="J10" s="136">
        <f>SUMIF(65:65,I10,66:66)-SUMIF(65:65,C10,66:66)+100</f>
        <v>100</v>
      </c>
      <c r="K10" s="612">
        <v>2</v>
      </c>
      <c r="L10" s="1137"/>
      <c r="M10" s="1138"/>
      <c r="N10" s="1138"/>
      <c r="O10" s="1138"/>
      <c r="P10" s="3173"/>
      <c r="Q10" s="1797" t="str">
        <f t="shared" si="6"/>
        <v>土地使用年限（年）</v>
      </c>
      <c r="R10" s="769" t="s">
        <v>17</v>
      </c>
      <c r="S10" s="770">
        <f t="shared" si="0"/>
        <v>100</v>
      </c>
      <c r="T10" s="769" t="s">
        <v>17</v>
      </c>
      <c r="U10" s="770">
        <f t="shared" si="1"/>
        <v>98</v>
      </c>
      <c r="V10" s="769" t="s">
        <v>17</v>
      </c>
      <c r="W10" s="770">
        <f t="shared" si="2"/>
        <v>100</v>
      </c>
      <c r="X10" s="771"/>
      <c r="Y10" s="3013"/>
      <c r="Z10" s="55" t="str">
        <f t="shared" si="7"/>
        <v>土地使用年限（年）</v>
      </c>
      <c r="AA10" s="772">
        <f t="shared" si="3"/>
        <v>1</v>
      </c>
      <c r="AB10" s="772">
        <f t="shared" si="4"/>
        <v>1.0204081632653061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3"/>
      <c r="Q11" s="1797"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772">
        <f t="shared" si="5"/>
        <v>1</v>
      </c>
    </row>
    <row r="12" spans="1:29" s="117" customFormat="1" ht="15" hidden="1">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3"/>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3"/>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hidden="1"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3"/>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2556</v>
      </c>
      <c r="B15" s="69" t="s">
        <v>2650</v>
      </c>
      <c r="C15" s="2605" t="str">
        <f>估价对象房地状况!C4</f>
        <v>估价对象位于XX商圈，周边商业氛围成熟，人流量大，商业繁华度好</v>
      </c>
      <c r="D15" s="441">
        <v>100</v>
      </c>
      <c r="E15" s="442"/>
      <c r="F15" s="443">
        <f>SUMIF(76:76,E16,77:77)-SUMIF(76:76,C16,77:77)+100</f>
        <v>104</v>
      </c>
      <c r="G15" s="444"/>
      <c r="H15" s="441">
        <f>SUMIF(76:76,G16,77:77)-SUMIF(76:76,C16,77:77)+100</f>
        <v>100</v>
      </c>
      <c r="I15" s="442"/>
      <c r="J15" s="441">
        <f>SUMIF(76:76,I16,77:77)-SUMIF(76:76,C16,77:77)+100</f>
        <v>96</v>
      </c>
      <c r="K15" s="614">
        <v>4</v>
      </c>
      <c r="L15" s="1142"/>
      <c r="M15" s="1133"/>
      <c r="N15" s="1133"/>
      <c r="O15" s="1133"/>
      <c r="P15" s="3163" t="s">
        <v>2557</v>
      </c>
      <c r="Q15" s="1812" t="str">
        <f t="shared" si="6"/>
        <v>商业繁华度</v>
      </c>
      <c r="R15" s="773" t="s">
        <v>17</v>
      </c>
      <c r="S15" s="774">
        <f t="shared" si="0"/>
        <v>104</v>
      </c>
      <c r="T15" s="773" t="s">
        <v>17</v>
      </c>
      <c r="U15" s="774">
        <f t="shared" si="1"/>
        <v>100</v>
      </c>
      <c r="V15" s="773" t="s">
        <v>17</v>
      </c>
      <c r="W15" s="774">
        <f t="shared" si="2"/>
        <v>96</v>
      </c>
      <c r="X15" s="1815"/>
      <c r="Y15" s="3165" t="s">
        <v>2557</v>
      </c>
      <c r="Z15" s="1816" t="str">
        <f t="shared" si="7"/>
        <v>商业繁华度</v>
      </c>
      <c r="AA15" s="1813">
        <f t="shared" si="3"/>
        <v>0.96153846153846156</v>
      </c>
      <c r="AB15" s="1813">
        <f t="shared" si="4"/>
        <v>1</v>
      </c>
      <c r="AC15" s="1813">
        <f t="shared" si="5"/>
        <v>1.0416666666666667</v>
      </c>
    </row>
    <row r="16" spans="1:29" ht="15">
      <c r="A16" s="428"/>
      <c r="B16" s="446"/>
      <c r="C16" s="447" t="s">
        <v>3109</v>
      </c>
      <c r="D16" s="448"/>
      <c r="E16" s="447" t="s">
        <v>3145</v>
      </c>
      <c r="F16" s="449"/>
      <c r="G16" s="447" t="s">
        <v>3109</v>
      </c>
      <c r="H16" s="450"/>
      <c r="I16" s="447" t="s">
        <v>3111</v>
      </c>
      <c r="J16" s="448"/>
      <c r="K16" s="615"/>
      <c r="L16" s="1142"/>
      <c r="M16" s="1133"/>
      <c r="N16" s="1133"/>
      <c r="O16" s="1133"/>
      <c r="P16" s="3164"/>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64"/>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10" t="s">
        <v>3109</v>
      </c>
      <c r="D18" s="450"/>
      <c r="E18" s="2610" t="s">
        <v>3109</v>
      </c>
      <c r="F18" s="453"/>
      <c r="G18" s="2610" t="s">
        <v>3109</v>
      </c>
      <c r="H18" s="448"/>
      <c r="I18" s="2610" t="s">
        <v>3109</v>
      </c>
      <c r="J18" s="448"/>
      <c r="K18" s="615"/>
      <c r="L18" s="1142"/>
      <c r="M18" s="1133"/>
      <c r="N18" s="1133"/>
      <c r="O18" s="1133"/>
      <c r="P18" s="3164"/>
      <c r="Q18" s="1812"/>
      <c r="R18" s="773"/>
      <c r="S18" s="774"/>
      <c r="T18" s="773"/>
      <c r="U18" s="774"/>
      <c r="V18" s="773"/>
      <c r="W18" s="774"/>
      <c r="X18" s="1815"/>
      <c r="Y18" s="3166"/>
      <c r="Z18" s="1816"/>
      <c r="AA18" s="1813">
        <v>1</v>
      </c>
      <c r="AB18" s="1813">
        <v>1</v>
      </c>
      <c r="AC18" s="1813">
        <v>1</v>
      </c>
    </row>
    <row r="19" spans="1:29" ht="42.75">
      <c r="A19" s="428"/>
      <c r="B19" s="451" t="s">
        <v>2651</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64"/>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t="s">
        <v>3109</v>
      </c>
      <c r="D20" s="448"/>
      <c r="E20" s="447" t="s">
        <v>3109</v>
      </c>
      <c r="F20" s="449"/>
      <c r="G20" s="447" t="s">
        <v>3109</v>
      </c>
      <c r="H20" s="448"/>
      <c r="I20" s="447" t="s">
        <v>3109</v>
      </c>
      <c r="J20" s="448"/>
      <c r="K20" s="615"/>
      <c r="L20" s="1142"/>
      <c r="M20" s="1133"/>
      <c r="N20" s="1133"/>
      <c r="O20" s="1133"/>
      <c r="P20" s="3164"/>
      <c r="Q20" s="1812"/>
      <c r="R20" s="773"/>
      <c r="S20" s="774"/>
      <c r="T20" s="773"/>
      <c r="U20" s="774"/>
      <c r="V20" s="773"/>
      <c r="W20" s="774"/>
      <c r="X20" s="1815"/>
      <c r="Y20" s="3166"/>
      <c r="Z20" s="1816"/>
      <c r="AA20" s="1813">
        <v>1</v>
      </c>
      <c r="AB20" s="1813">
        <v>1</v>
      </c>
      <c r="AC20" s="1813">
        <v>1</v>
      </c>
    </row>
    <row r="21" spans="1:29" ht="28.5">
      <c r="A21" s="428"/>
      <c r="B21" s="1386" t="s">
        <v>2652</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t="s">
        <v>3110</v>
      </c>
      <c r="D22" s="448"/>
      <c r="E22" s="2610" t="s">
        <v>3110</v>
      </c>
      <c r="F22" s="449"/>
      <c r="G22" s="2610" t="s">
        <v>3110</v>
      </c>
      <c r="H22" s="448"/>
      <c r="I22" s="2610" t="s">
        <v>3110</v>
      </c>
      <c r="J22" s="448"/>
      <c r="K22" s="1385"/>
      <c r="L22" s="1142"/>
      <c r="M22" s="1133"/>
      <c r="N22" s="1133"/>
      <c r="O22" s="1133"/>
      <c r="P22" s="3164"/>
      <c r="Q22" s="1812"/>
      <c r="R22" s="773"/>
      <c r="S22" s="774"/>
      <c r="T22" s="773"/>
      <c r="U22" s="774"/>
      <c r="V22" s="773"/>
      <c r="W22" s="774"/>
      <c r="X22" s="1815"/>
      <c r="Y22" s="3166"/>
      <c r="Z22" s="1816"/>
      <c r="AA22" s="1813">
        <v>1</v>
      </c>
      <c r="AB22" s="1813">
        <v>1</v>
      </c>
      <c r="AC22" s="1813">
        <v>1</v>
      </c>
    </row>
    <row r="23" spans="1:29" ht="57">
      <c r="A23" s="428"/>
      <c r="B23" s="451" t="s">
        <v>2098</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64"/>
      <c r="Q23" s="1812" t="str">
        <f>B23</f>
        <v>自然及人文环境</v>
      </c>
      <c r="R23" s="773" t="s">
        <v>17</v>
      </c>
      <c r="S23" s="774">
        <f>F23</f>
        <v>100</v>
      </c>
      <c r="T23" s="773" t="s">
        <v>17</v>
      </c>
      <c r="U23" s="774">
        <f>H23</f>
        <v>100</v>
      </c>
      <c r="V23" s="773" t="s">
        <v>17</v>
      </c>
      <c r="W23" s="774">
        <f>J23</f>
        <v>100</v>
      </c>
      <c r="X23" s="1815"/>
      <c r="Y23" s="3166"/>
      <c r="Z23" s="1816" t="str">
        <f>Q23</f>
        <v>自然及人文环境</v>
      </c>
      <c r="AA23" s="1813">
        <f t="shared" si="3"/>
        <v>1</v>
      </c>
      <c r="AB23" s="1813">
        <f t="shared" si="4"/>
        <v>1</v>
      </c>
      <c r="AC23" s="1813">
        <f t="shared" si="5"/>
        <v>1</v>
      </c>
    </row>
    <row r="24" spans="1:29" ht="15">
      <c r="A24" s="428"/>
      <c r="B24" s="456"/>
      <c r="C24" s="447" t="s">
        <v>3111</v>
      </c>
      <c r="D24" s="448"/>
      <c r="E24" s="447" t="s">
        <v>3111</v>
      </c>
      <c r="F24" s="449"/>
      <c r="G24" s="447" t="s">
        <v>3111</v>
      </c>
      <c r="H24" s="448"/>
      <c r="I24" s="447" t="s">
        <v>3111</v>
      </c>
      <c r="J24" s="448"/>
      <c r="K24" s="615"/>
      <c r="L24" s="1142"/>
      <c r="M24" s="1133"/>
      <c r="N24" s="1133"/>
      <c r="O24" s="1133"/>
      <c r="P24" s="3164"/>
      <c r="Q24" s="1812"/>
      <c r="R24" s="773"/>
      <c r="S24" s="774"/>
      <c r="T24" s="773"/>
      <c r="U24" s="774"/>
      <c r="V24" s="773"/>
      <c r="W24" s="774"/>
      <c r="X24" s="1815"/>
      <c r="Y24" s="3166"/>
      <c r="Z24" s="1816"/>
      <c r="AA24" s="1813">
        <v>1</v>
      </c>
      <c r="AB24" s="1813">
        <v>1</v>
      </c>
      <c r="AC24" s="1813">
        <v>1</v>
      </c>
    </row>
    <row r="25" spans="1:29" ht="15">
      <c r="A25" s="428"/>
      <c r="B25" s="422" t="s">
        <v>2653</v>
      </c>
      <c r="C25" s="616" t="s">
        <v>3112</v>
      </c>
      <c r="D25" s="435">
        <v>100</v>
      </c>
      <c r="E25" s="616" t="s">
        <v>3112</v>
      </c>
      <c r="F25" s="461">
        <f>SUMIF(86:86,E25,87:87)-SUMIF(86:86,C25,87:87)+100</f>
        <v>100</v>
      </c>
      <c r="G25" s="616" t="s">
        <v>3112</v>
      </c>
      <c r="H25" s="435">
        <f>SUMIF(86:86,G25,87:87)-SUMIF(86:86,C25,87:87)+100</f>
        <v>100</v>
      </c>
      <c r="I25" s="616" t="s">
        <v>3112</v>
      </c>
      <c r="J25" s="435">
        <f>SUMIF(86:86,I25,87:87)-SUMIF(86:86,C25,87:87)+100</f>
        <v>100</v>
      </c>
      <c r="K25" s="612">
        <v>2</v>
      </c>
      <c r="L25" s="1142"/>
      <c r="M25" s="1133"/>
      <c r="N25" s="1133"/>
      <c r="O25" s="1133"/>
      <c r="P25" s="3164"/>
      <c r="Q25" s="1812" t="str">
        <f t="shared" ref="Q25:Q46" si="11">B25</f>
        <v>临街状况</v>
      </c>
      <c r="R25" s="773" t="s">
        <v>17</v>
      </c>
      <c r="S25" s="774">
        <f>F25</f>
        <v>100</v>
      </c>
      <c r="T25" s="773" t="s">
        <v>17</v>
      </c>
      <c r="U25" s="774">
        <f>H25</f>
        <v>100</v>
      </c>
      <c r="V25" s="773" t="s">
        <v>17</v>
      </c>
      <c r="W25" s="774">
        <f>J25</f>
        <v>100</v>
      </c>
      <c r="X25" s="1815"/>
      <c r="Y25" s="3166"/>
      <c r="Z25" s="1816" t="str">
        <f>Q25</f>
        <v>临街状况</v>
      </c>
      <c r="AA25" s="1813">
        <f t="shared" si="3"/>
        <v>1</v>
      </c>
      <c r="AB25" s="1813">
        <f t="shared" si="4"/>
        <v>1</v>
      </c>
      <c r="AC25" s="1813">
        <f t="shared" si="5"/>
        <v>1</v>
      </c>
    </row>
    <row r="26" spans="1:29" ht="15">
      <c r="A26" s="428"/>
      <c r="B26" s="1388" t="s">
        <v>2654</v>
      </c>
      <c r="C26" s="2961" t="s">
        <v>3114</v>
      </c>
      <c r="D26" s="435">
        <v>100</v>
      </c>
      <c r="E26" s="2961" t="s">
        <v>3114</v>
      </c>
      <c r="F26" s="461">
        <f>SUMIF(88:88,E26,89:89)-SUMIF(88:88,C26,89:89)+100</f>
        <v>100</v>
      </c>
      <c r="G26" s="2961" t="s">
        <v>3114</v>
      </c>
      <c r="H26" s="435">
        <f>SUMIF(88:88,G26,89:89)-SUMIF(88:88,C26,89:89)+100</f>
        <v>100</v>
      </c>
      <c r="I26" s="2961" t="s">
        <v>3114</v>
      </c>
      <c r="J26" s="435">
        <f>SUMIF(88:88,I26,89:89)-SUMIF(88:88,C26,89:89)+100</f>
        <v>100</v>
      </c>
      <c r="K26" s="613"/>
      <c r="L26" s="1142"/>
      <c r="M26" s="1133"/>
      <c r="N26" s="1133"/>
      <c r="O26" s="1133"/>
      <c r="P26" s="3164"/>
      <c r="Q26" s="1812" t="str">
        <f t="shared" si="11"/>
        <v>平面位置/可视性</v>
      </c>
      <c r="R26" s="773" t="s">
        <v>17</v>
      </c>
      <c r="S26" s="774">
        <f>F26</f>
        <v>100</v>
      </c>
      <c r="T26" s="773" t="s">
        <v>17</v>
      </c>
      <c r="U26" s="774">
        <f>H26</f>
        <v>100</v>
      </c>
      <c r="V26" s="773" t="s">
        <v>17</v>
      </c>
      <c r="W26" s="774">
        <f>J26</f>
        <v>100</v>
      </c>
      <c r="X26" s="1815"/>
      <c r="Y26" s="3166"/>
      <c r="Z26" s="1816" t="str">
        <f>Q26</f>
        <v>平面位置/可视性</v>
      </c>
      <c r="AA26" s="1813">
        <f t="shared" si="3"/>
        <v>1</v>
      </c>
      <c r="AB26" s="1813">
        <f t="shared" si="4"/>
        <v>1</v>
      </c>
      <c r="AC26" s="1813">
        <f t="shared" si="5"/>
        <v>1</v>
      </c>
    </row>
    <row r="27" spans="1:29" s="117" customFormat="1" ht="15">
      <c r="A27" s="431"/>
      <c r="B27" s="451" t="s">
        <v>2655</v>
      </c>
      <c r="C27" s="2667" t="s">
        <v>3140</v>
      </c>
      <c r="D27" s="462">
        <v>100</v>
      </c>
      <c r="E27" s="2667" t="s">
        <v>3149</v>
      </c>
      <c r="F27" s="464">
        <f>SUMIF(90:90,E27,91:91)-SUMIF(90:90,C27,91:91)+100</f>
        <v>104</v>
      </c>
      <c r="G27" s="2667" t="s">
        <v>3140</v>
      </c>
      <c r="H27" s="462">
        <f>SUMIF(90:90,G27,91:91)-SUMIF(90:90,C27,91:91)+100</f>
        <v>100</v>
      </c>
      <c r="I27" s="2667" t="s">
        <v>3111</v>
      </c>
      <c r="J27" s="462">
        <f>SUMIF(90:90,I27,91:91)-SUMIF(90:90,C27,91:91)+100</f>
        <v>96</v>
      </c>
      <c r="K27" s="612">
        <v>4</v>
      </c>
      <c r="L27" s="1134"/>
      <c r="M27" s="1135"/>
      <c r="N27" s="1135"/>
      <c r="O27" s="1135"/>
      <c r="P27" s="3164"/>
      <c r="Q27" s="1797" t="str">
        <f t="shared" si="11"/>
        <v>人流量</v>
      </c>
      <c r="R27" s="769" t="s">
        <v>17</v>
      </c>
      <c r="S27" s="770">
        <f>F27</f>
        <v>104</v>
      </c>
      <c r="T27" s="769" t="s">
        <v>17</v>
      </c>
      <c r="U27" s="770">
        <f>H27</f>
        <v>100</v>
      </c>
      <c r="V27" s="769" t="s">
        <v>17</v>
      </c>
      <c r="W27" s="770">
        <f>J27</f>
        <v>96</v>
      </c>
      <c r="X27" s="771"/>
      <c r="Y27" s="3166"/>
      <c r="Z27" s="55" t="str">
        <f>Q27</f>
        <v>人流量</v>
      </c>
      <c r="AA27" s="1813">
        <f>D27/F27</f>
        <v>0.96153846153846156</v>
      </c>
      <c r="AB27" s="1813">
        <f>D27/H27</f>
        <v>1</v>
      </c>
      <c r="AC27" s="1813">
        <f>D27/J27</f>
        <v>1.0416666666666667</v>
      </c>
    </row>
    <row r="28" spans="1:29" ht="15.75" thickBot="1">
      <c r="A28" s="428"/>
      <c r="B28" s="422" t="s">
        <v>2656</v>
      </c>
      <c r="C28" s="616" t="s">
        <v>3141</v>
      </c>
      <c r="D28" s="435">
        <v>100</v>
      </c>
      <c r="E28" s="616" t="s">
        <v>3152</v>
      </c>
      <c r="F28" s="461">
        <f>SUMIF(92:92,E28,93:93)-SUMIF(92:92,C28,93:93)+100</f>
        <v>90</v>
      </c>
      <c r="G28" s="616" t="s">
        <v>3141</v>
      </c>
      <c r="H28" s="435">
        <f>SUMIF(92:92,G28,93:93)-SUMIF(92:92,C28,93:93)+100</f>
        <v>100</v>
      </c>
      <c r="I28" s="616" t="s">
        <v>3141</v>
      </c>
      <c r="J28" s="435">
        <f>SUMIF(92:92,I28,93:93)-SUMIF(92:92,C28,93:93)+100</f>
        <v>100</v>
      </c>
      <c r="K28" s="613"/>
      <c r="L28" s="1142"/>
      <c r="M28" s="1133"/>
      <c r="N28" s="1133"/>
      <c r="O28" s="1133"/>
      <c r="P28" s="3164"/>
      <c r="Q28" s="1812" t="str">
        <f t="shared" si="11"/>
        <v>楼层</v>
      </c>
      <c r="R28" s="773" t="s">
        <v>17</v>
      </c>
      <c r="S28" s="774">
        <f t="shared" ref="S28:S46" si="12">F28</f>
        <v>90</v>
      </c>
      <c r="T28" s="773" t="s">
        <v>17</v>
      </c>
      <c r="U28" s="774">
        <f t="shared" ref="U28:U46" si="13">H28</f>
        <v>100</v>
      </c>
      <c r="V28" s="773" t="s">
        <v>17</v>
      </c>
      <c r="W28" s="774">
        <f t="shared" ref="W28:W46" si="14">J28</f>
        <v>100</v>
      </c>
      <c r="X28" s="1815"/>
      <c r="Y28" s="3166"/>
      <c r="Z28" s="1816" t="str">
        <f t="shared" ref="Z28:Z46" si="15">Q28</f>
        <v>楼层</v>
      </c>
      <c r="AA28" s="1813">
        <f t="shared" si="3"/>
        <v>1.1111111111111112</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4"/>
      <c r="Q29" s="1812">
        <f t="shared" si="11"/>
        <v>111</v>
      </c>
      <c r="R29" s="773" t="s">
        <v>17</v>
      </c>
      <c r="S29" s="774">
        <f t="shared" si="12"/>
        <v>100</v>
      </c>
      <c r="T29" s="773" t="s">
        <v>17</v>
      </c>
      <c r="U29" s="774">
        <f t="shared" si="13"/>
        <v>100</v>
      </c>
      <c r="V29" s="773" t="s">
        <v>17</v>
      </c>
      <c r="W29" s="774">
        <f t="shared" si="14"/>
        <v>100</v>
      </c>
      <c r="X29" s="1815"/>
      <c r="Y29" s="3166"/>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4"/>
      <c r="Q30" s="1812">
        <f t="shared" si="11"/>
        <v>111</v>
      </c>
      <c r="R30" s="773" t="s">
        <v>17</v>
      </c>
      <c r="S30" s="774">
        <f t="shared" si="12"/>
        <v>100</v>
      </c>
      <c r="T30" s="773" t="s">
        <v>17</v>
      </c>
      <c r="U30" s="774">
        <f t="shared" si="13"/>
        <v>100</v>
      </c>
      <c r="V30" s="773" t="s">
        <v>17</v>
      </c>
      <c r="W30" s="774">
        <f t="shared" si="14"/>
        <v>100</v>
      </c>
      <c r="X30" s="1815"/>
      <c r="Y30" s="3166"/>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4"/>
      <c r="Q31" s="1812">
        <f t="shared" si="11"/>
        <v>111</v>
      </c>
      <c r="R31" s="773" t="s">
        <v>17</v>
      </c>
      <c r="S31" s="774">
        <f t="shared" si="12"/>
        <v>100</v>
      </c>
      <c r="T31" s="773" t="s">
        <v>17</v>
      </c>
      <c r="U31" s="774">
        <f t="shared" si="13"/>
        <v>100</v>
      </c>
      <c r="V31" s="773" t="s">
        <v>17</v>
      </c>
      <c r="W31" s="774">
        <f t="shared" si="14"/>
        <v>100</v>
      </c>
      <c r="X31" s="1815"/>
      <c r="Y31" s="3166"/>
      <c r="Z31" s="1816">
        <f t="shared" si="15"/>
        <v>111</v>
      </c>
      <c r="AA31" s="1813">
        <f t="shared" si="3"/>
        <v>1</v>
      </c>
      <c r="AB31" s="1813">
        <f t="shared" si="4"/>
        <v>1</v>
      </c>
      <c r="AC31" s="1813">
        <f t="shared" si="5"/>
        <v>1</v>
      </c>
    </row>
    <row r="32" spans="1:29" ht="15">
      <c r="A32" s="440" t="s">
        <v>2560</v>
      </c>
      <c r="B32" s="71" t="s">
        <v>2657</v>
      </c>
      <c r="C32" s="2619" t="s">
        <v>3103</v>
      </c>
      <c r="D32" s="467">
        <v>100</v>
      </c>
      <c r="E32" s="2619" t="s">
        <v>3153</v>
      </c>
      <c r="F32" s="461">
        <f>SUMIF(100:100,E32,101:101)-SUMIF(100:100,C32,101:101)+100</f>
        <v>112</v>
      </c>
      <c r="G32" s="2619" t="s">
        <v>3103</v>
      </c>
      <c r="H32" s="435">
        <f>SUMIF(100:100,G32,101:101)-SUMIF(100:100,C32,101:101)+100</f>
        <v>100</v>
      </c>
      <c r="I32" s="2619" t="s">
        <v>3153</v>
      </c>
      <c r="J32" s="467">
        <f>SUMIF(100:100,I32,101:101)-SUMIF(100:100,C32,101:101)+100</f>
        <v>112</v>
      </c>
      <c r="K32" s="612">
        <v>4</v>
      </c>
      <c r="L32" s="1142"/>
      <c r="M32" s="1133"/>
      <c r="N32" s="1133"/>
      <c r="O32" s="1133"/>
      <c r="P32" s="3167" t="s">
        <v>2562</v>
      </c>
      <c r="Q32" s="1812" t="str">
        <f t="shared" si="11"/>
        <v>商业类型</v>
      </c>
      <c r="R32" s="773" t="s">
        <v>17</v>
      </c>
      <c r="S32" s="774">
        <f t="shared" si="12"/>
        <v>112</v>
      </c>
      <c r="T32" s="773" t="s">
        <v>17</v>
      </c>
      <c r="U32" s="774">
        <f t="shared" si="13"/>
        <v>100</v>
      </c>
      <c r="V32" s="773" t="s">
        <v>17</v>
      </c>
      <c r="W32" s="774">
        <f t="shared" si="14"/>
        <v>112</v>
      </c>
      <c r="X32" s="1815"/>
      <c r="Y32" s="3170" t="s">
        <v>2562</v>
      </c>
      <c r="Z32" s="1816" t="str">
        <f t="shared" si="15"/>
        <v>商业类型</v>
      </c>
      <c r="AA32" s="1813">
        <f t="shared" si="3"/>
        <v>0.8928571428571429</v>
      </c>
      <c r="AB32" s="1813">
        <f t="shared" si="4"/>
        <v>1</v>
      </c>
      <c r="AC32" s="1813">
        <f t="shared" si="5"/>
        <v>0.8928571428571429</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68"/>
      <c r="Q33" s="775" t="str">
        <f t="shared" si="11"/>
        <v>项目建筑规模</v>
      </c>
      <c r="R33" s="776" t="s">
        <v>17</v>
      </c>
      <c r="S33" s="777">
        <f t="shared" si="12"/>
        <v>100</v>
      </c>
      <c r="T33" s="776" t="s">
        <v>17</v>
      </c>
      <c r="U33" s="777">
        <f t="shared" si="13"/>
        <v>100</v>
      </c>
      <c r="V33" s="776" t="s">
        <v>17</v>
      </c>
      <c r="W33" s="777">
        <f t="shared" si="14"/>
        <v>100</v>
      </c>
      <c r="X33" s="778"/>
      <c r="Y33" s="3170"/>
      <c r="Z33" s="779" t="str">
        <f t="shared" si="15"/>
        <v>项目建筑规模</v>
      </c>
      <c r="AA33" s="1813">
        <f t="shared" si="3"/>
        <v>1</v>
      </c>
      <c r="AB33" s="1813">
        <f t="shared" si="4"/>
        <v>1</v>
      </c>
      <c r="AC33" s="1813">
        <f t="shared" si="5"/>
        <v>1</v>
      </c>
    </row>
    <row r="34" spans="1:29" ht="15">
      <c r="A34" s="472"/>
      <c r="B34" s="422" t="s">
        <v>2564</v>
      </c>
      <c r="C34" s="2621" t="s">
        <v>3129</v>
      </c>
      <c r="D34" s="435">
        <v>100</v>
      </c>
      <c r="E34" s="2621" t="s">
        <v>3129</v>
      </c>
      <c r="F34" s="461">
        <f>SUMIF(105:105,E34,106:106)-SUMIF(105:105,C34,106:106)+100</f>
        <v>100</v>
      </c>
      <c r="G34" s="2621" t="s">
        <v>3129</v>
      </c>
      <c r="H34" s="435">
        <f>SUMIF(105:105,G34,106:106)-SUMIF(105:105,C34,106:106)+100</f>
        <v>100</v>
      </c>
      <c r="I34" s="2621" t="s">
        <v>3129</v>
      </c>
      <c r="J34" s="435">
        <f>SUMIF(105:105,I34,106:106)-SUMIF(105:105,C34,106:106)+100</f>
        <v>100</v>
      </c>
      <c r="K34" s="612">
        <v>2</v>
      </c>
      <c r="L34" s="1142"/>
      <c r="M34" s="1133"/>
      <c r="N34" s="1133"/>
      <c r="O34" s="1133"/>
      <c r="P34" s="3168"/>
      <c r="Q34" s="1812" t="str">
        <f t="shared" si="11"/>
        <v>建筑结构</v>
      </c>
      <c r="R34" s="773" t="s">
        <v>17</v>
      </c>
      <c r="S34" s="774">
        <f t="shared" si="12"/>
        <v>100</v>
      </c>
      <c r="T34" s="773" t="s">
        <v>17</v>
      </c>
      <c r="U34" s="774">
        <f t="shared" si="13"/>
        <v>100</v>
      </c>
      <c r="V34" s="773" t="s">
        <v>17</v>
      </c>
      <c r="W34" s="774">
        <f t="shared" si="14"/>
        <v>100</v>
      </c>
      <c r="X34" s="1815"/>
      <c r="Y34" s="3170"/>
      <c r="Z34" s="1816" t="str">
        <f t="shared" si="15"/>
        <v>建筑结构</v>
      </c>
      <c r="AA34" s="1813">
        <f t="shared" si="3"/>
        <v>1</v>
      </c>
      <c r="AB34" s="1813">
        <f t="shared" si="4"/>
        <v>1</v>
      </c>
      <c r="AC34" s="1813">
        <f t="shared" si="5"/>
        <v>1</v>
      </c>
    </row>
    <row r="35" spans="1:29" ht="15" hidden="1">
      <c r="A35" s="472"/>
      <c r="B35" s="422" t="s">
        <v>2658</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2"/>
      <c r="M35" s="1133"/>
      <c r="N35" s="1133"/>
      <c r="O35" s="1133"/>
      <c r="P35" s="3168"/>
      <c r="Q35" s="1812" t="str">
        <f t="shared" si="11"/>
        <v>公共部分装修</v>
      </c>
      <c r="R35" s="773" t="s">
        <v>17</v>
      </c>
      <c r="S35" s="774">
        <f t="shared" si="12"/>
        <v>100</v>
      </c>
      <c r="T35" s="773" t="s">
        <v>17</v>
      </c>
      <c r="U35" s="774">
        <f t="shared" si="13"/>
        <v>100</v>
      </c>
      <c r="V35" s="773" t="s">
        <v>17</v>
      </c>
      <c r="W35" s="774">
        <f t="shared" si="14"/>
        <v>100</v>
      </c>
      <c r="X35" s="1815"/>
      <c r="Y35" s="3170"/>
      <c r="Z35" s="1816" t="str">
        <f t="shared" si="15"/>
        <v>公共部分装修</v>
      </c>
      <c r="AA35" s="1813">
        <f t="shared" si="3"/>
        <v>1</v>
      </c>
      <c r="AB35" s="1813">
        <f t="shared" si="4"/>
        <v>1</v>
      </c>
      <c r="AC35" s="1813">
        <f t="shared" si="5"/>
        <v>1</v>
      </c>
    </row>
    <row r="36" spans="1:29" ht="15">
      <c r="A36" s="472"/>
      <c r="B36" s="422" t="s">
        <v>2659</v>
      </c>
      <c r="C36" s="474">
        <f>'数据-取费表'!N6</f>
        <v>0.93</v>
      </c>
      <c r="D36" s="435">
        <v>100</v>
      </c>
      <c r="E36" s="474">
        <v>0.92</v>
      </c>
      <c r="F36" s="461">
        <f>LOOKUP(E36,110:110,111:111)-LOOKUP(C36,110:110,111:111)+100</f>
        <v>100</v>
      </c>
      <c r="G36" s="474">
        <v>0.8</v>
      </c>
      <c r="H36" s="461">
        <f>LOOKUP(G36,110:110,111:111)-LOOKUP(C36,110:110,111:111)+100</f>
        <v>99</v>
      </c>
      <c r="I36" s="474">
        <v>0.9</v>
      </c>
      <c r="J36" s="435">
        <f>LOOKUP(I36,110:110,111:111)-LOOKUP(C36,110:110,111:111)+100</f>
        <v>100</v>
      </c>
      <c r="K36" s="612">
        <v>1</v>
      </c>
      <c r="L36" s="1142"/>
      <c r="M36" s="1133"/>
      <c r="N36" s="1133"/>
      <c r="O36" s="1133"/>
      <c r="P36" s="3168"/>
      <c r="Q36" s="1812" t="str">
        <f t="shared" si="11"/>
        <v>成新度</v>
      </c>
      <c r="R36" s="773" t="s">
        <v>17</v>
      </c>
      <c r="S36" s="774">
        <f t="shared" si="12"/>
        <v>100</v>
      </c>
      <c r="T36" s="773" t="s">
        <v>17</v>
      </c>
      <c r="U36" s="774">
        <f t="shared" si="13"/>
        <v>99</v>
      </c>
      <c r="V36" s="773" t="s">
        <v>17</v>
      </c>
      <c r="W36" s="774">
        <f t="shared" si="14"/>
        <v>100</v>
      </c>
      <c r="X36" s="1815"/>
      <c r="Y36" s="3170"/>
      <c r="Z36" s="1816" t="str">
        <f t="shared" si="15"/>
        <v>成新度</v>
      </c>
      <c r="AA36" s="1813">
        <f t="shared" si="3"/>
        <v>1</v>
      </c>
      <c r="AB36" s="1813">
        <f t="shared" si="4"/>
        <v>1.0101010101010102</v>
      </c>
      <c r="AC36" s="1813">
        <f t="shared" si="5"/>
        <v>1</v>
      </c>
    </row>
    <row r="37" spans="1:29" s="117" customFormat="1" ht="15">
      <c r="A37" s="473"/>
      <c r="B37" s="422" t="s">
        <v>2660</v>
      </c>
      <c r="C37" s="2615" t="s">
        <v>3143</v>
      </c>
      <c r="D37" s="136">
        <v>100</v>
      </c>
      <c r="E37" s="2615" t="s">
        <v>3143</v>
      </c>
      <c r="F37" s="461">
        <f>SUMIF(112:112,E37,113:113)-SUMIF(112:112,C37,113:113)+100</f>
        <v>100</v>
      </c>
      <c r="G37" s="2615" t="s">
        <v>3143</v>
      </c>
      <c r="H37" s="435">
        <f>SUMIF(112:112,G37,113:113)-SUMIF(112:112,C37,113:113)+100</f>
        <v>100</v>
      </c>
      <c r="I37" s="2615" t="s">
        <v>3143</v>
      </c>
      <c r="J37" s="435">
        <f>SUMIF(112:112,I37,113:113)-SUMIF(112:112,C37,113:113)+100</f>
        <v>100</v>
      </c>
      <c r="K37" s="612">
        <v>1</v>
      </c>
      <c r="L37" s="1134"/>
      <c r="M37" s="1135"/>
      <c r="N37" s="1135"/>
      <c r="O37" s="1135"/>
      <c r="P37" s="3168"/>
      <c r="Q37" s="1797" t="str">
        <f t="shared" si="11"/>
        <v>市政基础设施</v>
      </c>
      <c r="R37" s="769" t="s">
        <v>17</v>
      </c>
      <c r="S37" s="770">
        <f t="shared" si="12"/>
        <v>100</v>
      </c>
      <c r="T37" s="769" t="s">
        <v>17</v>
      </c>
      <c r="U37" s="770">
        <f t="shared" si="13"/>
        <v>100</v>
      </c>
      <c r="V37" s="769" t="s">
        <v>17</v>
      </c>
      <c r="W37" s="770">
        <f t="shared" si="14"/>
        <v>100</v>
      </c>
      <c r="X37" s="771"/>
      <c r="Y37" s="3170"/>
      <c r="Z37" s="55" t="str">
        <f t="shared" si="15"/>
        <v>市政基础设施</v>
      </c>
      <c r="AA37" s="772">
        <f t="shared" si="3"/>
        <v>1</v>
      </c>
      <c r="AB37" s="772">
        <f t="shared" si="4"/>
        <v>1</v>
      </c>
      <c r="AC37" s="772">
        <f t="shared" si="5"/>
        <v>1</v>
      </c>
    </row>
    <row r="38" spans="1:29" ht="15">
      <c r="A38" s="472"/>
      <c r="B38" s="422" t="s">
        <v>2661</v>
      </c>
      <c r="C38" s="2615" t="s">
        <v>3144</v>
      </c>
      <c r="D38" s="435">
        <v>100</v>
      </c>
      <c r="E38" s="2615" t="s">
        <v>3155</v>
      </c>
      <c r="F38" s="461">
        <f>SUMIF(114:114,E38,115:115)-SUMIF(114:114,C38,115:115)+100</f>
        <v>102</v>
      </c>
      <c r="G38" s="2615" t="s">
        <v>3155</v>
      </c>
      <c r="H38" s="435">
        <f>SUMIF(114:114,G38,115:115)-SUMIF(114:114,C38,115:115)+100</f>
        <v>102</v>
      </c>
      <c r="I38" s="2615" t="s">
        <v>3155</v>
      </c>
      <c r="J38" s="435">
        <f>SUMIF(114:114,I38,115:115)-SUMIF(114:114,C38,115:115)+100</f>
        <v>102</v>
      </c>
      <c r="K38" s="612">
        <v>2</v>
      </c>
      <c r="L38" s="1142"/>
      <c r="M38" s="1133"/>
      <c r="N38" s="1133"/>
      <c r="O38" s="1133"/>
      <c r="P38" s="3168" t="s">
        <v>2562</v>
      </c>
      <c r="Q38" s="1812" t="str">
        <f t="shared" si="11"/>
        <v>业态</v>
      </c>
      <c r="R38" s="773" t="s">
        <v>17</v>
      </c>
      <c r="S38" s="774">
        <f t="shared" si="12"/>
        <v>102</v>
      </c>
      <c r="T38" s="773" t="s">
        <v>17</v>
      </c>
      <c r="U38" s="774">
        <f t="shared" si="13"/>
        <v>102</v>
      </c>
      <c r="V38" s="773" t="s">
        <v>17</v>
      </c>
      <c r="W38" s="774">
        <f t="shared" si="14"/>
        <v>102</v>
      </c>
      <c r="X38" s="1815"/>
      <c r="Y38" s="3170" t="s">
        <v>2562</v>
      </c>
      <c r="Z38" s="1816" t="str">
        <f t="shared" si="15"/>
        <v>业态</v>
      </c>
      <c r="AA38" s="1813">
        <f t="shared" si="3"/>
        <v>0.98039215686274506</v>
      </c>
      <c r="AB38" s="1813">
        <f t="shared" si="4"/>
        <v>0.98039215686274506</v>
      </c>
      <c r="AC38" s="1813">
        <f t="shared" si="5"/>
        <v>0.98039215686274506</v>
      </c>
    </row>
    <row r="39" spans="1:29" ht="15" hidden="1">
      <c r="A39" s="472"/>
      <c r="B39" s="422" t="s">
        <v>2662</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2"/>
      <c r="M39" s="1133"/>
      <c r="N39" s="1133"/>
      <c r="O39" s="1133"/>
      <c r="P39" s="3168"/>
      <c r="Q39" s="1812" t="str">
        <f t="shared" si="11"/>
        <v>层高</v>
      </c>
      <c r="R39" s="773" t="s">
        <v>17</v>
      </c>
      <c r="S39" s="774">
        <f t="shared" si="12"/>
        <v>100</v>
      </c>
      <c r="T39" s="773" t="s">
        <v>17</v>
      </c>
      <c r="U39" s="774">
        <f t="shared" si="13"/>
        <v>100</v>
      </c>
      <c r="V39" s="773" t="s">
        <v>17</v>
      </c>
      <c r="W39" s="774">
        <f t="shared" si="14"/>
        <v>100</v>
      </c>
      <c r="X39" s="1815"/>
      <c r="Y39" s="3170"/>
      <c r="Z39" s="1816" t="str">
        <f t="shared" si="15"/>
        <v>层高</v>
      </c>
      <c r="AA39" s="1813">
        <f t="shared" si="3"/>
        <v>1</v>
      </c>
      <c r="AB39" s="1813">
        <f t="shared" si="4"/>
        <v>1</v>
      </c>
      <c r="AC39" s="1813">
        <f t="shared" si="5"/>
        <v>1</v>
      </c>
    </row>
    <row r="40" spans="1:29" ht="15">
      <c r="A40" s="472"/>
      <c r="B40" s="422" t="s">
        <v>2663</v>
      </c>
      <c r="C40" s="2965">
        <f>'数据-基础表'!I13</f>
        <v>150.57</v>
      </c>
      <c r="D40" s="435">
        <v>100</v>
      </c>
      <c r="E40" s="617">
        <v>145</v>
      </c>
      <c r="F40" s="461">
        <f>SUMIF(118:118,E40,119:119)-SUMIF(118:118,C40,119:119)+100</f>
        <v>100</v>
      </c>
      <c r="G40" s="617">
        <v>38</v>
      </c>
      <c r="H40" s="435">
        <f>SUMIF(118:118,G40,119:119)-SUMIF(118:118,C40,119:119)+100</f>
        <v>104</v>
      </c>
      <c r="I40" s="617">
        <v>96</v>
      </c>
      <c r="J40" s="435">
        <f>SUMIF(118:118,I40,119:119)-SUMIF(118:118,C40,119:119)+100</f>
        <v>102</v>
      </c>
      <c r="K40" s="613"/>
      <c r="L40" s="1142"/>
      <c r="M40" s="1133"/>
      <c r="N40" s="1133"/>
      <c r="O40" s="1133"/>
      <c r="P40" s="3168"/>
      <c r="Q40" s="1812" t="str">
        <f t="shared" si="11"/>
        <v>单套建筑面积</v>
      </c>
      <c r="R40" s="773" t="s">
        <v>17</v>
      </c>
      <c r="S40" s="774">
        <f t="shared" si="12"/>
        <v>100</v>
      </c>
      <c r="T40" s="773" t="s">
        <v>17</v>
      </c>
      <c r="U40" s="774">
        <f t="shared" si="13"/>
        <v>104</v>
      </c>
      <c r="V40" s="773" t="s">
        <v>17</v>
      </c>
      <c r="W40" s="774">
        <f t="shared" si="14"/>
        <v>102</v>
      </c>
      <c r="X40" s="1815"/>
      <c r="Y40" s="3170"/>
      <c r="Z40" s="1816" t="str">
        <f t="shared" si="15"/>
        <v>单套建筑面积</v>
      </c>
      <c r="AA40" s="1813">
        <f t="shared" si="3"/>
        <v>1</v>
      </c>
      <c r="AB40" s="1813">
        <f t="shared" si="4"/>
        <v>0.96153846153846156</v>
      </c>
      <c r="AC40" s="1813">
        <f t="shared" si="5"/>
        <v>0.98039215686274506</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8"/>
      <c r="Q41" s="775" t="str">
        <f t="shared" si="11"/>
        <v>进深比</v>
      </c>
      <c r="R41" s="776" t="s">
        <v>17</v>
      </c>
      <c r="S41" s="777">
        <f t="shared" si="12"/>
        <v>100</v>
      </c>
      <c r="T41" s="776" t="s">
        <v>17</v>
      </c>
      <c r="U41" s="777">
        <f t="shared" si="13"/>
        <v>100</v>
      </c>
      <c r="V41" s="776" t="s">
        <v>17</v>
      </c>
      <c r="W41" s="777">
        <f t="shared" si="14"/>
        <v>100</v>
      </c>
      <c r="X41" s="778"/>
      <c r="Y41" s="3170"/>
      <c r="Z41" s="779" t="str">
        <f t="shared" si="15"/>
        <v>进深比</v>
      </c>
      <c r="AA41" s="1813">
        <f t="shared" si="3"/>
        <v>1</v>
      </c>
      <c r="AB41" s="1813">
        <f t="shared" si="4"/>
        <v>1</v>
      </c>
      <c r="AC41" s="1813">
        <f t="shared" si="5"/>
        <v>1</v>
      </c>
    </row>
    <row r="42" spans="1:29" ht="15">
      <c r="A42" s="472"/>
      <c r="B42" s="422" t="s">
        <v>2665</v>
      </c>
      <c r="C42" s="2615" t="s">
        <v>3142</v>
      </c>
      <c r="D42" s="435">
        <v>100</v>
      </c>
      <c r="E42" s="2615" t="s">
        <v>3156</v>
      </c>
      <c r="F42" s="461">
        <f>SUMIF(122:122,E42,123:123)-SUMIF(122:122,C42,123:123)+100</f>
        <v>97</v>
      </c>
      <c r="G42" s="2615" t="s">
        <v>3157</v>
      </c>
      <c r="H42" s="435">
        <f>SUMIF(122:122,G42,123:123)-SUMIF(122:122,C42,123:123)+100</f>
        <v>99</v>
      </c>
      <c r="I42" s="2615" t="s">
        <v>3158</v>
      </c>
      <c r="J42" s="435">
        <f>SUMIF(122:122,I42,123:123)-SUMIF(122:122,C42,123:123)+100</f>
        <v>98</v>
      </c>
      <c r="K42" s="612">
        <v>1</v>
      </c>
      <c r="L42" s="1142"/>
      <c r="M42" s="1133"/>
      <c r="N42" s="1133"/>
      <c r="O42" s="1133"/>
      <c r="P42" s="3168"/>
      <c r="Q42" s="1812" t="str">
        <f t="shared" si="11"/>
        <v>内部装修</v>
      </c>
      <c r="R42" s="773" t="s">
        <v>17</v>
      </c>
      <c r="S42" s="774">
        <f t="shared" si="12"/>
        <v>97</v>
      </c>
      <c r="T42" s="773" t="s">
        <v>17</v>
      </c>
      <c r="U42" s="774">
        <f t="shared" si="13"/>
        <v>99</v>
      </c>
      <c r="V42" s="773" t="s">
        <v>17</v>
      </c>
      <c r="W42" s="774">
        <f t="shared" si="14"/>
        <v>98</v>
      </c>
      <c r="X42" s="1815"/>
      <c r="Y42" s="3170"/>
      <c r="Z42" s="1816" t="str">
        <f t="shared" si="15"/>
        <v>内部装修</v>
      </c>
      <c r="AA42" s="1813">
        <f t="shared" si="3"/>
        <v>1.0309278350515463</v>
      </c>
      <c r="AB42" s="1813">
        <f t="shared" si="4"/>
        <v>1.0101010101010102</v>
      </c>
      <c r="AC42" s="1813">
        <f t="shared" si="5"/>
        <v>1.0204081632653061</v>
      </c>
    </row>
    <row r="43" spans="1:29" ht="15.75" thickBot="1">
      <c r="A43" s="472"/>
      <c r="B43" s="422" t="s">
        <v>2573</v>
      </c>
      <c r="C43" s="2615" t="s">
        <v>3109</v>
      </c>
      <c r="D43" s="435">
        <v>100</v>
      </c>
      <c r="E43" s="2615" t="s">
        <v>3109</v>
      </c>
      <c r="F43" s="461">
        <f>SUMIF(124:124,E43,125:125)-SUMIF(124:124,C43,125:125)+100</f>
        <v>100</v>
      </c>
      <c r="G43" s="2615" t="s">
        <v>3109</v>
      </c>
      <c r="H43" s="435">
        <f>SUMIF(124:124,G43,125:125)-SUMIF(124:124,C43,125:125)+100</f>
        <v>100</v>
      </c>
      <c r="I43" s="2615" t="s">
        <v>3109</v>
      </c>
      <c r="J43" s="435">
        <f>SUMIF(124:124,I43,125:125)-SUMIF(124:124,C43,125:125)+100</f>
        <v>100</v>
      </c>
      <c r="K43" s="612">
        <v>2</v>
      </c>
      <c r="L43" s="1142"/>
      <c r="M43" s="1133"/>
      <c r="N43" s="1133"/>
      <c r="O43" s="1133"/>
      <c r="P43" s="3168"/>
      <c r="Q43" s="1812" t="str">
        <f t="shared" si="11"/>
        <v>内部装修维护情况</v>
      </c>
      <c r="R43" s="773" t="s">
        <v>17</v>
      </c>
      <c r="S43" s="774">
        <f t="shared" si="12"/>
        <v>100</v>
      </c>
      <c r="T43" s="773" t="s">
        <v>17</v>
      </c>
      <c r="U43" s="774">
        <f t="shared" si="13"/>
        <v>100</v>
      </c>
      <c r="V43" s="773" t="s">
        <v>17</v>
      </c>
      <c r="W43" s="774">
        <f t="shared" si="14"/>
        <v>100</v>
      </c>
      <c r="X43" s="1815"/>
      <c r="Y43" s="3170"/>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8"/>
      <c r="Q44" s="1797">
        <f t="shared" si="11"/>
        <v>111</v>
      </c>
      <c r="R44" s="769" t="s">
        <v>17</v>
      </c>
      <c r="S44" s="770">
        <f t="shared" si="12"/>
        <v>100</v>
      </c>
      <c r="T44" s="769" t="s">
        <v>17</v>
      </c>
      <c r="U44" s="770">
        <f t="shared" si="13"/>
        <v>100</v>
      </c>
      <c r="V44" s="769" t="s">
        <v>17</v>
      </c>
      <c r="W44" s="770">
        <f t="shared" si="14"/>
        <v>100</v>
      </c>
      <c r="X44" s="771"/>
      <c r="Y44" s="3170"/>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8"/>
      <c r="Q45" s="1812">
        <f t="shared" si="11"/>
        <v>111</v>
      </c>
      <c r="R45" s="773" t="s">
        <v>17</v>
      </c>
      <c r="S45" s="774">
        <f t="shared" si="12"/>
        <v>100</v>
      </c>
      <c r="T45" s="773" t="s">
        <v>17</v>
      </c>
      <c r="U45" s="774">
        <f t="shared" si="13"/>
        <v>100</v>
      </c>
      <c r="V45" s="773" t="s">
        <v>17</v>
      </c>
      <c r="W45" s="774">
        <f t="shared" si="14"/>
        <v>100</v>
      </c>
      <c r="X45" s="1815"/>
      <c r="Y45" s="3170"/>
      <c r="Z45" s="1816">
        <f t="shared" si="15"/>
        <v>111</v>
      </c>
      <c r="AA45" s="1813">
        <f t="shared" si="3"/>
        <v>1</v>
      </c>
      <c r="AB45" s="1813">
        <f t="shared" si="4"/>
        <v>1</v>
      </c>
      <c r="AC45" s="1813">
        <f t="shared" si="5"/>
        <v>1</v>
      </c>
    </row>
    <row r="46" spans="1:29" ht="15.75" hidden="1"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69"/>
      <c r="Q46" s="1812">
        <f t="shared" si="11"/>
        <v>111</v>
      </c>
      <c r="R46" s="773" t="s">
        <v>17</v>
      </c>
      <c r="S46" s="774">
        <f t="shared" si="12"/>
        <v>100</v>
      </c>
      <c r="T46" s="773" t="s">
        <v>17</v>
      </c>
      <c r="U46" s="774">
        <f t="shared" si="13"/>
        <v>100</v>
      </c>
      <c r="V46" s="773" t="s">
        <v>17</v>
      </c>
      <c r="W46" s="774">
        <f t="shared" si="14"/>
        <v>100</v>
      </c>
      <c r="X46" s="1815"/>
      <c r="Y46" s="3171"/>
      <c r="Z46" s="1816">
        <f t="shared" si="15"/>
        <v>111</v>
      </c>
      <c r="AA46" s="1813">
        <f t="shared" si="3"/>
        <v>1</v>
      </c>
      <c r="AB46" s="1813">
        <f t="shared" si="4"/>
        <v>1</v>
      </c>
      <c r="AC46" s="1813">
        <f t="shared" si="5"/>
        <v>1</v>
      </c>
    </row>
    <row r="47" spans="1:29" ht="15">
      <c r="A47" s="479" t="s">
        <v>2574</v>
      </c>
      <c r="B47" s="480"/>
      <c r="C47" s="1409" t="s">
        <v>1</v>
      </c>
      <c r="D47" s="1410"/>
      <c r="E47" s="1411">
        <f>ROUND(450/145*10000,0)</f>
        <v>31034</v>
      </c>
      <c r="F47" s="1412"/>
      <c r="G47" s="1413">
        <f>ROUND(125/38*10000,0)</f>
        <v>32895</v>
      </c>
      <c r="H47" s="1414"/>
      <c r="I47" s="1411">
        <f>ROUND(290/96*10000,0)</f>
        <v>30208</v>
      </c>
      <c r="J47" s="1414"/>
      <c r="K47" s="782"/>
      <c r="L47" s="1145"/>
      <c r="M47" s="1146"/>
      <c r="N47" s="1133"/>
      <c r="O47" s="1146"/>
      <c r="P47" s="3158" t="str">
        <f>A47</f>
        <v>成交单价（元/平方米）</v>
      </c>
      <c r="Q47" s="3158"/>
      <c r="R47" s="3172">
        <f>E47</f>
        <v>31034</v>
      </c>
      <c r="S47" s="3172"/>
      <c r="T47" s="3172">
        <f>G47</f>
        <v>32895</v>
      </c>
      <c r="U47" s="3172"/>
      <c r="V47" s="3172">
        <f>I47</f>
        <v>30208</v>
      </c>
      <c r="W47" s="3172"/>
      <c r="X47" s="758"/>
      <c r="Y47" s="780"/>
      <c r="Z47" s="758"/>
      <c r="AA47" s="758"/>
      <c r="AB47" s="758"/>
      <c r="AC47" s="758"/>
    </row>
    <row r="48" spans="1:29" ht="15.75" thickBot="1">
      <c r="A48" s="486" t="s">
        <v>2666</v>
      </c>
      <c r="B48" s="487"/>
      <c r="C48" s="1415">
        <f>R49</f>
        <v>29920</v>
      </c>
      <c r="D48" s="1416"/>
      <c r="E48" s="1417">
        <f>R48</f>
        <v>28770</v>
      </c>
      <c r="F48" s="1417"/>
      <c r="G48" s="1415">
        <f>T48</f>
        <v>32285</v>
      </c>
      <c r="H48" s="1416"/>
      <c r="I48" s="1417">
        <f>V48</f>
        <v>28704</v>
      </c>
      <c r="J48" s="1416"/>
      <c r="K48" s="783"/>
      <c r="L48" s="1145"/>
      <c r="M48" s="1146"/>
      <c r="N48" s="1133"/>
      <c r="O48" s="1146"/>
      <c r="P48" s="3158" t="str">
        <f>A48</f>
        <v>比较价值（元/平方米）</v>
      </c>
      <c r="Q48" s="3158"/>
      <c r="R48" s="3159">
        <f>IF(F1="售价",ROUND(PRODUCT(R47,AA7:AA46),0),ROUND(PRODUCT(R47,AA7:AA46),1))</f>
        <v>28770</v>
      </c>
      <c r="S48" s="3159"/>
      <c r="T48" s="3159">
        <f>IF(F1="售价",ROUND(PRODUCT(T47,AB7:AB46),0),ROUND(PRODUCT(T47,AB7:AB46),1))</f>
        <v>32285</v>
      </c>
      <c r="U48" s="3159"/>
      <c r="V48" s="3159">
        <f>IF(F1="售价",ROUND(PRODUCT(V47,AC7:AC46),0),ROUND(PRODUCT(V47,AC7:AC46),1))</f>
        <v>28704</v>
      </c>
      <c r="W48" s="3159"/>
      <c r="X48" s="758"/>
      <c r="Y48" s="758"/>
      <c r="Z48" s="758"/>
      <c r="AA48" s="758"/>
      <c r="AB48" s="758"/>
      <c r="AC48" s="758"/>
    </row>
    <row r="49" spans="1:29" ht="15.75" thickBot="1">
      <c r="A49" s="492" t="s">
        <v>2667</v>
      </c>
      <c r="B49" s="493"/>
      <c r="C49" s="1419">
        <f>R49</f>
        <v>29920</v>
      </c>
      <c r="D49" s="1419"/>
      <c r="E49" s="1419"/>
      <c r="F49" s="1419"/>
      <c r="G49" s="1419"/>
      <c r="H49" s="1419"/>
      <c r="I49" s="1419"/>
      <c r="J49" s="1419"/>
      <c r="K49" s="784"/>
      <c r="L49" s="1145"/>
      <c r="M49" s="1146"/>
      <c r="N49" s="1133"/>
      <c r="O49" s="1146"/>
      <c r="P49" s="3160" t="str">
        <f>A49</f>
        <v>估价对象XX用房的比较价值（楼面单价，元/平方米）</v>
      </c>
      <c r="Q49" s="3161"/>
      <c r="R49" s="3162">
        <f>IF(F1="售价",ROUND(AVERAGE(R48:V48),0),ROUND(AVERAGE(R48:V48),1))</f>
        <v>29920</v>
      </c>
      <c r="S49" s="3162"/>
      <c r="T49" s="3162"/>
      <c r="U49" s="3162"/>
      <c r="V49" s="3162"/>
      <c r="W49" s="31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7.8693083072645109E-2</v>
      </c>
      <c r="F52" s="500" t="str">
        <f>IF(OR(E52&gt;=0.3,E52&lt;=-0.3),"超过30%","")</f>
        <v/>
      </c>
      <c r="G52" s="499">
        <f>IF(G47&lt;G48,G48/G47-1,G47/G48-1)</f>
        <v>1.889422332352475E-2</v>
      </c>
      <c r="H52" s="500" t="str">
        <f>IF(OR(G52&gt;=0.3,G52&lt;=-0.3),"超过30%","")</f>
        <v/>
      </c>
      <c r="I52" s="499">
        <f>IF(I47&lt;I48,I48/I47-1,I47/I48-1)</f>
        <v>5.2396878483834897E-2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0.12217587765033011</v>
      </c>
      <c r="F53" s="500" t="str">
        <f>IF(OR(E53&gt;=0.2,E53&lt;=-0.2),"超过20%","")</f>
        <v/>
      </c>
      <c r="G53" s="499">
        <f>IF(G48&lt;I48,I48/G48-1,G48/I48-1)</f>
        <v>0.12475613154960974</v>
      </c>
      <c r="H53" s="500" t="str">
        <f>IF(OR(G53&gt;=0.2,G53&lt;=-0.2),"超过20%","")</f>
        <v/>
      </c>
      <c r="I53" s="499">
        <f>IF(I48&lt;E48,E48/I48-1,I48/E48-1)</f>
        <v>2.2993311036789699E-3</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50"/>
      <c r="L54" s="1151"/>
      <c r="M54" s="1147"/>
      <c r="N54" s="1147"/>
      <c r="O54" s="1147"/>
      <c r="P54" s="2668"/>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2547</v>
      </c>
      <c r="B61" s="510"/>
      <c r="C61" s="522" t="s">
        <v>2649</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t="str">
        <f>C9</f>
        <v>商业</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2"/>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2"/>
      <c r="Q67" s="504"/>
    </row>
    <row r="68" spans="1:17" ht="15">
      <c r="A68" s="534"/>
      <c r="B68" s="548"/>
      <c r="C68" s="549">
        <v>0</v>
      </c>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36"/>
      <c r="E73" s="536"/>
      <c r="F73" s="536"/>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2"/>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2"/>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2"/>
      <c r="Q85" s="504"/>
    </row>
    <row r="86" spans="1:17" s="117" customFormat="1" ht="15.75" thickTop="1">
      <c r="A86" s="579"/>
      <c r="B86" s="538" t="s">
        <v>2677</v>
      </c>
      <c r="C86" s="2960" t="s">
        <v>3113</v>
      </c>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2"/>
      <c r="Q87" s="504"/>
    </row>
    <row r="88" spans="1:17" s="117" customFormat="1" ht="15.75" thickTop="1">
      <c r="A88" s="579"/>
      <c r="B88" s="538" t="str">
        <f>B26</f>
        <v>平面位置/可视性</v>
      </c>
      <c r="C88" s="2960" t="s">
        <v>3120</v>
      </c>
      <c r="D88" s="2960" t="s">
        <v>3121</v>
      </c>
      <c r="E88" s="2960" t="s">
        <v>3117</v>
      </c>
      <c r="F88" s="2962" t="s">
        <v>3122</v>
      </c>
      <c r="G88" s="2960" t="s">
        <v>3123</v>
      </c>
      <c r="H88" s="554"/>
      <c r="I88" s="554"/>
      <c r="J88" s="554"/>
      <c r="K88" s="554"/>
      <c r="L88" s="554"/>
      <c r="M88" s="581"/>
      <c r="N88" s="1153"/>
      <c r="O88" s="1153"/>
      <c r="P88" s="2632"/>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2"/>
      <c r="Q89" s="504"/>
    </row>
    <row r="90" spans="1:17" s="471" customFormat="1" ht="15.75" thickTop="1">
      <c r="A90" s="553"/>
      <c r="B90" s="538" t="str">
        <f>B27</f>
        <v>人流量</v>
      </c>
      <c r="C90" s="2960" t="s">
        <v>3115</v>
      </c>
      <c r="D90" s="2960" t="s">
        <v>3116</v>
      </c>
      <c r="E90" s="2960" t="s">
        <v>3117</v>
      </c>
      <c r="F90" s="2960" t="s">
        <v>3118</v>
      </c>
      <c r="G90" s="2960" t="s">
        <v>3119</v>
      </c>
      <c r="H90" s="555"/>
      <c r="I90" s="555"/>
      <c r="J90" s="555"/>
      <c r="K90" s="555"/>
      <c r="L90" s="556"/>
      <c r="M90" s="557"/>
      <c r="N90" s="1156"/>
      <c r="O90" s="1156"/>
      <c r="P90" s="2633"/>
      <c r="Q90" s="559"/>
    </row>
    <row r="91" spans="1:17" s="471" customFormat="1" ht="15.75" thickBot="1">
      <c r="A91" s="553"/>
      <c r="B91" s="543"/>
      <c r="C91" s="582">
        <v>100</v>
      </c>
      <c r="D91" s="544">
        <f>C91-$K27</f>
        <v>96</v>
      </c>
      <c r="E91" s="544">
        <f t="shared" ref="E91:M91" si="21">D91-$K27</f>
        <v>92</v>
      </c>
      <c r="F91" s="544">
        <f t="shared" si="21"/>
        <v>88</v>
      </c>
      <c r="G91" s="544">
        <f t="shared" si="21"/>
        <v>84</v>
      </c>
      <c r="H91" s="544">
        <f t="shared" si="21"/>
        <v>80</v>
      </c>
      <c r="I91" s="544">
        <f t="shared" si="21"/>
        <v>76</v>
      </c>
      <c r="J91" s="544">
        <f t="shared" si="21"/>
        <v>72</v>
      </c>
      <c r="K91" s="544">
        <f t="shared" si="21"/>
        <v>68</v>
      </c>
      <c r="L91" s="544">
        <f t="shared" si="21"/>
        <v>64</v>
      </c>
      <c r="M91" s="544">
        <f t="shared" si="21"/>
        <v>60</v>
      </c>
      <c r="N91" s="1156"/>
      <c r="O91" s="1156"/>
      <c r="P91" s="2633"/>
      <c r="Q91" s="559"/>
    </row>
    <row r="92" spans="1:17" ht="15.75" thickTop="1">
      <c r="A92" s="534"/>
      <c r="B92" s="538" t="str">
        <f>B28</f>
        <v>楼层</v>
      </c>
      <c r="C92" s="554" t="s">
        <v>3150</v>
      </c>
      <c r="D92" s="554" t="s">
        <v>3151</v>
      </c>
      <c r="E92" s="554"/>
      <c r="F92" s="554"/>
      <c r="G92" s="554"/>
      <c r="H92" s="554"/>
      <c r="I92" s="554"/>
      <c r="J92" s="554"/>
      <c r="K92" s="554"/>
      <c r="L92" s="580"/>
      <c r="M92" s="581"/>
      <c r="N92" s="1154"/>
      <c r="O92" s="1154"/>
      <c r="P92" s="2632"/>
      <c r="Q92" s="504"/>
    </row>
    <row r="93" spans="1:17" ht="15.75" thickBot="1">
      <c r="A93" s="534"/>
      <c r="B93" s="543"/>
      <c r="C93" s="536">
        <v>100</v>
      </c>
      <c r="D93" s="536">
        <v>110</v>
      </c>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36"/>
      <c r="E95" s="536"/>
      <c r="F95" s="536"/>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60"/>
      <c r="D97" s="536"/>
      <c r="E97" s="536"/>
      <c r="F97" s="536"/>
      <c r="G97" s="536"/>
      <c r="H97" s="536"/>
      <c r="I97" s="536"/>
      <c r="J97" s="536"/>
      <c r="K97" s="536"/>
      <c r="L97" s="536"/>
      <c r="M97" s="537"/>
      <c r="N97" s="1155"/>
      <c r="O97" s="1155"/>
      <c r="P97" s="2632"/>
      <c r="Q97" s="504"/>
    </row>
    <row r="98" spans="1:17" ht="15.75" thickTop="1">
      <c r="A98" s="534"/>
      <c r="B98" s="546">
        <f>B31</f>
        <v>111</v>
      </c>
      <c r="C98" s="554"/>
      <c r="D98" s="554"/>
      <c r="E98" s="554"/>
      <c r="F98" s="554"/>
      <c r="G98" s="587"/>
      <c r="H98" s="587"/>
      <c r="I98" s="587"/>
      <c r="J98" s="587"/>
      <c r="K98" s="588"/>
      <c r="L98" s="589"/>
      <c r="M98" s="590"/>
      <c r="N98" s="1154"/>
      <c r="O98" s="1154"/>
      <c r="P98" s="2632"/>
      <c r="Q98" s="504"/>
    </row>
    <row r="99" spans="1:17" ht="15.75" thickBot="1">
      <c r="A99" s="2638"/>
      <c r="B99" s="569"/>
      <c r="C99" s="570"/>
      <c r="D99" s="570"/>
      <c r="E99" s="570"/>
      <c r="F99" s="570"/>
      <c r="G99" s="591"/>
      <c r="H99" s="591"/>
      <c r="I99" s="591"/>
      <c r="J99" s="591"/>
      <c r="K99" s="591"/>
      <c r="L99" s="591"/>
      <c r="M99" s="592"/>
      <c r="N99" s="1155"/>
      <c r="O99" s="1155"/>
      <c r="P99" s="2632"/>
      <c r="Q99" s="504"/>
    </row>
    <row r="100" spans="1:17">
      <c r="A100" s="527" t="s">
        <v>2560</v>
      </c>
      <c r="B100" s="528" t="s">
        <v>2678</v>
      </c>
      <c r="C100" s="2963" t="s">
        <v>3124</v>
      </c>
      <c r="D100" s="2963" t="s">
        <v>3125</v>
      </c>
      <c r="E100" s="2963" t="s">
        <v>3126</v>
      </c>
      <c r="F100" s="2963" t="s">
        <v>3127</v>
      </c>
      <c r="G100" s="2963" t="s">
        <v>3128</v>
      </c>
      <c r="H100" s="530"/>
      <c r="I100" s="530"/>
      <c r="J100" s="530"/>
      <c r="K100" s="531"/>
      <c r="L100" s="532"/>
      <c r="M100" s="533"/>
      <c r="N100" s="1154"/>
      <c r="O100" s="1154"/>
      <c r="P100" s="2632"/>
      <c r="Q100" s="504"/>
    </row>
    <row r="101" spans="1:17" ht="15.75" thickBot="1">
      <c r="A101" s="534"/>
      <c r="B101" s="543"/>
      <c r="C101" s="544">
        <v>100</v>
      </c>
      <c r="D101" s="544">
        <f t="shared" ref="D101:M101" si="22">C101-$K32</f>
        <v>96</v>
      </c>
      <c r="E101" s="544">
        <f t="shared" si="22"/>
        <v>92</v>
      </c>
      <c r="F101" s="544">
        <f t="shared" si="22"/>
        <v>88</v>
      </c>
      <c r="G101" s="544">
        <f t="shared" si="22"/>
        <v>84</v>
      </c>
      <c r="H101" s="544">
        <f t="shared" si="22"/>
        <v>80</v>
      </c>
      <c r="I101" s="544">
        <f t="shared" si="22"/>
        <v>76</v>
      </c>
      <c r="J101" s="544">
        <f t="shared" si="22"/>
        <v>72</v>
      </c>
      <c r="K101" s="544">
        <f t="shared" si="22"/>
        <v>68</v>
      </c>
      <c r="L101" s="544">
        <f t="shared" si="22"/>
        <v>64</v>
      </c>
      <c r="M101" s="545">
        <f t="shared" si="22"/>
        <v>60</v>
      </c>
      <c r="N101" s="1155"/>
      <c r="O101" s="1155"/>
      <c r="P101" s="2632"/>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2"/>
      <c r="Q102" s="504"/>
    </row>
    <row r="103" spans="1:17" s="471" customFormat="1">
      <c r="A103" s="593"/>
      <c r="B103" s="594"/>
      <c r="C103" s="595">
        <v>0</v>
      </c>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3"/>
      <c r="Q104" s="559"/>
    </row>
    <row r="105" spans="1:17" ht="15" thickTop="1">
      <c r="A105" s="599"/>
      <c r="B105" s="538" t="s">
        <v>2611</v>
      </c>
      <c r="C105" s="2960" t="s">
        <v>3130</v>
      </c>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2"/>
      <c r="Q106" s="504"/>
    </row>
    <row r="107" spans="1:17" ht="15" thickTop="1">
      <c r="A107" s="599"/>
      <c r="B107" s="538" t="s">
        <v>2613</v>
      </c>
      <c r="C107" s="2960"/>
      <c r="D107" s="554"/>
      <c r="E107" s="554"/>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2"/>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2"/>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2"/>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2"/>
      <c r="Q111" s="504"/>
    </row>
    <row r="112" spans="1:17" s="471" customFormat="1" ht="15" thickTop="1">
      <c r="A112" s="593"/>
      <c r="B112" s="538" t="s">
        <v>2615</v>
      </c>
      <c r="C112" s="2960" t="s">
        <v>3131</v>
      </c>
      <c r="D112" s="2960" t="s">
        <v>3132</v>
      </c>
      <c r="E112" s="2960" t="s">
        <v>3133</v>
      </c>
      <c r="F112" s="554"/>
      <c r="G112" s="554"/>
      <c r="H112" s="583"/>
      <c r="I112" s="583"/>
      <c r="J112" s="583"/>
      <c r="K112" s="584"/>
      <c r="L112" s="585"/>
      <c r="M112" s="586"/>
      <c r="N112" s="1156"/>
      <c r="O112" s="1156"/>
      <c r="P112" s="2633"/>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3"/>
      <c r="Q113" s="559"/>
    </row>
    <row r="114" spans="1:17" ht="15" thickTop="1">
      <c r="A114" s="599"/>
      <c r="B114" s="538" t="s">
        <v>2679</v>
      </c>
      <c r="C114" s="2960" t="s">
        <v>3134</v>
      </c>
      <c r="D114" s="2960" t="s">
        <v>3135</v>
      </c>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2"/>
      <c r="Q115" s="504"/>
    </row>
    <row r="116" spans="1:17" ht="15" thickTop="1">
      <c r="A116" s="599"/>
      <c r="B116" s="538" t="s">
        <v>2680</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2681</v>
      </c>
      <c r="C118" s="2966">
        <f>C40</f>
        <v>150.57</v>
      </c>
      <c r="D118" s="626">
        <f>E40</f>
        <v>145</v>
      </c>
      <c r="E118" s="626">
        <f>G40</f>
        <v>38</v>
      </c>
      <c r="F118" s="626">
        <f>I40</f>
        <v>96</v>
      </c>
      <c r="G118" s="626"/>
      <c r="H118" s="555"/>
      <c r="I118" s="555"/>
      <c r="J118" s="555"/>
      <c r="K118" s="555"/>
      <c r="L118" s="556"/>
      <c r="M118" s="557"/>
      <c r="N118" s="1154"/>
      <c r="O118" s="1154"/>
      <c r="P118" s="2632"/>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2"/>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3"/>
      <c r="Q121" s="559"/>
    </row>
    <row r="122" spans="1:17" ht="15" thickTop="1">
      <c r="A122" s="599"/>
      <c r="B122" s="538" t="s">
        <v>2617</v>
      </c>
      <c r="C122" s="2960" t="s">
        <v>3136</v>
      </c>
      <c r="D122" s="2960" t="s">
        <v>3137</v>
      </c>
      <c r="E122" s="2960" t="s">
        <v>3138</v>
      </c>
      <c r="F122" s="2964" t="s">
        <v>3139</v>
      </c>
      <c r="G122" s="583"/>
      <c r="H122" s="583"/>
      <c r="I122" s="583"/>
      <c r="J122" s="583"/>
      <c r="K122" s="584"/>
      <c r="L122" s="585"/>
      <c r="M122" s="586"/>
      <c r="N122" s="1154"/>
      <c r="O122" s="1154"/>
      <c r="P122" s="2632"/>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36"/>
      <c r="E129" s="536"/>
      <c r="F129" s="536"/>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A21" sqref="A21"/>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3191</v>
      </c>
      <c r="D1" s="1822" t="s">
        <v>70</v>
      </c>
      <c r="E1" s="1823" t="s">
        <v>1383</v>
      </c>
      <c r="F1" s="1285">
        <f ca="1">J53</f>
        <v>34.25</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4461</v>
      </c>
      <c r="C2" s="1847" t="s">
        <v>1511</v>
      </c>
      <c r="D2" s="1847"/>
      <c r="E2" s="1848"/>
      <c r="F2" s="1849"/>
      <c r="G2" s="1850"/>
      <c r="H2" s="1842"/>
      <c r="I2" s="1842"/>
      <c r="J2" s="1842"/>
      <c r="K2" s="1843"/>
      <c r="L2" s="1842"/>
      <c r="M2" s="1842"/>
    </row>
    <row r="3" spans="1:37" ht="18" customHeight="1" thickBot="1">
      <c r="A3" s="1851" t="s">
        <v>1512</v>
      </c>
      <c r="B3" s="1852">
        <f ca="1">IF(ISERROR(B2*10000/F43),0,ROUND(B2*10000/F43,0))</f>
        <v>17027</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422</v>
      </c>
      <c r="D5" s="1824" t="s">
        <v>1398</v>
      </c>
      <c r="E5" s="1295"/>
      <c r="F5" s="1296"/>
      <c r="G5" s="1853"/>
      <c r="H5" s="344">
        <v>1</v>
      </c>
      <c r="I5" s="345" t="s">
        <v>1397</v>
      </c>
      <c r="J5" s="1294">
        <f ca="1">J6+J10+J12</f>
        <v>250</v>
      </c>
      <c r="K5" s="1824" t="s">
        <v>1398</v>
      </c>
      <c r="L5" s="1295"/>
      <c r="M5" s="1296"/>
    </row>
    <row r="6" spans="1:37" ht="18" customHeight="1">
      <c r="A6" s="1293" t="s">
        <v>1032</v>
      </c>
      <c r="B6" s="3206" t="s">
        <v>1399</v>
      </c>
      <c r="C6" s="1298">
        <f ca="1">ROUND(F6*F8*F7*(1-F9)/10000,0)</f>
        <v>422</v>
      </c>
      <c r="D6" s="164" t="s">
        <v>3029</v>
      </c>
      <c r="E6" s="347" t="s">
        <v>1401</v>
      </c>
      <c r="F6" s="348">
        <f ca="1">INDIRECT("'数据-取费表'!u"&amp;$G$1)</f>
        <v>4.41</v>
      </c>
      <c r="G6" s="1853"/>
      <c r="H6" s="1293" t="s">
        <v>1032</v>
      </c>
      <c r="I6" s="3206" t="s">
        <v>1399</v>
      </c>
      <c r="J6" s="346">
        <f ca="1">ROUND(M6*M8*M7*(1-M9)/10000,0)</f>
        <v>250</v>
      </c>
      <c r="K6" s="164" t="s">
        <v>3028</v>
      </c>
      <c r="L6" s="347" t="s">
        <v>1401</v>
      </c>
      <c r="M6" s="348">
        <f ca="1">INDIRECT("'数据-取费表'!z"&amp;$G$1)</f>
        <v>2.91</v>
      </c>
    </row>
    <row r="7" spans="1:37" ht="18" customHeight="1">
      <c r="A7" s="1297"/>
      <c r="B7" s="3207"/>
      <c r="C7" s="1299"/>
      <c r="D7" s="352"/>
      <c r="E7" s="1300" t="s">
        <v>1402</v>
      </c>
      <c r="F7" s="348">
        <f ca="1">IF(INDIRECT("'数据-取费表'!ah"&amp;$G$1)="",INDIRECT("'数据-取费表'!k"&amp;$G$1),INDIRECT("'数据-取费表'!ah"&amp;$G$1))</f>
        <v>2620</v>
      </c>
      <c r="G7" s="1853"/>
      <c r="H7" s="349"/>
      <c r="I7" s="3207"/>
      <c r="J7" s="351"/>
      <c r="K7" s="352"/>
      <c r="L7" s="347" t="s">
        <v>1402</v>
      </c>
      <c r="M7" s="348">
        <f ca="1">F7</f>
        <v>2620</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3195</v>
      </c>
      <c r="G10" s="1853"/>
      <c r="H10" s="1293" t="s">
        <v>1036</v>
      </c>
      <c r="I10" s="1825" t="s">
        <v>1405</v>
      </c>
      <c r="J10" s="346">
        <f ca="1">ROUND(IF(M10="押一",J6/12*M11,IF(M10="押二",J6/12*2*M11,IF(M10="押三",J6/12*3*M11,J11*M11))),0)</f>
        <v>0</v>
      </c>
      <c r="K10" s="1826" t="s">
        <v>3037</v>
      </c>
      <c r="L10" s="358" t="s">
        <v>1406</v>
      </c>
      <c r="M10" s="1368" t="s">
        <v>3188</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1034</v>
      </c>
      <c r="D13" s="1333" t="s">
        <v>1410</v>
      </c>
      <c r="E13" s="1333" t="s">
        <v>1411</v>
      </c>
      <c r="F13" s="1334">
        <f ca="1">INDIRECT("'数据-取费表'!y"&amp;$G$1)</f>
        <v>0.93</v>
      </c>
      <c r="G13" s="1853"/>
      <c r="H13" s="1331">
        <v>2</v>
      </c>
      <c r="I13" s="1332" t="s">
        <v>1409</v>
      </c>
      <c r="J13" s="1292">
        <f ca="1">ROUND(J14*J15,0)</f>
        <v>890</v>
      </c>
      <c r="K13" s="1339" t="s">
        <v>1410</v>
      </c>
      <c r="L13" s="1854"/>
      <c r="M13" s="1855"/>
    </row>
    <row r="14" spans="1:37" ht="18" customHeight="1">
      <c r="A14" s="1203" t="s">
        <v>1031</v>
      </c>
      <c r="B14" s="347" t="s">
        <v>1412</v>
      </c>
      <c r="C14" s="363">
        <f ca="1">INDIRECT("'数据-取费表'!m"&amp;$G$1)+INDIRECT("'数据-取费表'!t"&amp;$G$1)</f>
        <v>734</v>
      </c>
      <c r="D14" s="1802" t="s">
        <v>1413</v>
      </c>
      <c r="E14" s="1796"/>
      <c r="F14" s="364"/>
      <c r="G14" s="1853"/>
      <c r="H14" s="1203" t="s">
        <v>1032</v>
      </c>
      <c r="I14" s="347" t="s">
        <v>1414</v>
      </c>
      <c r="J14" s="24">
        <f ca="1">C29</f>
        <v>1112</v>
      </c>
      <c r="K14" s="15"/>
      <c r="L14" s="981"/>
      <c r="M14" s="982"/>
    </row>
    <row r="15" spans="1:37" s="1860" customFormat="1" ht="18" customHeight="1" thickBot="1">
      <c r="A15" s="1203" t="s">
        <v>1033</v>
      </c>
      <c r="B15" s="347" t="s">
        <v>1415</v>
      </c>
      <c r="C15" s="24">
        <f ca="1">ROUND(C14*F15,0)</f>
        <v>22</v>
      </c>
      <c r="D15" s="365" t="s">
        <v>1416</v>
      </c>
      <c r="E15" s="365" t="s">
        <v>1417</v>
      </c>
      <c r="F15" s="366">
        <f>'数据-取费表'!B33</f>
        <v>0.03</v>
      </c>
      <c r="G15" s="1856"/>
      <c r="H15" s="1341" t="s">
        <v>1036</v>
      </c>
      <c r="I15" s="1342" t="s">
        <v>1411</v>
      </c>
      <c r="J15" s="1351">
        <f ca="1">INDIRECT("'数据-取费表'!ad"&amp;$G$1)</f>
        <v>0.8</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57</v>
      </c>
      <c r="K16" s="1339" t="s">
        <v>1420</v>
      </c>
      <c r="L16" s="1340"/>
      <c r="M16" s="1296"/>
    </row>
    <row r="17" spans="1:37" s="1860" customFormat="1" ht="18" customHeight="1">
      <c r="A17" s="1203" t="s">
        <v>1386</v>
      </c>
      <c r="B17" s="347" t="s">
        <v>1421</v>
      </c>
      <c r="C17" s="24">
        <f ca="1">ROUND(F17*(F43+INDIRECT("'数据-取费表'!S"&amp;$G$1))/10000,0)</f>
        <v>39</v>
      </c>
      <c r="D17" s="347" t="s">
        <v>1422</v>
      </c>
      <c r="E17" s="347" t="s">
        <v>1423</v>
      </c>
      <c r="F17" s="26">
        <f>'数据-取费表'!B35</f>
        <v>150</v>
      </c>
      <c r="G17" s="1856"/>
      <c r="H17" s="1203" t="s">
        <v>1032</v>
      </c>
      <c r="I17" s="347" t="s">
        <v>1424</v>
      </c>
      <c r="J17" s="24">
        <f ca="1">ROUND(IF(项目基本情况!B11="自然人",J5*M17,J18+J19+J20),1)</f>
        <v>43.3</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13.33</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806</v>
      </c>
      <c r="D19" s="140" t="s">
        <v>1431</v>
      </c>
      <c r="E19" s="1820"/>
      <c r="F19" s="26"/>
      <c r="G19" s="1853"/>
      <c r="H19" s="1203" t="s">
        <v>1033</v>
      </c>
      <c r="I19" s="347" t="s">
        <v>1432</v>
      </c>
      <c r="J19" s="24">
        <f ca="1">IF(K19="按租金收入计税",ROUND(J5*M19,2),ROUND(C29*M19*0.7,2))</f>
        <v>30</v>
      </c>
      <c r="K19" s="1830" t="s">
        <v>3189</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11.1</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39</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1.3</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1.3</v>
      </c>
      <c r="K24" s="1344" t="s">
        <v>1454</v>
      </c>
      <c r="L24" s="1342" t="s">
        <v>1450</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193</v>
      </c>
      <c r="K25" s="1347" t="s">
        <v>1459</v>
      </c>
      <c r="L25" s="1348"/>
      <c r="M25" s="1349"/>
    </row>
    <row r="26" spans="1:37">
      <c r="A26" s="1203" t="s">
        <v>1031</v>
      </c>
      <c r="B26" s="347" t="s">
        <v>1460</v>
      </c>
      <c r="C26" s="24">
        <f ca="1">ROUND((C19+C20)*F26,0)</f>
        <v>164</v>
      </c>
      <c r="D26" s="369" t="s">
        <v>1461</v>
      </c>
      <c r="E26" s="358" t="s">
        <v>1462</v>
      </c>
      <c r="F26" s="357">
        <f ca="1">INDIRECT("'数据-取费表'!q"&amp;$G$1)</f>
        <v>0.2</v>
      </c>
      <c r="G26" s="1853"/>
      <c r="H26" s="344" t="s">
        <v>1029</v>
      </c>
      <c r="I26" s="345" t="s">
        <v>1463</v>
      </c>
      <c r="J26" s="346">
        <f ca="1">IF(J5&lt;&gt;0,ROUND(J25*(1-((1+M28)/(1+M26))^M27)/(M26-M28),0),0)</f>
        <v>3625</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26.44</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1112</v>
      </c>
      <c r="D29" s="1344"/>
      <c r="E29" s="1342"/>
      <c r="F29" s="1345"/>
      <c r="G29" s="1856"/>
      <c r="H29" s="380" t="s">
        <v>1030</v>
      </c>
      <c r="I29" s="381" t="s">
        <v>1474</v>
      </c>
      <c r="J29" s="382">
        <f ca="1">ROUND(J26/(1+F40)^F41,0)</f>
        <v>2386</v>
      </c>
      <c r="K29" s="383" t="s">
        <v>1475</v>
      </c>
      <c r="L29" s="384"/>
      <c r="M29" s="385">
        <f ca="1">INDIRECT("'数据-取费表'!k"&amp;$G$1)</f>
        <v>2620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88</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73.2</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22.51</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50.64</v>
      </c>
      <c r="D33" s="1830" t="s">
        <v>3189</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11.1</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1.6</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2.1</v>
      </c>
      <c r="D38" s="1344" t="s">
        <v>1454</v>
      </c>
      <c r="E38" s="1342" t="s">
        <v>1450</v>
      </c>
      <c r="F38" s="1338">
        <f ca="1">INDIRECT("'数据-取费表'!Am"&amp;$G$1)</f>
        <v>5.0000000000000001E-3</v>
      </c>
      <c r="G38" s="1853"/>
      <c r="H38" s="1861"/>
      <c r="I38" s="1862"/>
      <c r="J38" s="1863"/>
      <c r="K38" s="1867"/>
      <c r="L38" s="1861"/>
      <c r="M38" s="1861"/>
    </row>
    <row r="39" spans="1:18" ht="24.6" customHeight="1" thickTop="1">
      <c r="A39" s="1331" t="s">
        <v>1028</v>
      </c>
      <c r="B39" s="1346" t="s">
        <v>1478</v>
      </c>
      <c r="C39" s="355">
        <f ca="1">C5-C30</f>
        <v>334</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2075</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7.81</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7920</v>
      </c>
      <c r="D43" s="383" t="s">
        <v>1483</v>
      </c>
      <c r="E43" s="384" t="s">
        <v>1484</v>
      </c>
      <c r="F43" s="385">
        <f ca="1">INDIRECT("'数据-取费表'!k"&amp;$G$1)</f>
        <v>2620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-2734</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4461</v>
      </c>
      <c r="R47" s="1888" t="s">
        <v>1524</v>
      </c>
    </row>
    <row r="48" spans="1:18" s="1844" customFormat="1" ht="28.5" thickBot="1">
      <c r="A48" s="1362" t="s">
        <v>1132</v>
      </c>
      <c r="B48" s="345" t="s">
        <v>1397</v>
      </c>
      <c r="C48" s="1819">
        <f ca="1">C49+C53+C55</f>
        <v>0</v>
      </c>
      <c r="D48" s="1364"/>
      <c r="E48" s="1365"/>
      <c r="F48" s="1183"/>
      <c r="G48" s="791"/>
      <c r="H48" s="792"/>
      <c r="I48" s="1889" t="s">
        <v>1525</v>
      </c>
      <c r="J48" s="1890" t="s">
        <v>3190</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1112</v>
      </c>
      <c r="R49" s="1888" t="s">
        <v>1524</v>
      </c>
    </row>
    <row r="50" spans="1:18" s="1844" customFormat="1" ht="13.5" thickBot="1">
      <c r="A50" s="1197"/>
      <c r="B50" s="1200"/>
      <c r="C50" s="1370"/>
      <c r="D50" s="1174"/>
      <c r="E50" s="1279" t="s">
        <v>1402</v>
      </c>
      <c r="F50" s="1280">
        <f ca="1">F7</f>
        <v>2620</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4258</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4461</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1034</v>
      </c>
      <c r="D56" s="1916"/>
      <c r="E56" s="1917"/>
      <c r="F56" s="1909"/>
      <c r="I56" s="1918" t="s">
        <v>1549</v>
      </c>
      <c r="J56" s="1919" t="s">
        <v>3101</v>
      </c>
      <c r="K56" s="1889" t="s">
        <v>1550</v>
      </c>
      <c r="L56" s="1892" t="str">
        <f ca="1">IF(L48&lt;J51,"——",L48-J53)</f>
        <v>——</v>
      </c>
      <c r="O56" s="1886" t="s">
        <v>1037</v>
      </c>
      <c r="P56" s="1887" t="s">
        <v>1523</v>
      </c>
      <c r="Q56" s="1888">
        <f ca="1">C40+J29</f>
        <v>4461</v>
      </c>
      <c r="R56" s="1888" t="s">
        <v>1524</v>
      </c>
    </row>
    <row r="57" spans="1:18" s="1844" customFormat="1" ht="24.75" thickBot="1">
      <c r="A57" s="1920"/>
      <c r="B57" s="1171" t="s">
        <v>1473</v>
      </c>
      <c r="C57" s="282">
        <f ca="1">C29</f>
        <v>1112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106</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93.4</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93.41</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4461</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11.1</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1.6</v>
      </c>
      <c r="D65" s="1185" t="s">
        <v>1449</v>
      </c>
      <c r="E65" s="1171" t="s">
        <v>1450</v>
      </c>
      <c r="F65" s="376">
        <f t="shared" ca="1" si="0"/>
        <v>1.5E-3</v>
      </c>
      <c r="I65" s="1931" t="s">
        <v>1574</v>
      </c>
      <c r="J65" s="1932">
        <v>40</v>
      </c>
      <c r="K65" s="1932">
        <v>30</v>
      </c>
      <c r="L65" s="1932">
        <v>50</v>
      </c>
      <c r="M65" s="1934">
        <v>0.02</v>
      </c>
      <c r="O65" s="1886" t="s">
        <v>1037</v>
      </c>
      <c r="P65" s="1887" t="s">
        <v>1575</v>
      </c>
      <c r="Q65" s="1888">
        <f ca="1">C40+J29</f>
        <v>4461</v>
      </c>
      <c r="R65" s="1888" t="s">
        <v>1524</v>
      </c>
    </row>
    <row r="66" spans="1:18" s="1844" customFormat="1" ht="16.5" thickBot="1">
      <c r="A66" s="1203" t="s">
        <v>1499</v>
      </c>
      <c r="B66" s="1171" t="s">
        <v>1434</v>
      </c>
      <c r="C66" s="24">
        <f ca="1">ROUND(C48*F66,1)</f>
        <v>0</v>
      </c>
      <c r="D66" s="1185" t="s">
        <v>1500</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-106</v>
      </c>
      <c r="D67" s="1184" t="s">
        <v>1459</v>
      </c>
      <c r="E67" s="1189"/>
      <c r="F67" s="1190"/>
      <c r="O67" s="1896" t="s">
        <v>1039</v>
      </c>
      <c r="P67" s="1887" t="s">
        <v>1557</v>
      </c>
      <c r="Q67" s="1935">
        <f ca="1">L51</f>
        <v>4258</v>
      </c>
      <c r="R67" s="1888" t="s">
        <v>1577</v>
      </c>
    </row>
    <row r="68" spans="1:18" s="1844" customFormat="1" ht="16.5" thickBot="1">
      <c r="A68" s="1168" t="s">
        <v>1029</v>
      </c>
      <c r="B68" s="1169" t="s">
        <v>1480</v>
      </c>
      <c r="C68" s="346">
        <f ca="1">ROUND(C67*(1-((1+F70)/(1+F68))^F69)/(F68-F70),0)</f>
        <v>-659</v>
      </c>
      <c r="D68" s="1186" t="s">
        <v>1464</v>
      </c>
      <c r="E68" s="1171" t="s">
        <v>1465</v>
      </c>
      <c r="F68" s="357">
        <f ca="1">F40</f>
        <v>5.5E-2</v>
      </c>
      <c r="O68" s="1896" t="s">
        <v>1040</v>
      </c>
      <c r="P68" s="1936" t="s">
        <v>1578</v>
      </c>
      <c r="Q68" s="1888">
        <f ca="1">ROUND(Q69-Q70*Q71,0)</f>
        <v>246</v>
      </c>
      <c r="R68" s="1888" t="s">
        <v>1048</v>
      </c>
    </row>
    <row r="69" spans="1:18" s="1844" customFormat="1" ht="13.5" thickBot="1">
      <c r="A69" s="1172"/>
      <c r="B69" s="1173"/>
      <c r="C69" s="351"/>
      <c r="D69" s="1191" t="s">
        <v>1468</v>
      </c>
      <c r="E69" s="1171" t="s">
        <v>1469</v>
      </c>
      <c r="F69" s="379">
        <f ca="1">F41</f>
        <v>7.81</v>
      </c>
      <c r="O69" s="1896" t="s">
        <v>1045</v>
      </c>
      <c r="P69" s="1936" t="s">
        <v>1579</v>
      </c>
      <c r="Q69" s="1888">
        <f ca="1">C39</f>
        <v>334</v>
      </c>
      <c r="R69" s="1888" t="s">
        <v>1524</v>
      </c>
    </row>
    <row r="70" spans="1:18" s="1844" customFormat="1" ht="13.5" thickBot="1">
      <c r="A70" s="1175"/>
      <c r="B70" s="1176"/>
      <c r="C70" s="355"/>
      <c r="D70" s="1187"/>
      <c r="E70" s="1171" t="s">
        <v>1472</v>
      </c>
      <c r="F70" s="1277"/>
      <c r="O70" s="1896" t="s">
        <v>1046</v>
      </c>
      <c r="P70" s="1936" t="s">
        <v>1580</v>
      </c>
      <c r="Q70" s="1888">
        <f ca="1">C13</f>
        <v>1034</v>
      </c>
      <c r="R70" s="1888" t="s">
        <v>1524</v>
      </c>
    </row>
    <row r="71" spans="1:18" s="1844" customFormat="1" ht="13.5" thickBot="1">
      <c r="A71" s="1192" t="s">
        <v>1030</v>
      </c>
      <c r="B71" s="1193" t="s">
        <v>1482</v>
      </c>
      <c r="C71" s="382">
        <f ca="1">ROUND(C68*10000/F71,0)</f>
        <v>-2515</v>
      </c>
      <c r="D71" s="1194" t="s">
        <v>1483</v>
      </c>
      <c r="E71" s="1195" t="s">
        <v>1484</v>
      </c>
      <c r="F71" s="385">
        <f ca="1">F43</f>
        <v>2620</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88</v>
      </c>
      <c r="D75" s="1844"/>
      <c r="E75" s="1844"/>
      <c r="F75" s="1844"/>
      <c r="K75" s="1870"/>
      <c r="L75" s="1844"/>
      <c r="O75" s="1886" t="s">
        <v>1043</v>
      </c>
      <c r="P75" s="1887" t="s">
        <v>1544</v>
      </c>
      <c r="Q75" s="1888">
        <f ca="1">Q65+Q66</f>
        <v>4461</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0.73699999999999999</v>
      </c>
    </row>
    <row r="80" spans="1:18">
      <c r="B80" s="386" t="s">
        <v>1506</v>
      </c>
      <c r="C80" s="318">
        <f ca="1">ROUND(C75/C39,3)</f>
        <v>0.26300000000000001</v>
      </c>
    </row>
    <row r="81" spans="2:3">
      <c r="B81" s="314" t="s">
        <v>1507</v>
      </c>
      <c r="C81" s="282"/>
    </row>
    <row r="82" spans="2:3">
      <c r="B82" s="317" t="s">
        <v>1508</v>
      </c>
      <c r="C82" s="319">
        <f ca="1">1-C83</f>
        <v>0.502</v>
      </c>
    </row>
    <row r="83" spans="2:3">
      <c r="B83" s="317" t="s">
        <v>1509</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6" t="s">
        <v>1399</v>
      </c>
      <c r="C6" s="1298">
        <f ca="1">ROUND(F6*F8*F7*(1-F9),0)</f>
        <v>0</v>
      </c>
      <c r="D6" s="164" t="s">
        <v>3026</v>
      </c>
      <c r="E6" s="347" t="s">
        <v>1401</v>
      </c>
      <c r="F6" s="348">
        <f ca="1">INDIRECT("'数据-取费表'!u"&amp;$G$1)</f>
        <v>0</v>
      </c>
      <c r="G6" s="1853"/>
      <c r="H6" s="1293" t="s">
        <v>1032</v>
      </c>
      <c r="I6" s="3206" t="s">
        <v>1399</v>
      </c>
      <c r="J6" s="346">
        <f ca="1">ROUND(M6*M8*M7*(1-M9),0)</f>
        <v>0</v>
      </c>
      <c r="K6" s="1836" t="s">
        <v>3027</v>
      </c>
      <c r="L6" s="347" t="s">
        <v>1401</v>
      </c>
      <c r="M6" s="348">
        <f ca="1">INDIRECT("'数据-取费表'!z"&amp;$G$1)</f>
        <v>0</v>
      </c>
    </row>
    <row r="7" spans="1:37" ht="18" customHeight="1">
      <c r="A7" s="1297"/>
      <c r="B7" s="3207"/>
      <c r="C7" s="1299"/>
      <c r="D7" s="352"/>
      <c r="E7" s="1300" t="s">
        <v>1402</v>
      </c>
      <c r="F7" s="348">
        <f ca="1">IF(INDIRECT("'数据-取费表'!ah"&amp;$G$1)="",INDIRECT("'数据-取费表'!k"&amp;$G$1),INDIRECT("'数据-取费表'!ah"&amp;$G$1))</f>
        <v>0</v>
      </c>
      <c r="G7" s="1853"/>
      <c r="H7" s="349"/>
      <c r="I7" s="3207"/>
      <c r="J7" s="351"/>
      <c r="K7" s="352"/>
      <c r="L7" s="347" t="s">
        <v>1402</v>
      </c>
      <c r="M7" s="348">
        <f ca="1">F7</f>
        <v>0</v>
      </c>
    </row>
    <row r="8" spans="1:37" ht="18" customHeight="1">
      <c r="A8" s="349"/>
      <c r="B8" s="3207"/>
      <c r="C8" s="351"/>
      <c r="D8" s="352"/>
      <c r="E8" s="347" t="s">
        <v>1403</v>
      </c>
      <c r="F8" s="348">
        <f ca="1">INDIRECT("'数据-取费表'!ai"&amp;$G$1)</f>
        <v>0</v>
      </c>
      <c r="G8" s="1853"/>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4" t="s">
        <v>1543</v>
      </c>
      <c r="L53" s="3205"/>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8" sqref="H8"/>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2523</v>
      </c>
      <c r="B1" s="2564"/>
      <c r="C1" s="2564"/>
      <c r="D1" s="2564"/>
      <c r="E1" s="2565"/>
    </row>
    <row r="2" spans="1:6" ht="15.75">
      <c r="A2" s="2566" t="s">
        <v>2324</v>
      </c>
      <c r="B2" s="2567">
        <f ca="1">SUMIF(B6:B13,"&lt;&gt;#ref!",B6:B13)</f>
        <v>7508</v>
      </c>
      <c r="C2" s="2568" t="s">
        <v>2516</v>
      </c>
      <c r="D2" s="2569" t="s">
        <v>2517</v>
      </c>
      <c r="E2" s="2570">
        <f>SUM(E6:E13)</f>
        <v>5166.8999999999996</v>
      </c>
    </row>
    <row r="3" spans="1:6" ht="15.75">
      <c r="A3" s="2566" t="s">
        <v>1391</v>
      </c>
      <c r="B3" s="2567">
        <f ca="1">ROUND(B2*10000/E2,0)</f>
        <v>14531</v>
      </c>
      <c r="C3" s="2568" t="s">
        <v>2524</v>
      </c>
      <c r="D3" s="2571"/>
      <c r="E3" s="2572"/>
    </row>
    <row r="4" spans="1:6" ht="15.75">
      <c r="A4" s="2573"/>
      <c r="B4" s="2571"/>
      <c r="C4" s="2571"/>
      <c r="D4" s="2571"/>
      <c r="E4" s="2572"/>
    </row>
    <row r="5" spans="1:6" ht="15">
      <c r="A5" s="2574" t="s">
        <v>2518</v>
      </c>
      <c r="B5" s="3209" t="s">
        <v>2519</v>
      </c>
      <c r="C5" s="3209"/>
      <c r="D5" s="2575"/>
      <c r="E5" s="2576" t="s">
        <v>2520</v>
      </c>
      <c r="F5" s="2577" t="s">
        <v>2521</v>
      </c>
    </row>
    <row r="6" spans="1:6">
      <c r="A6" s="2578" t="str">
        <f>'数据-取费表'!AN6</f>
        <v>收益法</v>
      </c>
      <c r="B6" s="2577">
        <f ca="1">IF(F6="是",'数据-取费表'!AO6,0)</f>
        <v>4461</v>
      </c>
      <c r="C6" s="2568" t="s">
        <v>2516</v>
      </c>
      <c r="D6" s="2571"/>
      <c r="E6" s="2579">
        <f>IF(OR(A6=0,F6="否"),0,'数据-取费表'!K6+'数据-取费表'!S6)</f>
        <v>2620</v>
      </c>
      <c r="F6" s="2580" t="s">
        <v>2522</v>
      </c>
    </row>
    <row r="7" spans="1:6">
      <c r="A7" s="2578" t="str">
        <f>'数据-取费表'!AN7</f>
        <v>收益法 (空置)</v>
      </c>
      <c r="B7" s="2577">
        <f ca="1">IF(F7="是",'数据-取费表'!AO7,0)</f>
        <v>3047</v>
      </c>
      <c r="C7" s="2568" t="s">
        <v>2516</v>
      </c>
      <c r="D7" s="2571"/>
      <c r="E7" s="2579">
        <f>IF(OR(A7=0,F7="否"),0,'数据-取费表'!K7+'数据-取费表'!S7)</f>
        <v>2546.9</v>
      </c>
      <c r="F7" s="2580" t="s">
        <v>2522</v>
      </c>
    </row>
    <row r="8" spans="1:6">
      <c r="A8" s="2578">
        <f>'数据-取费表'!AN8</f>
        <v>0</v>
      </c>
      <c r="B8" s="2577" t="e">
        <f ca="1">IF(F8="是",'数据-取费表'!AO8,0)</f>
        <v>#REF!</v>
      </c>
      <c r="C8" s="2568" t="s">
        <v>2516</v>
      </c>
      <c r="D8" s="2571"/>
      <c r="E8" s="2579">
        <f>IF(OR(A8=0,F8="否"),0,'数据-取费表'!K8+'数据-取费表'!S8)</f>
        <v>0</v>
      </c>
      <c r="F8" s="2580" t="s">
        <v>2522</v>
      </c>
    </row>
    <row r="9" spans="1:6">
      <c r="A9" s="2578">
        <f>'数据-取费表'!AN9</f>
        <v>0</v>
      </c>
      <c r="B9" s="2577" t="e">
        <f ca="1">IF(F9="是",'数据-取费表'!AO9,0)</f>
        <v>#REF!</v>
      </c>
      <c r="C9" s="2568" t="s">
        <v>2516</v>
      </c>
      <c r="D9" s="2571"/>
      <c r="E9" s="2579">
        <f>IF(OR(A9=0,F9="否"),0,'数据-取费表'!K9+'数据-取费表'!S9)</f>
        <v>0</v>
      </c>
      <c r="F9" s="2580" t="s">
        <v>2522</v>
      </c>
    </row>
    <row r="10" spans="1:6">
      <c r="A10" s="2578">
        <f>'数据-取费表'!AN10</f>
        <v>0</v>
      </c>
      <c r="B10" s="2577" t="e">
        <f ca="1">IF(F10="是",'数据-取费表'!AO10,0)</f>
        <v>#REF!</v>
      </c>
      <c r="C10" s="2568" t="s">
        <v>2516</v>
      </c>
      <c r="D10" s="2571"/>
      <c r="E10" s="2579">
        <f>IF(OR(A10=0,F10="否"),0,'数据-取费表'!K10+'数据-取费表'!S10)</f>
        <v>0</v>
      </c>
      <c r="F10" s="2580" t="s">
        <v>2522</v>
      </c>
    </row>
    <row r="11" spans="1:6">
      <c r="A11" s="2578">
        <f>'数据-取费表'!AN11</f>
        <v>0</v>
      </c>
      <c r="B11" s="2577" t="e">
        <f ca="1">IF(F11="是",'数据-取费表'!AO11,0)</f>
        <v>#REF!</v>
      </c>
      <c r="C11" s="2568" t="s">
        <v>2516</v>
      </c>
      <c r="D11" s="2571"/>
      <c r="E11" s="2579">
        <f>IF(OR(A11=0,F11="否"),0,'数据-取费表'!K11+'数据-取费表'!S11)</f>
        <v>0</v>
      </c>
      <c r="F11" s="2580" t="s">
        <v>2522</v>
      </c>
    </row>
    <row r="12" spans="1:6">
      <c r="A12" s="2578">
        <f>'数据-取费表'!AN12</f>
        <v>0</v>
      </c>
      <c r="B12" s="2577" t="e">
        <f ca="1">IF(F12="是",'数据-取费表'!AO12,0)</f>
        <v>#REF!</v>
      </c>
      <c r="C12" s="2568" t="s">
        <v>2516</v>
      </c>
      <c r="D12" s="2571"/>
      <c r="E12" s="2579">
        <f>IF(OR(A12=0,F12="否"),0,'数据-取费表'!K12+'数据-取费表'!S12)</f>
        <v>0</v>
      </c>
      <c r="F12" s="2580" t="s">
        <v>2522</v>
      </c>
    </row>
    <row r="13" spans="1:6" ht="15" thickBot="1">
      <c r="A13" s="2581">
        <f>'数据-取费表'!AN13</f>
        <v>0</v>
      </c>
      <c r="B13" s="2577" t="e">
        <f ca="1">IF(F13="是",'数据-取费表'!AO13,0)</f>
        <v>#REF!</v>
      </c>
      <c r="C13" s="2582" t="s">
        <v>2516</v>
      </c>
      <c r="D13" s="2583"/>
      <c r="E13" s="2579">
        <f>IF(OR(A13=0,F13="否"),0,'数据-取费表'!K13+'数据-取费表'!S13)</f>
        <v>0</v>
      </c>
      <c r="F13" s="2580"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26" t="s">
        <v>1073</v>
      </c>
      <c r="B1" s="3227"/>
      <c r="C1" s="3228"/>
      <c r="D1" s="3229">
        <f>SUM(I10,I15,I20,I21,I23)</f>
        <v>0</v>
      </c>
      <c r="E1" s="3229"/>
      <c r="F1" s="3229"/>
      <c r="G1" s="3229"/>
      <c r="H1" s="3229"/>
      <c r="I1" s="3230"/>
    </row>
    <row r="2" spans="1:9">
      <c r="A2" s="3216" t="s">
        <v>1074</v>
      </c>
      <c r="B2" s="3217" t="s">
        <v>1075</v>
      </c>
      <c r="C2" s="3217"/>
      <c r="D2" s="1303" t="s">
        <v>1076</v>
      </c>
      <c r="E2" s="1303" t="s">
        <v>1077</v>
      </c>
      <c r="F2" s="1303" t="s">
        <v>1078</v>
      </c>
      <c r="G2" s="1303" t="s">
        <v>1079</v>
      </c>
      <c r="H2" s="1303" t="s">
        <v>1080</v>
      </c>
      <c r="I2" s="1304" t="s">
        <v>1081</v>
      </c>
    </row>
    <row r="3" spans="1:9">
      <c r="A3" s="3216"/>
      <c r="B3" s="3217" t="s">
        <v>1082</v>
      </c>
      <c r="C3" s="3217"/>
      <c r="D3" s="1305"/>
      <c r="E3" s="1303"/>
      <c r="F3" s="1306"/>
      <c r="G3" s="1306"/>
      <c r="H3" s="1307"/>
      <c r="I3" s="1308">
        <f>ROUND(D3*E3*F3*G3*H3/10000,0)</f>
        <v>0</v>
      </c>
    </row>
    <row r="4" spans="1:9">
      <c r="A4" s="3216"/>
      <c r="B4" s="3217" t="s">
        <v>1083</v>
      </c>
      <c r="C4" s="3217"/>
      <c r="D4" s="1305"/>
      <c r="E4" s="1303"/>
      <c r="F4" s="1306"/>
      <c r="G4" s="1306"/>
      <c r="H4" s="1307"/>
      <c r="I4" s="1308">
        <f t="shared" ref="I4:I9" si="0">ROUND(D4*E4*F4*G4*H4/10000,0)</f>
        <v>0</v>
      </c>
    </row>
    <row r="5" spans="1:9">
      <c r="A5" s="3216"/>
      <c r="B5" s="3217" t="s">
        <v>1084</v>
      </c>
      <c r="C5" s="3217"/>
      <c r="D5" s="1305"/>
      <c r="E5" s="1303"/>
      <c r="F5" s="1306"/>
      <c r="G5" s="1306"/>
      <c r="H5" s="1307"/>
      <c r="I5" s="1308">
        <f t="shared" si="0"/>
        <v>0</v>
      </c>
    </row>
    <row r="6" spans="1:9">
      <c r="A6" s="3216"/>
      <c r="B6" s="3217" t="s">
        <v>1085</v>
      </c>
      <c r="C6" s="3217"/>
      <c r="D6" s="1305"/>
      <c r="E6" s="1303"/>
      <c r="F6" s="1306"/>
      <c r="G6" s="1306"/>
      <c r="H6" s="1307"/>
      <c r="I6" s="1308">
        <f t="shared" si="0"/>
        <v>0</v>
      </c>
    </row>
    <row r="7" spans="1:9">
      <c r="A7" s="3216"/>
      <c r="B7" s="3217" t="s">
        <v>1086</v>
      </c>
      <c r="C7" s="3217"/>
      <c r="D7" s="1305"/>
      <c r="E7" s="1303"/>
      <c r="F7" s="1306"/>
      <c r="G7" s="1306"/>
      <c r="H7" s="1307"/>
      <c r="I7" s="1308">
        <f t="shared" si="0"/>
        <v>0</v>
      </c>
    </row>
    <row r="8" spans="1:9">
      <c r="A8" s="3216"/>
      <c r="B8" s="3217" t="s">
        <v>1087</v>
      </c>
      <c r="C8" s="3217"/>
      <c r="D8" s="1305"/>
      <c r="E8" s="1303"/>
      <c r="F8" s="1306"/>
      <c r="G8" s="1306"/>
      <c r="H8" s="1307"/>
      <c r="I8" s="1308">
        <f t="shared" si="0"/>
        <v>0</v>
      </c>
    </row>
    <row r="9" spans="1:9">
      <c r="A9" s="3216"/>
      <c r="B9" s="3217" t="s">
        <v>1088</v>
      </c>
      <c r="C9" s="3217"/>
      <c r="D9" s="1305"/>
      <c r="E9" s="1303"/>
      <c r="F9" s="1306"/>
      <c r="G9" s="1306"/>
      <c r="H9" s="1307"/>
      <c r="I9" s="1308">
        <f t="shared" si="0"/>
        <v>0</v>
      </c>
    </row>
    <row r="10" spans="1:9">
      <c r="A10" s="3216"/>
      <c r="B10" s="3218" t="s">
        <v>1089</v>
      </c>
      <c r="C10" s="3218"/>
      <c r="D10" s="1309"/>
      <c r="E10" s="1309" t="e">
        <f>ROUND(D1*10000/D10/H9,0)</f>
        <v>#DIV/0!</v>
      </c>
      <c r="F10" s="1310"/>
      <c r="G10" s="1310"/>
      <c r="H10" s="1311"/>
      <c r="I10" s="1312">
        <f>SUM(I3:I9)</f>
        <v>0</v>
      </c>
    </row>
    <row r="11" spans="1:9" ht="14.25">
      <c r="A11" s="3216" t="s">
        <v>1090</v>
      </c>
      <c r="B11" s="3217" t="s">
        <v>1091</v>
      </c>
      <c r="C11" s="3217"/>
      <c r="D11" s="1305" t="s">
        <v>1092</v>
      </c>
      <c r="E11" s="1305" t="s">
        <v>1093</v>
      </c>
      <c r="F11" s="1306" t="s">
        <v>1094</v>
      </c>
      <c r="G11" s="1306" t="s">
        <v>1080</v>
      </c>
      <c r="H11" s="1313" t="s">
        <v>1095</v>
      </c>
      <c r="I11" s="1304" t="s">
        <v>1081</v>
      </c>
    </row>
    <row r="12" spans="1:9">
      <c r="A12" s="3216"/>
      <c r="B12" s="3217" t="s">
        <v>1096</v>
      </c>
      <c r="C12" s="3217"/>
      <c r="D12" s="1305"/>
      <c r="E12" s="1305"/>
      <c r="F12" s="1306"/>
      <c r="G12" s="1307"/>
      <c r="H12" s="1314"/>
      <c r="I12" s="1304">
        <f>ROUND(D12*E12*F12*G12/10000,0)</f>
        <v>0</v>
      </c>
    </row>
    <row r="13" spans="1:9">
      <c r="A13" s="3216"/>
      <c r="B13" s="3217" t="s">
        <v>1097</v>
      </c>
      <c r="C13" s="3217"/>
      <c r="D13" s="1305"/>
      <c r="E13" s="1305"/>
      <c r="F13" s="1306"/>
      <c r="G13" s="1307"/>
      <c r="H13" s="1314"/>
      <c r="I13" s="1304">
        <f>ROUND(D13*E13*F13*G13/10000,0)</f>
        <v>0</v>
      </c>
    </row>
    <row r="14" spans="1:9">
      <c r="A14" s="3216"/>
      <c r="B14" s="3217" t="s">
        <v>1098</v>
      </c>
      <c r="C14" s="3217"/>
      <c r="D14" s="1305"/>
      <c r="E14" s="1305"/>
      <c r="F14" s="1306"/>
      <c r="G14" s="1307"/>
      <c r="H14" s="1314"/>
      <c r="I14" s="1304">
        <f>ROUND(D14*E14*F14*G14/10000,0)</f>
        <v>0</v>
      </c>
    </row>
    <row r="15" spans="1:9">
      <c r="A15" s="3216"/>
      <c r="B15" s="3218" t="s">
        <v>1089</v>
      </c>
      <c r="C15" s="3218"/>
      <c r="D15" s="1309"/>
      <c r="E15" s="1309">
        <f>SUM(E12:E14)</f>
        <v>0</v>
      </c>
      <c r="F15" s="1310"/>
      <c r="G15" s="1307"/>
      <c r="H15" s="1314"/>
      <c r="I15" s="1315">
        <f>SUM(I12:I14)</f>
        <v>0</v>
      </c>
    </row>
    <row r="16" spans="1:9" ht="24">
      <c r="A16" s="3216" t="s">
        <v>1099</v>
      </c>
      <c r="B16" s="3217" t="s">
        <v>1100</v>
      </c>
      <c r="C16" s="3217"/>
      <c r="D16" s="1305" t="s">
        <v>1076</v>
      </c>
      <c r="E16" s="1316" t="s">
        <v>1101</v>
      </c>
      <c r="F16" s="1306" t="s">
        <v>1102</v>
      </c>
      <c r="G16" s="1307" t="s">
        <v>1080</v>
      </c>
      <c r="H16" s="1313" t="s">
        <v>1095</v>
      </c>
      <c r="I16" s="1304" t="s">
        <v>1081</v>
      </c>
    </row>
    <row r="17" spans="1:9" ht="14.25">
      <c r="A17" s="3216"/>
      <c r="B17" s="3217" t="s">
        <v>1103</v>
      </c>
      <c r="C17" s="3217"/>
      <c r="D17" s="1305"/>
      <c r="E17" s="1305"/>
      <c r="F17" s="1306"/>
      <c r="G17" s="1307"/>
      <c r="H17" s="1317"/>
      <c r="I17" s="1318">
        <f>ROUND(D17*E17*F17*G17/10000,0)</f>
        <v>0</v>
      </c>
    </row>
    <row r="18" spans="1:9" ht="14.25">
      <c r="A18" s="3216"/>
      <c r="B18" s="3217" t="s">
        <v>1104</v>
      </c>
      <c r="C18" s="3217"/>
      <c r="D18" s="1305"/>
      <c r="E18" s="1305"/>
      <c r="F18" s="1306"/>
      <c r="G18" s="1307"/>
      <c r="H18" s="1317"/>
      <c r="I18" s="1318">
        <f>ROUND(D18*E18*F18*G18/10000,0)</f>
        <v>0</v>
      </c>
    </row>
    <row r="19" spans="1:9" ht="14.25">
      <c r="A19" s="3216"/>
      <c r="B19" s="3217" t="s">
        <v>1105</v>
      </c>
      <c r="C19" s="3217"/>
      <c r="D19" s="1305"/>
      <c r="E19" s="1305"/>
      <c r="F19" s="1306"/>
      <c r="G19" s="1307"/>
      <c r="H19" s="1317"/>
      <c r="I19" s="1318">
        <f>ROUND(D19*E19*F19*G19/10000,0)</f>
        <v>0</v>
      </c>
    </row>
    <row r="20" spans="1:9">
      <c r="A20" s="3216"/>
      <c r="B20" s="3218" t="s">
        <v>1089</v>
      </c>
      <c r="C20" s="3218"/>
      <c r="D20" s="1309">
        <f>SUM(D17:D19)</f>
        <v>0</v>
      </c>
      <c r="E20" s="1309"/>
      <c r="F20" s="1310"/>
      <c r="G20" s="1307"/>
      <c r="H20" s="1314"/>
      <c r="I20" s="1315">
        <f>SUM(I17:I19)</f>
        <v>0</v>
      </c>
    </row>
    <row r="21" spans="1:9">
      <c r="A21" s="3216" t="s">
        <v>1106</v>
      </c>
      <c r="B21" s="3219"/>
      <c r="C21" s="3219"/>
      <c r="D21" s="3219"/>
      <c r="E21" s="3219"/>
      <c r="F21" s="3219"/>
      <c r="G21" s="3219"/>
      <c r="H21" s="1767">
        <v>0.1</v>
      </c>
      <c r="I21" s="1312">
        <f>ROUND(I10*H21,0)</f>
        <v>0</v>
      </c>
    </row>
    <row r="22" spans="1:9" ht="14.25">
      <c r="A22" s="3220" t="s">
        <v>1107</v>
      </c>
      <c r="B22" s="3221"/>
      <c r="C22" s="3222"/>
      <c r="D22" s="1319" t="s">
        <v>1108</v>
      </c>
      <c r="E22" s="1319" t="s">
        <v>1109</v>
      </c>
      <c r="F22" s="1320" t="s">
        <v>1110</v>
      </c>
      <c r="G22" s="1320" t="s">
        <v>1111</v>
      </c>
      <c r="H22" s="1313" t="s">
        <v>1112</v>
      </c>
      <c r="I22" s="1304" t="s">
        <v>1113</v>
      </c>
    </row>
    <row r="23" spans="1:9" ht="14.25" thickBot="1">
      <c r="A23" s="3223"/>
      <c r="B23" s="3224"/>
      <c r="C23" s="3225"/>
      <c r="D23" s="1321"/>
      <c r="E23" s="1321"/>
      <c r="F23" s="1321"/>
      <c r="G23" s="1322"/>
      <c r="H23" s="1323"/>
      <c r="I23" s="1324">
        <f>ROUND(E23*D23*F23*(1-G23)/10000,0)</f>
        <v>0</v>
      </c>
    </row>
    <row r="26" spans="1:9">
      <c r="A26" s="1325" t="s">
        <v>1114</v>
      </c>
      <c r="B26" s="1325"/>
      <c r="C26" s="1325"/>
      <c r="D26" s="1325"/>
      <c r="E26" s="3213">
        <f>C27-C30-C31-C32</f>
        <v>0</v>
      </c>
      <c r="F26" s="3213"/>
      <c r="G26" s="3213"/>
      <c r="H26" s="1739" t="s">
        <v>1336</v>
      </c>
    </row>
    <row r="27" spans="1:9">
      <c r="A27" s="1326">
        <v>1</v>
      </c>
      <c r="B27" s="1327" t="s">
        <v>1115</v>
      </c>
      <c r="C27" s="1327">
        <f>C28+C29</f>
        <v>0</v>
      </c>
      <c r="D27" s="1327"/>
      <c r="E27" s="3214"/>
      <c r="F27" s="3214"/>
      <c r="G27" s="3214"/>
    </row>
    <row r="28" spans="1:9">
      <c r="A28" s="1328" t="s">
        <v>1116</v>
      </c>
      <c r="B28" s="1327" t="s">
        <v>1117</v>
      </c>
      <c r="C28" s="1327"/>
      <c r="D28" s="1327"/>
      <c r="E28" s="3214"/>
      <c r="F28" s="3214"/>
      <c r="G28" s="3214"/>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5"/>
      <c r="F32" s="3215"/>
      <c r="G32" s="3215"/>
    </row>
    <row r="33" spans="1:7" hidden="1">
      <c r="A33" s="3210" t="s">
        <v>1126</v>
      </c>
      <c r="B33" s="3211"/>
      <c r="C33" s="3211"/>
      <c r="D33" s="3212"/>
      <c r="E33" s="3213"/>
      <c r="F33" s="3213"/>
      <c r="G33" s="3213"/>
    </row>
    <row r="34" spans="1:7" hidden="1">
      <c r="A34" s="1330">
        <v>1</v>
      </c>
      <c r="B34" s="1327" t="s">
        <v>1127</v>
      </c>
      <c r="C34" s="1327"/>
      <c r="D34" s="1327"/>
      <c r="E34" s="3214"/>
      <c r="F34" s="3214"/>
      <c r="G34" s="3214"/>
    </row>
    <row r="35" spans="1:7" hidden="1">
      <c r="A35" s="1330">
        <v>2</v>
      </c>
      <c r="B35" s="1327" t="s">
        <v>1128</v>
      </c>
      <c r="C35" s="1327"/>
      <c r="D35" s="1327"/>
      <c r="E35" s="3214"/>
      <c r="F35" s="3214"/>
      <c r="G35" s="3214"/>
    </row>
    <row r="36" spans="1:7" hidden="1">
      <c r="A36" s="1330">
        <v>3</v>
      </c>
      <c r="B36" s="1327" t="s">
        <v>1129</v>
      </c>
      <c r="C36" s="1327"/>
      <c r="D36" s="1327"/>
      <c r="E36" s="3214"/>
      <c r="F36" s="3214"/>
      <c r="G36" s="3214"/>
    </row>
    <row r="37" spans="1:7" hidden="1">
      <c r="A37" s="1330">
        <v>4</v>
      </c>
      <c r="B37" s="1327" t="s">
        <v>1130</v>
      </c>
      <c r="C37" s="1327"/>
      <c r="D37" s="1327"/>
      <c r="E37" s="3214"/>
      <c r="F37" s="3214"/>
      <c r="G37" s="3214"/>
    </row>
    <row r="38" spans="1:7" hidden="1">
      <c r="A38" s="3210" t="s">
        <v>1131</v>
      </c>
      <c r="B38" s="3211"/>
      <c r="C38" s="3211"/>
      <c r="D38" s="3212"/>
      <c r="E38" s="3213"/>
      <c r="F38" s="3213"/>
      <c r="G38" s="32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2526</v>
      </c>
      <c r="C1" s="1636" t="s">
        <v>2527</v>
      </c>
      <c r="D1" s="1623"/>
      <c r="E1" s="2585"/>
      <c r="F1" s="2586" t="s">
        <v>2528</v>
      </c>
      <c r="G1" s="1633" t="s">
        <v>2529</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8"/>
      <c r="D2" s="1367" t="e">
        <f ca="1">SUMIF(INDIRECT("'"&amp;F2&amp;"'"&amp;"!A:A"),"承租人权益价值",INDIRECT("'"&amp;F2&amp;"'"&amp;"!c:c"))</f>
        <v>#REF!</v>
      </c>
      <c r="E2" s="2589" t="s">
        <v>2530</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2531</v>
      </c>
      <c r="D3" s="399">
        <f>IF(D1="",'数据-汇总表'!E3,SUMIF('数据-汇总表'!$C19:$C33,D1,'数据-汇总表'!$E19:$E33))</f>
        <v>5166.8999999999996</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1" t="s">
        <v>2532</v>
      </c>
      <c r="B4" s="402"/>
      <c r="C4" s="3177" t="s">
        <v>2533</v>
      </c>
      <c r="D4" s="3178"/>
      <c r="E4" s="3179" t="s">
        <v>2534</v>
      </c>
      <c r="F4" s="3180"/>
      <c r="G4" s="3177" t="s">
        <v>2535</v>
      </c>
      <c r="H4" s="3178"/>
      <c r="I4" s="3177" t="s">
        <v>2536</v>
      </c>
      <c r="J4" s="3178"/>
      <c r="K4" s="2598" t="s">
        <v>2537</v>
      </c>
      <c r="L4" s="1132"/>
      <c r="M4" s="1133"/>
      <c r="N4" s="1133"/>
      <c r="O4" s="1133"/>
      <c r="P4" s="3181" t="s">
        <v>2538</v>
      </c>
      <c r="Q4" s="3182"/>
      <c r="R4" s="3187" t="s">
        <v>2534</v>
      </c>
      <c r="S4" s="3188"/>
      <c r="T4" s="3187" t="s">
        <v>2535</v>
      </c>
      <c r="U4" s="3188"/>
      <c r="V4" s="3172" t="s">
        <v>2536</v>
      </c>
      <c r="W4" s="3172"/>
      <c r="X4" s="1815"/>
      <c r="Y4" s="3187" t="s">
        <v>2538</v>
      </c>
      <c r="Z4" s="3188"/>
      <c r="AA4" s="3174" t="s">
        <v>2534</v>
      </c>
      <c r="AB4" s="3174" t="s">
        <v>2535</v>
      </c>
      <c r="AC4" s="3174" t="s">
        <v>2536</v>
      </c>
    </row>
    <row r="5" spans="1:29" ht="15">
      <c r="A5" s="404"/>
      <c r="B5" s="405"/>
      <c r="C5" s="3231" t="s">
        <v>2539</v>
      </c>
      <c r="D5" s="3196"/>
      <c r="E5" s="3232" t="s">
        <v>2540</v>
      </c>
      <c r="F5" s="3203"/>
      <c r="G5" s="3231" t="s">
        <v>2541</v>
      </c>
      <c r="H5" s="3196"/>
      <c r="I5" s="3231" t="s">
        <v>2542</v>
      </c>
      <c r="J5" s="3196"/>
      <c r="K5" s="2599"/>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2599"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600"/>
      <c r="L7" s="1134"/>
      <c r="M7" s="1135"/>
      <c r="N7" s="1135"/>
      <c r="O7" s="1135"/>
      <c r="P7" s="3197" t="s">
        <v>2546</v>
      </c>
      <c r="Q7" s="3199"/>
      <c r="R7" s="769" t="s">
        <v>23</v>
      </c>
      <c r="S7" s="770">
        <f t="shared" ref="S7:S15" si="0">F7</f>
        <v>0</v>
      </c>
      <c r="T7" s="769" t="s">
        <v>23</v>
      </c>
      <c r="U7" s="770">
        <f t="shared" ref="U7:U15" si="1">H7</f>
        <v>0</v>
      </c>
      <c r="V7" s="769" t="s">
        <v>23</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2601"/>
      <c r="F8" s="413">
        <f>SUMIF(61:61,E8,62:62)-SUMIF(61:61,C8,62:62)+100</f>
        <v>0</v>
      </c>
      <c r="G8" s="414"/>
      <c r="H8" s="411">
        <f>SUMIF(61:61,G8,62:62)-SUMIF(61:61,C8,62:62)+100</f>
        <v>0</v>
      </c>
      <c r="I8" s="2601"/>
      <c r="J8" s="411">
        <f>SUMIF(61:61,I8,62:62)-SUMIF(61:61,C8,62:62)+100</f>
        <v>0</v>
      </c>
      <c r="K8" s="2600"/>
      <c r="L8" s="1134"/>
      <c r="M8" s="1135"/>
      <c r="N8" s="1135"/>
      <c r="O8" s="1135"/>
      <c r="P8" s="3197" t="s">
        <v>2549</v>
      </c>
      <c r="Q8" s="3198"/>
      <c r="R8" s="769" t="s">
        <v>23</v>
      </c>
      <c r="S8" s="770">
        <f t="shared" si="0"/>
        <v>0</v>
      </c>
      <c r="T8" s="769" t="s">
        <v>23</v>
      </c>
      <c r="U8" s="770">
        <f t="shared" si="1"/>
        <v>0</v>
      </c>
      <c r="V8" s="769" t="s">
        <v>23</v>
      </c>
      <c r="W8" s="770">
        <f t="shared" si="2"/>
        <v>0</v>
      </c>
      <c r="X8" s="771"/>
      <c r="Y8" s="3197" t="s">
        <v>2549</v>
      </c>
      <c r="Z8" s="3198"/>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600"/>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3"/>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3"/>
      <c r="Q11" s="1797"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4"/>
      <c r="M12" s="1135"/>
      <c r="N12" s="1135"/>
      <c r="O12" s="1135"/>
      <c r="P12" s="3173"/>
      <c r="Q12" s="1797">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2"/>
      <c r="M13" s="1133"/>
      <c r="N13" s="1133"/>
      <c r="O13" s="1133"/>
      <c r="P13" s="3173"/>
      <c r="Q13" s="1797">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2"/>
      <c r="M14" s="1133"/>
      <c r="N14" s="1133"/>
      <c r="O14" s="1133"/>
      <c r="P14" s="3173"/>
      <c r="Q14" s="1797">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99.75">
      <c r="A15" s="440" t="s">
        <v>2556</v>
      </c>
      <c r="B15" s="69" t="s">
        <v>2081</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3" t="s">
        <v>2557</v>
      </c>
      <c r="Q15" s="1812" t="str">
        <f t="shared" si="6"/>
        <v>居住社区成熟度</v>
      </c>
      <c r="R15" s="773" t="s">
        <v>21</v>
      </c>
      <c r="S15" s="774">
        <f t="shared" si="0"/>
        <v>100</v>
      </c>
      <c r="T15" s="773" t="s">
        <v>21</v>
      </c>
      <c r="U15" s="774">
        <f t="shared" si="1"/>
        <v>100</v>
      </c>
      <c r="V15" s="773" t="s">
        <v>21</v>
      </c>
      <c r="W15" s="774">
        <f t="shared" si="2"/>
        <v>100</v>
      </c>
      <c r="X15" s="1815"/>
      <c r="Y15" s="3165" t="s">
        <v>2557</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2"/>
      <c r="M16" s="1133"/>
      <c r="N16" s="1133"/>
      <c r="O16" s="1133"/>
      <c r="P16" s="3164"/>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4"/>
      <c r="Q17" s="1812" t="str">
        <f>B17</f>
        <v>交通便捷度</v>
      </c>
      <c r="R17" s="773" t="s">
        <v>21</v>
      </c>
      <c r="S17" s="774">
        <f>F17</f>
        <v>100</v>
      </c>
      <c r="T17" s="773" t="s">
        <v>21</v>
      </c>
      <c r="U17" s="774">
        <f>H17</f>
        <v>100</v>
      </c>
      <c r="V17" s="773" t="s">
        <v>21</v>
      </c>
      <c r="W17" s="774">
        <f>J17</f>
        <v>100</v>
      </c>
      <c r="X17" s="1815"/>
      <c r="Y17" s="3166"/>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2"/>
      <c r="M18" s="1133"/>
      <c r="N18" s="1133"/>
      <c r="O18" s="1133"/>
      <c r="P18" s="3164"/>
      <c r="Q18" s="1812"/>
      <c r="R18" s="773"/>
      <c r="S18" s="774"/>
      <c r="T18" s="773"/>
      <c r="U18" s="774"/>
      <c r="V18" s="773"/>
      <c r="W18" s="774"/>
      <c r="X18" s="1815"/>
      <c r="Y18" s="3166"/>
      <c r="Z18" s="1816"/>
      <c r="AA18" s="1813">
        <v>1</v>
      </c>
      <c r="AB18" s="1813">
        <v>1</v>
      </c>
      <c r="AC18" s="1813">
        <v>1</v>
      </c>
    </row>
    <row r="19" spans="1:29" ht="42.75">
      <c r="A19" s="428"/>
      <c r="B19" s="451" t="s">
        <v>2091</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4"/>
      <c r="Q19" s="1812" t="str">
        <f>B19</f>
        <v>公共配套设施</v>
      </c>
      <c r="R19" s="773" t="s">
        <v>21</v>
      </c>
      <c r="S19" s="774">
        <f>F19</f>
        <v>100</v>
      </c>
      <c r="T19" s="773" t="s">
        <v>21</v>
      </c>
      <c r="U19" s="774">
        <f>H19</f>
        <v>100</v>
      </c>
      <c r="V19" s="773" t="s">
        <v>21</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2"/>
      <c r="M20" s="1133"/>
      <c r="N20" s="1133"/>
      <c r="O20" s="1133"/>
      <c r="P20" s="3164"/>
      <c r="Q20" s="1812"/>
      <c r="R20" s="773"/>
      <c r="S20" s="774"/>
      <c r="T20" s="773"/>
      <c r="U20" s="774"/>
      <c r="V20" s="773"/>
      <c r="W20" s="774"/>
      <c r="X20" s="1815"/>
      <c r="Y20" s="3166"/>
      <c r="Z20" s="1816"/>
      <c r="AA20" s="1813">
        <v>1</v>
      </c>
      <c r="AB20" s="1813">
        <v>1</v>
      </c>
      <c r="AC20" s="1813">
        <v>1</v>
      </c>
    </row>
    <row r="21" spans="1:29" ht="28.5">
      <c r="A21" s="428"/>
      <c r="B21" s="1386" t="s">
        <v>2094</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8"/>
      <c r="G22" s="2613"/>
      <c r="H22" s="448"/>
      <c r="I22" s="447"/>
      <c r="J22" s="448"/>
      <c r="K22" s="2614"/>
      <c r="L22" s="1142"/>
      <c r="M22" s="1133"/>
      <c r="N22" s="1133"/>
      <c r="O22" s="1133"/>
      <c r="P22" s="3164"/>
      <c r="Q22" s="1812"/>
      <c r="R22" s="773"/>
      <c r="S22" s="774"/>
      <c r="T22" s="773"/>
      <c r="U22" s="774"/>
      <c r="V22" s="773"/>
      <c r="W22" s="774"/>
      <c r="X22" s="1815"/>
      <c r="Y22" s="3166"/>
      <c r="Z22" s="1816"/>
      <c r="AA22" s="1813">
        <v>1</v>
      </c>
      <c r="AB22" s="1813">
        <v>1</v>
      </c>
      <c r="AC22" s="1813">
        <v>1</v>
      </c>
    </row>
    <row r="23" spans="1:29" ht="57">
      <c r="A23" s="428"/>
      <c r="B23" s="451" t="s">
        <v>2098</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4"/>
      <c r="Q23" s="1812" t="str">
        <f>B23</f>
        <v>自然及人文环境</v>
      </c>
      <c r="R23" s="773" t="s">
        <v>21</v>
      </c>
      <c r="S23" s="774">
        <f>F23</f>
        <v>100</v>
      </c>
      <c r="T23" s="773" t="s">
        <v>21</v>
      </c>
      <c r="U23" s="774">
        <f>H23</f>
        <v>100</v>
      </c>
      <c r="V23" s="773" t="s">
        <v>21</v>
      </c>
      <c r="W23" s="774">
        <f>J23</f>
        <v>100</v>
      </c>
      <c r="X23" s="1815"/>
      <c r="Y23" s="3166"/>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2"/>
      <c r="M24" s="1133"/>
      <c r="N24" s="1133"/>
      <c r="O24" s="1133"/>
      <c r="P24" s="3164"/>
      <c r="Q24" s="1812"/>
      <c r="R24" s="773"/>
      <c r="S24" s="774"/>
      <c r="T24" s="773"/>
      <c r="U24" s="774"/>
      <c r="V24" s="773"/>
      <c r="W24" s="774"/>
      <c r="X24" s="1815"/>
      <c r="Y24" s="3166"/>
      <c r="Z24" s="1816"/>
      <c r="AA24" s="1813">
        <v>1</v>
      </c>
      <c r="AB24" s="1813">
        <v>1</v>
      </c>
      <c r="AC24" s="1813">
        <v>1</v>
      </c>
    </row>
    <row r="25" spans="1:29" ht="15">
      <c r="A25" s="428"/>
      <c r="B25" s="422" t="s">
        <v>2558</v>
      </c>
      <c r="C25" s="460"/>
      <c r="D25" s="435">
        <v>100</v>
      </c>
      <c r="E25" s="2615"/>
      <c r="F25" s="435">
        <f>SUMIF(86:86,E25,87:87)-SUMIF(86:86,C25,87:87)+100</f>
        <v>100</v>
      </c>
      <c r="G25" s="2616"/>
      <c r="H25" s="435">
        <f>SUMIF(86:86,G25,87:87)-SUMIF(86:86,C25,87:87)+100</f>
        <v>100</v>
      </c>
      <c r="I25" s="2616"/>
      <c r="J25" s="435">
        <f>SUMIF(86:86,I25,87:87)-SUMIF(86:86,C25,87:87)+100</f>
        <v>100</v>
      </c>
      <c r="K25" s="426"/>
      <c r="L25" s="1142"/>
      <c r="M25" s="1133"/>
      <c r="N25" s="1133"/>
      <c r="O25" s="1133"/>
      <c r="P25" s="3164"/>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66"/>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5"/>
      <c r="F26" s="435">
        <f>SUMIF(88:88,E26,89:89)-SUMIF(88:88,C26,89:89)+100</f>
        <v>100</v>
      </c>
      <c r="G26" s="2616"/>
      <c r="H26" s="435">
        <f>SUMIF(88:88,G26,89:89)-SUMIF(88:88,C26,89:89)+100</f>
        <v>100</v>
      </c>
      <c r="I26" s="2616"/>
      <c r="J26" s="435">
        <f>SUMIF(88:88,I26,89:89)-SUMIF(88:88,C26,89:89)+100</f>
        <v>100</v>
      </c>
      <c r="K26" s="426"/>
      <c r="L26" s="1142"/>
      <c r="M26" s="1133"/>
      <c r="N26" s="1133"/>
      <c r="O26" s="1133"/>
      <c r="P26" s="3164"/>
      <c r="Q26" s="1812" t="str">
        <f t="shared" si="11"/>
        <v>朝向</v>
      </c>
      <c r="R26" s="773" t="s">
        <v>21</v>
      </c>
      <c r="S26" s="774">
        <f t="shared" si="12"/>
        <v>100</v>
      </c>
      <c r="T26" s="773" t="s">
        <v>21</v>
      </c>
      <c r="U26" s="774">
        <f t="shared" si="13"/>
        <v>100</v>
      </c>
      <c r="V26" s="773" t="s">
        <v>21</v>
      </c>
      <c r="W26" s="774">
        <f t="shared" si="14"/>
        <v>100</v>
      </c>
      <c r="X26" s="1815"/>
      <c r="Y26" s="3166"/>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3"/>
      <c r="L27" s="1134"/>
      <c r="M27" s="1135"/>
      <c r="N27" s="1135"/>
      <c r="O27" s="1135"/>
      <c r="P27" s="3164"/>
      <c r="Q27" s="1797">
        <f t="shared" si="11"/>
        <v>111</v>
      </c>
      <c r="R27" s="769" t="s">
        <v>21</v>
      </c>
      <c r="S27" s="770">
        <f t="shared" si="12"/>
        <v>100</v>
      </c>
      <c r="T27" s="769" t="s">
        <v>21</v>
      </c>
      <c r="U27" s="770">
        <f t="shared" si="13"/>
        <v>100</v>
      </c>
      <c r="V27" s="769" t="s">
        <v>21</v>
      </c>
      <c r="W27" s="770">
        <f t="shared" si="14"/>
        <v>100</v>
      </c>
      <c r="X27" s="771"/>
      <c r="Y27" s="3166"/>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7"/>
      <c r="H28" s="435">
        <f>SUMIF(92:92,G28,93:93)-SUMIF(92:92,C28,93:93)+100</f>
        <v>100</v>
      </c>
      <c r="I28" s="434"/>
      <c r="J28" s="435">
        <f>SUMIF(92:92,I28,93:93)-SUMIF(92:92,C28,93:93)+100</f>
        <v>100</v>
      </c>
      <c r="K28" s="2603"/>
      <c r="L28" s="1142"/>
      <c r="M28" s="1133"/>
      <c r="N28" s="1133"/>
      <c r="O28" s="1133"/>
      <c r="P28" s="3164"/>
      <c r="Q28" s="1812">
        <f t="shared" si="11"/>
        <v>111</v>
      </c>
      <c r="R28" s="773" t="s">
        <v>21</v>
      </c>
      <c r="S28" s="774">
        <f t="shared" si="12"/>
        <v>100</v>
      </c>
      <c r="T28" s="773" t="s">
        <v>21</v>
      </c>
      <c r="U28" s="774">
        <f t="shared" si="13"/>
        <v>100</v>
      </c>
      <c r="V28" s="773" t="s">
        <v>21</v>
      </c>
      <c r="W28" s="774">
        <f t="shared" si="14"/>
        <v>100</v>
      </c>
      <c r="X28" s="1815"/>
      <c r="Y28" s="3166"/>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7"/>
      <c r="H29" s="435">
        <f>SUMIF(94:94,G29,95:95)-SUMIF(94:94,C29,95:95)+100</f>
        <v>100</v>
      </c>
      <c r="I29" s="434"/>
      <c r="J29" s="435">
        <f>SUMIF(94:94,I29,95:95)-SUMIF(94:94,C29,95:95)+100</f>
        <v>100</v>
      </c>
      <c r="K29" s="2603"/>
      <c r="L29" s="1142"/>
      <c r="M29" s="1133"/>
      <c r="N29" s="1133"/>
      <c r="O29" s="1133"/>
      <c r="P29" s="3164"/>
      <c r="Q29" s="1812">
        <f t="shared" si="11"/>
        <v>111</v>
      </c>
      <c r="R29" s="773" t="s">
        <v>21</v>
      </c>
      <c r="S29" s="774">
        <f t="shared" si="12"/>
        <v>100</v>
      </c>
      <c r="T29" s="773" t="s">
        <v>21</v>
      </c>
      <c r="U29" s="774">
        <f t="shared" si="13"/>
        <v>100</v>
      </c>
      <c r="V29" s="773" t="s">
        <v>21</v>
      </c>
      <c r="W29" s="774">
        <f t="shared" si="14"/>
        <v>100</v>
      </c>
      <c r="X29" s="1815"/>
      <c r="Y29" s="3166"/>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7"/>
      <c r="H30" s="435">
        <f>SUMIF(96:96,G30,97:97)-SUMIF(96:96,C30,97:97)+100</f>
        <v>100</v>
      </c>
      <c r="I30" s="434"/>
      <c r="J30" s="435">
        <f>SUMIF(96:96,I30,97:97)-SUMIF(96:96,C30,97:97)+100</f>
        <v>100</v>
      </c>
      <c r="K30" s="2603"/>
      <c r="L30" s="1142"/>
      <c r="M30" s="1133"/>
      <c r="N30" s="1133"/>
      <c r="O30" s="1133"/>
      <c r="P30" s="3164"/>
      <c r="Q30" s="1812">
        <f t="shared" si="11"/>
        <v>111</v>
      </c>
      <c r="R30" s="773" t="s">
        <v>21</v>
      </c>
      <c r="S30" s="774">
        <f t="shared" si="12"/>
        <v>100</v>
      </c>
      <c r="T30" s="773" t="s">
        <v>21</v>
      </c>
      <c r="U30" s="774">
        <f t="shared" si="13"/>
        <v>100</v>
      </c>
      <c r="V30" s="773" t="s">
        <v>21</v>
      </c>
      <c r="W30" s="774">
        <f t="shared" si="14"/>
        <v>100</v>
      </c>
      <c r="X30" s="1815"/>
      <c r="Y30" s="3166"/>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8"/>
      <c r="H31" s="438">
        <f>SUMIF(98:98,G31,99:99)-SUMIF(98:98,C31,99:99)+100</f>
        <v>100</v>
      </c>
      <c r="I31" s="437"/>
      <c r="J31" s="438">
        <f>SUMIF(98:98,I31,99:99)-SUMIF(98:98,C31,99:99)+100</f>
        <v>100</v>
      </c>
      <c r="K31" s="2603"/>
      <c r="L31" s="1142"/>
      <c r="M31" s="1133"/>
      <c r="N31" s="1133"/>
      <c r="O31" s="1133"/>
      <c r="P31" s="3164"/>
      <c r="Q31" s="1812">
        <f t="shared" si="11"/>
        <v>111</v>
      </c>
      <c r="R31" s="773" t="s">
        <v>21</v>
      </c>
      <c r="S31" s="774">
        <f t="shared" si="12"/>
        <v>100</v>
      </c>
      <c r="T31" s="773" t="s">
        <v>21</v>
      </c>
      <c r="U31" s="774">
        <f t="shared" si="13"/>
        <v>100</v>
      </c>
      <c r="V31" s="773" t="s">
        <v>21</v>
      </c>
      <c r="W31" s="774">
        <f t="shared" si="14"/>
        <v>100</v>
      </c>
      <c r="X31" s="1815"/>
      <c r="Y31" s="3166"/>
      <c r="Z31" s="1816">
        <f t="shared" si="18"/>
        <v>111</v>
      </c>
      <c r="AA31" s="1813">
        <f t="shared" si="15"/>
        <v>1</v>
      </c>
      <c r="AB31" s="1813">
        <f t="shared" si="16"/>
        <v>1</v>
      </c>
      <c r="AC31" s="1813">
        <f t="shared" si="17"/>
        <v>1</v>
      </c>
    </row>
    <row r="32" spans="1:29" ht="15">
      <c r="A32" s="440" t="s">
        <v>2560</v>
      </c>
      <c r="B32" s="71" t="s">
        <v>2561</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2"/>
      <c r="M32" s="1133"/>
      <c r="N32" s="1133"/>
      <c r="O32" s="1133"/>
      <c r="P32" s="3167" t="s">
        <v>2562</v>
      </c>
      <c r="Q32" s="1812" t="str">
        <f t="shared" si="11"/>
        <v>建筑类型</v>
      </c>
      <c r="R32" s="773" t="s">
        <v>21</v>
      </c>
      <c r="S32" s="774">
        <f t="shared" si="12"/>
        <v>100</v>
      </c>
      <c r="T32" s="773" t="s">
        <v>21</v>
      </c>
      <c r="U32" s="774">
        <f t="shared" si="13"/>
        <v>100</v>
      </c>
      <c r="V32" s="773" t="s">
        <v>21</v>
      </c>
      <c r="W32" s="774">
        <f t="shared" si="14"/>
        <v>100</v>
      </c>
      <c r="X32" s="1815"/>
      <c r="Y32" s="3170"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0"/>
      <c r="M33" s="1143"/>
      <c r="N33" s="1143"/>
      <c r="O33" s="1143"/>
      <c r="P33" s="3168"/>
      <c r="Q33" s="775" t="str">
        <f t="shared" si="11"/>
        <v>项目建筑规模</v>
      </c>
      <c r="R33" s="776" t="s">
        <v>21</v>
      </c>
      <c r="S33" s="777" t="e">
        <f t="shared" si="12"/>
        <v>#N/A</v>
      </c>
      <c r="T33" s="776" t="s">
        <v>21</v>
      </c>
      <c r="U33" s="777" t="e">
        <f t="shared" si="13"/>
        <v>#N/A</v>
      </c>
      <c r="V33" s="776" t="s">
        <v>21</v>
      </c>
      <c r="W33" s="777" t="e">
        <f t="shared" si="14"/>
        <v>#N/A</v>
      </c>
      <c r="X33" s="778"/>
      <c r="Y33" s="3170"/>
      <c r="Z33" s="779" t="str">
        <f t="shared" si="18"/>
        <v>项目建筑规模</v>
      </c>
      <c r="AA33" s="1813" t="e">
        <f t="shared" si="15"/>
        <v>#N/A</v>
      </c>
      <c r="AB33" s="1813" t="e">
        <f t="shared" si="16"/>
        <v>#N/A</v>
      </c>
      <c r="AC33" s="1813" t="e">
        <f t="shared" si="17"/>
        <v>#N/A</v>
      </c>
    </row>
    <row r="34" spans="1:29" ht="15">
      <c r="A34" s="472"/>
      <c r="B34" s="422" t="s">
        <v>2564</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2"/>
      <c r="M34" s="1133"/>
      <c r="N34" s="1133"/>
      <c r="O34" s="1133"/>
      <c r="P34" s="3168"/>
      <c r="Q34" s="1812" t="str">
        <f t="shared" si="11"/>
        <v>建筑结构</v>
      </c>
      <c r="R34" s="773" t="s">
        <v>21</v>
      </c>
      <c r="S34" s="774">
        <f t="shared" si="12"/>
        <v>100</v>
      </c>
      <c r="T34" s="773" t="s">
        <v>21</v>
      </c>
      <c r="U34" s="774">
        <f t="shared" si="13"/>
        <v>100</v>
      </c>
      <c r="V34" s="773" t="s">
        <v>21</v>
      </c>
      <c r="W34" s="774">
        <f t="shared" si="14"/>
        <v>100</v>
      </c>
      <c r="X34" s="1815"/>
      <c r="Y34" s="3170"/>
      <c r="Z34" s="1816" t="str">
        <f t="shared" si="18"/>
        <v>建筑结构</v>
      </c>
      <c r="AA34" s="1813">
        <f t="shared" si="15"/>
        <v>1</v>
      </c>
      <c r="AB34" s="1813">
        <f t="shared" si="16"/>
        <v>1</v>
      </c>
      <c r="AC34" s="1813">
        <f t="shared" si="17"/>
        <v>1</v>
      </c>
    </row>
    <row r="35" spans="1:29" ht="15">
      <c r="A35" s="472"/>
      <c r="B35" s="422" t="s">
        <v>2565</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2"/>
      <c r="M35" s="1133"/>
      <c r="N35" s="1133"/>
      <c r="O35" s="1133"/>
      <c r="P35" s="3168"/>
      <c r="Q35" s="1812" t="str">
        <f t="shared" si="11"/>
        <v>建筑品质</v>
      </c>
      <c r="R35" s="773" t="s">
        <v>21</v>
      </c>
      <c r="S35" s="774">
        <f t="shared" si="12"/>
        <v>100</v>
      </c>
      <c r="T35" s="773" t="s">
        <v>21</v>
      </c>
      <c r="U35" s="774">
        <f t="shared" si="13"/>
        <v>100</v>
      </c>
      <c r="V35" s="773" t="s">
        <v>21</v>
      </c>
      <c r="W35" s="774">
        <f t="shared" si="14"/>
        <v>100</v>
      </c>
      <c r="X35" s="1815"/>
      <c r="Y35" s="3170"/>
      <c r="Z35" s="1816" t="str">
        <f t="shared" si="18"/>
        <v>建筑品质</v>
      </c>
      <c r="AA35" s="1813">
        <f t="shared" si="15"/>
        <v>1</v>
      </c>
      <c r="AB35" s="1813">
        <f t="shared" si="16"/>
        <v>1</v>
      </c>
      <c r="AC35" s="1813">
        <f t="shared" si="17"/>
        <v>1</v>
      </c>
    </row>
    <row r="36" spans="1:29" ht="15">
      <c r="A36" s="472"/>
      <c r="B36" s="422" t="s">
        <v>2566</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2"/>
      <c r="M36" s="1133"/>
      <c r="N36" s="1133"/>
      <c r="O36" s="1133"/>
      <c r="P36" s="3168"/>
      <c r="Q36" s="1812" t="str">
        <f t="shared" si="11"/>
        <v>公共部分装修</v>
      </c>
      <c r="R36" s="773" t="s">
        <v>21</v>
      </c>
      <c r="S36" s="774">
        <f t="shared" si="12"/>
        <v>100</v>
      </c>
      <c r="T36" s="773" t="s">
        <v>21</v>
      </c>
      <c r="U36" s="774">
        <f t="shared" si="13"/>
        <v>100</v>
      </c>
      <c r="V36" s="773" t="s">
        <v>21</v>
      </c>
      <c r="W36" s="774">
        <f t="shared" si="14"/>
        <v>100</v>
      </c>
      <c r="X36" s="1815"/>
      <c r="Y36" s="3170"/>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8"/>
      <c r="Q37" s="1797" t="str">
        <f t="shared" si="11"/>
        <v>成新度</v>
      </c>
      <c r="R37" s="769" t="s">
        <v>21</v>
      </c>
      <c r="S37" s="770" t="e">
        <f t="shared" si="12"/>
        <v>#N/A</v>
      </c>
      <c r="T37" s="769" t="s">
        <v>21</v>
      </c>
      <c r="U37" s="770" t="e">
        <f t="shared" si="13"/>
        <v>#N/A</v>
      </c>
      <c r="V37" s="769" t="s">
        <v>21</v>
      </c>
      <c r="W37" s="770" t="e">
        <f t="shared" si="14"/>
        <v>#N/A</v>
      </c>
      <c r="X37" s="771"/>
      <c r="Y37" s="3170"/>
      <c r="Z37" s="55" t="str">
        <f t="shared" si="18"/>
        <v>成新度</v>
      </c>
      <c r="AA37" s="772" t="e">
        <f t="shared" si="15"/>
        <v>#N/A</v>
      </c>
      <c r="AB37" s="772" t="e">
        <f t="shared" si="16"/>
        <v>#N/A</v>
      </c>
      <c r="AC37" s="772" t="e">
        <f t="shared" si="17"/>
        <v>#N/A</v>
      </c>
    </row>
    <row r="38" spans="1:29" ht="15">
      <c r="A38" s="472"/>
      <c r="B38" s="422" t="s">
        <v>2568</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2"/>
      <c r="M38" s="1133"/>
      <c r="N38" s="1133"/>
      <c r="O38" s="1133"/>
      <c r="P38" s="3168" t="s">
        <v>2562</v>
      </c>
      <c r="Q38" s="1812" t="str">
        <f t="shared" si="11"/>
        <v>物业管理</v>
      </c>
      <c r="R38" s="773" t="s">
        <v>21</v>
      </c>
      <c r="S38" s="774">
        <f t="shared" si="12"/>
        <v>100</v>
      </c>
      <c r="T38" s="773" t="s">
        <v>21</v>
      </c>
      <c r="U38" s="774">
        <f t="shared" si="13"/>
        <v>100</v>
      </c>
      <c r="V38" s="773" t="s">
        <v>21</v>
      </c>
      <c r="W38" s="774">
        <f t="shared" si="14"/>
        <v>100</v>
      </c>
      <c r="X38" s="1815"/>
      <c r="Y38" s="3170" t="s">
        <v>2562</v>
      </c>
      <c r="Z38" s="1816" t="str">
        <f t="shared" si="18"/>
        <v>物业管理</v>
      </c>
      <c r="AA38" s="1813">
        <f t="shared" si="15"/>
        <v>1</v>
      </c>
      <c r="AB38" s="1813">
        <f t="shared" si="16"/>
        <v>1</v>
      </c>
      <c r="AC38" s="1813">
        <f t="shared" si="17"/>
        <v>1</v>
      </c>
    </row>
    <row r="39" spans="1:29" ht="15">
      <c r="A39" s="472"/>
      <c r="B39" s="422" t="s">
        <v>2569</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2"/>
      <c r="M39" s="1133"/>
      <c r="N39" s="1133"/>
      <c r="O39" s="1133"/>
      <c r="P39" s="3168"/>
      <c r="Q39" s="1812" t="str">
        <f t="shared" si="11"/>
        <v>市政基础设施</v>
      </c>
      <c r="R39" s="773" t="s">
        <v>21</v>
      </c>
      <c r="S39" s="774">
        <f t="shared" si="12"/>
        <v>100</v>
      </c>
      <c r="T39" s="773" t="s">
        <v>21</v>
      </c>
      <c r="U39" s="774">
        <f t="shared" si="13"/>
        <v>100</v>
      </c>
      <c r="V39" s="773" t="s">
        <v>21</v>
      </c>
      <c r="W39" s="774">
        <f t="shared" si="14"/>
        <v>100</v>
      </c>
      <c r="X39" s="1815"/>
      <c r="Y39" s="3170"/>
      <c r="Z39" s="1816" t="str">
        <f t="shared" si="18"/>
        <v>市政基础设施</v>
      </c>
      <c r="AA39" s="1813">
        <f t="shared" si="15"/>
        <v>1</v>
      </c>
      <c r="AB39" s="1813">
        <f t="shared" si="16"/>
        <v>1</v>
      </c>
      <c r="AC39" s="1813">
        <f t="shared" si="17"/>
        <v>1</v>
      </c>
    </row>
    <row r="40" spans="1:29" ht="15">
      <c r="A40" s="472"/>
      <c r="B40" s="422" t="s">
        <v>2570</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2"/>
      <c r="M40" s="1133"/>
      <c r="N40" s="1133"/>
      <c r="O40" s="1133"/>
      <c r="P40" s="3168"/>
      <c r="Q40" s="1812" t="str">
        <f t="shared" si="11"/>
        <v>房型</v>
      </c>
      <c r="R40" s="773" t="s">
        <v>21</v>
      </c>
      <c r="S40" s="774">
        <f t="shared" si="12"/>
        <v>100</v>
      </c>
      <c r="T40" s="773" t="s">
        <v>21</v>
      </c>
      <c r="U40" s="774">
        <f t="shared" si="13"/>
        <v>100</v>
      </c>
      <c r="V40" s="773" t="s">
        <v>21</v>
      </c>
      <c r="W40" s="774">
        <f t="shared" si="14"/>
        <v>100</v>
      </c>
      <c r="X40" s="1815"/>
      <c r="Y40" s="3170"/>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0"/>
      <c r="M41" s="1143"/>
      <c r="N41" s="1143"/>
      <c r="O41" s="1143"/>
      <c r="P41" s="3168"/>
      <c r="Q41" s="775" t="str">
        <f t="shared" si="11"/>
        <v>单套/主力户型建筑面积</v>
      </c>
      <c r="R41" s="776" t="s">
        <v>21</v>
      </c>
      <c r="S41" s="777">
        <f t="shared" si="12"/>
        <v>100</v>
      </c>
      <c r="T41" s="776" t="s">
        <v>21</v>
      </c>
      <c r="U41" s="777">
        <f t="shared" si="13"/>
        <v>100</v>
      </c>
      <c r="V41" s="776" t="s">
        <v>21</v>
      </c>
      <c r="W41" s="777">
        <f t="shared" si="14"/>
        <v>100</v>
      </c>
      <c r="X41" s="778"/>
      <c r="Y41" s="3170"/>
      <c r="Z41" s="779" t="str">
        <f t="shared" si="18"/>
        <v>单套/主力户型建筑面积</v>
      </c>
      <c r="AA41" s="1813">
        <f t="shared" si="15"/>
        <v>1</v>
      </c>
      <c r="AB41" s="1813">
        <f t="shared" si="16"/>
        <v>1</v>
      </c>
      <c r="AC41" s="1813">
        <f t="shared" si="17"/>
        <v>1</v>
      </c>
    </row>
    <row r="42" spans="1:29" ht="15">
      <c r="A42" s="472"/>
      <c r="B42" s="422" t="s">
        <v>2572</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2"/>
      <c r="M42" s="1133"/>
      <c r="N42" s="1133"/>
      <c r="O42" s="1133"/>
      <c r="P42" s="3168"/>
      <c r="Q42" s="1812" t="str">
        <f t="shared" si="11"/>
        <v>内部装修</v>
      </c>
      <c r="R42" s="773" t="s">
        <v>21</v>
      </c>
      <c r="S42" s="774">
        <f t="shared" si="12"/>
        <v>100</v>
      </c>
      <c r="T42" s="773" t="s">
        <v>21</v>
      </c>
      <c r="U42" s="774">
        <f t="shared" si="13"/>
        <v>100</v>
      </c>
      <c r="V42" s="773" t="s">
        <v>21</v>
      </c>
      <c r="W42" s="774">
        <f t="shared" si="14"/>
        <v>100</v>
      </c>
      <c r="X42" s="1815"/>
      <c r="Y42" s="3170"/>
      <c r="Z42" s="1816" t="str">
        <f t="shared" si="18"/>
        <v>内部装修</v>
      </c>
      <c r="AA42" s="1813">
        <f t="shared" si="15"/>
        <v>1</v>
      </c>
      <c r="AB42" s="1813">
        <f t="shared" si="16"/>
        <v>1</v>
      </c>
      <c r="AC42" s="1813">
        <f t="shared" si="17"/>
        <v>1</v>
      </c>
    </row>
    <row r="43" spans="1:29" ht="15">
      <c r="A43" s="472"/>
      <c r="B43" s="422" t="s">
        <v>2573</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2"/>
      <c r="M43" s="1133"/>
      <c r="N43" s="1133"/>
      <c r="O43" s="1133"/>
      <c r="P43" s="3168"/>
      <c r="Q43" s="1812" t="str">
        <f t="shared" si="11"/>
        <v>内部装修维护情况</v>
      </c>
      <c r="R43" s="773" t="s">
        <v>21</v>
      </c>
      <c r="S43" s="774">
        <f t="shared" si="12"/>
        <v>100</v>
      </c>
      <c r="T43" s="773" t="s">
        <v>21</v>
      </c>
      <c r="U43" s="774">
        <f t="shared" si="13"/>
        <v>100</v>
      </c>
      <c r="V43" s="773" t="s">
        <v>21</v>
      </c>
      <c r="W43" s="774">
        <f t="shared" si="14"/>
        <v>100</v>
      </c>
      <c r="X43" s="1815"/>
      <c r="Y43" s="3170"/>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4"/>
      <c r="M44" s="1135"/>
      <c r="N44" s="1135"/>
      <c r="O44" s="1135"/>
      <c r="P44" s="3168"/>
      <c r="Q44" s="1797">
        <f t="shared" si="11"/>
        <v>111</v>
      </c>
      <c r="R44" s="769" t="s">
        <v>21</v>
      </c>
      <c r="S44" s="770">
        <f t="shared" si="12"/>
        <v>100</v>
      </c>
      <c r="T44" s="769" t="s">
        <v>21</v>
      </c>
      <c r="U44" s="770">
        <f t="shared" si="13"/>
        <v>100</v>
      </c>
      <c r="V44" s="769" t="s">
        <v>21</v>
      </c>
      <c r="W44" s="770">
        <f t="shared" si="14"/>
        <v>100</v>
      </c>
      <c r="X44" s="771"/>
      <c r="Y44" s="3170"/>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2"/>
      <c r="M45" s="1133"/>
      <c r="N45" s="1133"/>
      <c r="O45" s="1133"/>
      <c r="P45" s="3168"/>
      <c r="Q45" s="1812">
        <f t="shared" si="11"/>
        <v>111</v>
      </c>
      <c r="R45" s="773" t="s">
        <v>21</v>
      </c>
      <c r="S45" s="774">
        <f t="shared" si="12"/>
        <v>100</v>
      </c>
      <c r="T45" s="773" t="s">
        <v>21</v>
      </c>
      <c r="U45" s="774">
        <f t="shared" si="13"/>
        <v>100</v>
      </c>
      <c r="V45" s="773" t="s">
        <v>21</v>
      </c>
      <c r="W45" s="774">
        <f t="shared" si="14"/>
        <v>100</v>
      </c>
      <c r="X45" s="1815"/>
      <c r="Y45" s="3170"/>
      <c r="Z45" s="1816">
        <f t="shared" si="18"/>
        <v>111</v>
      </c>
      <c r="AA45" s="1813">
        <f t="shared" si="15"/>
        <v>1</v>
      </c>
      <c r="AB45" s="1813">
        <f t="shared" si="16"/>
        <v>1</v>
      </c>
      <c r="AC45" s="1813">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2"/>
      <c r="M46" s="1133"/>
      <c r="N46" s="1133"/>
      <c r="O46" s="1133"/>
      <c r="P46" s="3169"/>
      <c r="Q46" s="1812">
        <f t="shared" si="11"/>
        <v>111</v>
      </c>
      <c r="R46" s="773" t="s">
        <v>20</v>
      </c>
      <c r="S46" s="774">
        <f t="shared" si="12"/>
        <v>100</v>
      </c>
      <c r="T46" s="773" t="s">
        <v>20</v>
      </c>
      <c r="U46" s="774">
        <f t="shared" si="13"/>
        <v>100</v>
      </c>
      <c r="V46" s="773" t="s">
        <v>20</v>
      </c>
      <c r="W46" s="774">
        <f t="shared" si="14"/>
        <v>100</v>
      </c>
      <c r="X46" s="1815"/>
      <c r="Y46" s="3171"/>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3"/>
      <c r="L47" s="1145"/>
      <c r="M47" s="1146"/>
      <c r="N47" s="1133"/>
      <c r="O47" s="1146"/>
      <c r="P47" s="3158" t="str">
        <f>A47</f>
        <v>成交单价（元/平方米）</v>
      </c>
      <c r="Q47" s="3158"/>
      <c r="R47" s="3159">
        <f>E47</f>
        <v>0</v>
      </c>
      <c r="S47" s="3159"/>
      <c r="T47" s="3159">
        <f>G47</f>
        <v>0</v>
      </c>
      <c r="U47" s="3159"/>
      <c r="V47" s="3159">
        <f>I47</f>
        <v>0</v>
      </c>
      <c r="W47" s="3159"/>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4"/>
      <c r="L48" s="1145"/>
      <c r="M48" s="1146"/>
      <c r="N48" s="1146"/>
      <c r="O48" s="1146"/>
      <c r="P48" s="3158" t="str">
        <f>A48</f>
        <v>比较价值（元/平方米）</v>
      </c>
      <c r="Q48" s="3158"/>
      <c r="R48" s="3159" t="e">
        <f>IF(F1="售价",ROUND(PRODUCT(R47,AA7:AA46),0),ROUND(PRODUCT(R47,AA7:AA46),1))</f>
        <v>#DIV/0!</v>
      </c>
      <c r="S48" s="3159"/>
      <c r="T48" s="3159" t="e">
        <f>IF(F1="售价",ROUND(PRODUCT(T47,AB7:AB46),0),ROUND(PRODUCT(T47,AB7:AB46),1))</f>
        <v>#DIV/0!</v>
      </c>
      <c r="U48" s="3159"/>
      <c r="V48" s="3159" t="e">
        <f>IF(F1="售价",ROUND(PRODUCT(V47,AC7:AC46),0),ROUND(PRODUCT(V47,AC7:AC46),1))</f>
        <v>#DIV/0!</v>
      </c>
      <c r="W48" s="3159"/>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5"/>
      <c r="L49" s="1145"/>
      <c r="M49" s="1146"/>
      <c r="N49" s="1146"/>
      <c r="O49" s="1146"/>
      <c r="P49" s="3160" t="str">
        <f>A49</f>
        <v>估价对象XX用房的比较价值（楼面单价，元/平方米）</v>
      </c>
      <c r="Q49" s="3161"/>
      <c r="R49" s="3162" t="e">
        <f>IF(F1="售价",ROUND(AVERAGE(R48:V48),0),ROUND(AVERAGE(R48:V48),1))</f>
        <v>#DIV/0!</v>
      </c>
      <c r="S49" s="3162"/>
      <c r="T49" s="3162"/>
      <c r="U49" s="3162"/>
      <c r="V49" s="3162"/>
      <c r="W49" s="31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7"/>
    </row>
    <row r="55" spans="1:29" s="502"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8"/>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2583</v>
      </c>
      <c r="B61" s="510"/>
      <c r="C61" s="522" t="s">
        <v>2584</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f>C9</f>
        <v>0</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2"/>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2"/>
      <c r="Q67" s="504"/>
    </row>
    <row r="68" spans="1:17" ht="15">
      <c r="A68" s="534"/>
      <c r="B68" s="548"/>
      <c r="C68" s="549"/>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60"/>
      <c r="E73" s="560"/>
      <c r="F73" s="560"/>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2"/>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2"/>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2"/>
      <c r="Q85" s="504"/>
    </row>
    <row r="86" spans="1:17" s="117" customFormat="1" ht="15.75" thickTop="1">
      <c r="A86" s="579"/>
      <c r="B86" s="538" t="s">
        <v>2607</v>
      </c>
      <c r="C86" s="554"/>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2"/>
      <c r="Q87" s="504"/>
    </row>
    <row r="88" spans="1:17" s="117" customFormat="1" ht="15.75" thickTop="1">
      <c r="A88" s="579"/>
      <c r="B88" s="538" t="s">
        <v>2608</v>
      </c>
      <c r="C88" s="554"/>
      <c r="D88" s="554"/>
      <c r="E88" s="554"/>
      <c r="F88" s="2637"/>
      <c r="G88" s="554"/>
      <c r="H88" s="554"/>
      <c r="I88" s="554"/>
      <c r="J88" s="554"/>
      <c r="K88" s="554"/>
      <c r="L88" s="554"/>
      <c r="M88" s="581"/>
      <c r="N88" s="1153"/>
      <c r="O88" s="1153"/>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2"/>
      <c r="Q89" s="504"/>
    </row>
    <row r="90" spans="1:17" s="471" customFormat="1" ht="15.75" thickTop="1">
      <c r="A90" s="553"/>
      <c r="B90" s="538">
        <f>B27</f>
        <v>111</v>
      </c>
      <c r="C90" s="554"/>
      <c r="D90" s="554"/>
      <c r="E90" s="554"/>
      <c r="F90" s="554"/>
      <c r="G90" s="554"/>
      <c r="H90" s="555"/>
      <c r="I90" s="555"/>
      <c r="J90" s="555"/>
      <c r="K90" s="555"/>
      <c r="L90" s="556"/>
      <c r="M90" s="557"/>
      <c r="N90" s="1156"/>
      <c r="O90" s="1156"/>
      <c r="P90" s="2633"/>
      <c r="Q90" s="559"/>
    </row>
    <row r="91" spans="1:17" s="471" customFormat="1" ht="15.75" thickBot="1">
      <c r="A91" s="553"/>
      <c r="B91" s="543"/>
      <c r="C91" s="560"/>
      <c r="D91" s="560"/>
      <c r="E91" s="560"/>
      <c r="F91" s="560"/>
      <c r="G91" s="560"/>
      <c r="H91" s="562"/>
      <c r="I91" s="562"/>
      <c r="J91" s="562"/>
      <c r="K91" s="562"/>
      <c r="L91" s="562"/>
      <c r="M91" s="563"/>
      <c r="N91" s="1156"/>
      <c r="O91" s="1156"/>
      <c r="P91" s="2633"/>
      <c r="Q91" s="559"/>
    </row>
    <row r="92" spans="1:17" ht="15.75" thickTop="1">
      <c r="A92" s="534"/>
      <c r="B92" s="538">
        <f>B28</f>
        <v>111</v>
      </c>
      <c r="C92" s="554"/>
      <c r="D92" s="554"/>
      <c r="E92" s="554"/>
      <c r="F92" s="554"/>
      <c r="G92" s="583"/>
      <c r="H92" s="583"/>
      <c r="I92" s="583"/>
      <c r="J92" s="583"/>
      <c r="K92" s="584"/>
      <c r="L92" s="585"/>
      <c r="M92" s="586"/>
      <c r="N92" s="1154"/>
      <c r="O92" s="1154"/>
      <c r="P92" s="2632"/>
      <c r="Q92" s="504"/>
    </row>
    <row r="93" spans="1:17" ht="15.75" thickBot="1">
      <c r="A93" s="534"/>
      <c r="B93" s="543"/>
      <c r="C93" s="560"/>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60"/>
      <c r="E95" s="560"/>
      <c r="F95" s="560"/>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70"/>
      <c r="D97" s="570"/>
      <c r="E97" s="570"/>
      <c r="F97" s="570"/>
      <c r="G97" s="536"/>
      <c r="H97" s="536"/>
      <c r="I97" s="536"/>
      <c r="J97" s="536"/>
      <c r="K97" s="536"/>
      <c r="L97" s="536"/>
      <c r="M97" s="537"/>
      <c r="N97" s="1155"/>
      <c r="O97" s="1155"/>
      <c r="P97" s="2632"/>
      <c r="Q97" s="504"/>
    </row>
    <row r="98" spans="1:17" ht="15.75" thickTop="1">
      <c r="A98" s="534"/>
      <c r="B98" s="546">
        <f>B31</f>
        <v>111</v>
      </c>
      <c r="C98" s="587"/>
      <c r="D98" s="587"/>
      <c r="E98" s="587"/>
      <c r="F98" s="587"/>
      <c r="G98" s="587"/>
      <c r="H98" s="587"/>
      <c r="I98" s="587"/>
      <c r="J98" s="587"/>
      <c r="K98" s="588"/>
      <c r="L98" s="589"/>
      <c r="M98" s="590"/>
      <c r="N98" s="1154"/>
      <c r="O98" s="1154"/>
      <c r="P98" s="2632"/>
      <c r="Q98" s="504"/>
    </row>
    <row r="99" spans="1:17" ht="15.75" thickBot="1">
      <c r="A99" s="2638"/>
      <c r="B99" s="569"/>
      <c r="C99" s="591"/>
      <c r="D99" s="591"/>
      <c r="E99" s="591"/>
      <c r="F99" s="591"/>
      <c r="G99" s="591"/>
      <c r="H99" s="591"/>
      <c r="I99" s="591"/>
      <c r="J99" s="591"/>
      <c r="K99" s="591"/>
      <c r="L99" s="591"/>
      <c r="M99" s="592"/>
      <c r="N99" s="1155"/>
      <c r="O99" s="1155"/>
      <c r="P99" s="2632"/>
      <c r="Q99" s="504"/>
    </row>
    <row r="100" spans="1:17">
      <c r="A100" s="527" t="s">
        <v>2560</v>
      </c>
      <c r="B100" s="528" t="s">
        <v>2609</v>
      </c>
      <c r="C100" s="530"/>
      <c r="D100" s="530"/>
      <c r="E100" s="530"/>
      <c r="F100" s="530"/>
      <c r="G100" s="530"/>
      <c r="H100" s="530"/>
      <c r="I100" s="530"/>
      <c r="J100" s="530"/>
      <c r="K100" s="531"/>
      <c r="L100" s="532"/>
      <c r="M100" s="533"/>
      <c r="N100" s="1154"/>
      <c r="O100" s="1154"/>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2"/>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2"/>
      <c r="Q102" s="504"/>
    </row>
    <row r="103" spans="1:17" s="471" customFormat="1">
      <c r="A103" s="593"/>
      <c r="B103" s="594"/>
      <c r="C103" s="595"/>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3"/>
      <c r="Q104" s="559"/>
    </row>
    <row r="105" spans="1:17" ht="15" thickTop="1">
      <c r="A105" s="599"/>
      <c r="B105" s="538" t="s">
        <v>2611</v>
      </c>
      <c r="C105" s="554"/>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2"/>
      <c r="Q106" s="504"/>
    </row>
    <row r="107" spans="1:17" ht="15" thickTop="1">
      <c r="A107" s="599"/>
      <c r="B107" s="538" t="s">
        <v>2612</v>
      </c>
      <c r="C107" s="583"/>
      <c r="D107" s="583"/>
      <c r="E107" s="583"/>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2"/>
      <c r="Q108" s="504"/>
    </row>
    <row r="109" spans="1:17" ht="15" thickTop="1">
      <c r="A109" s="599"/>
      <c r="B109" s="538" t="s">
        <v>2613</v>
      </c>
      <c r="C109" s="554"/>
      <c r="D109" s="554"/>
      <c r="E109" s="554"/>
      <c r="F109" s="583"/>
      <c r="G109" s="583"/>
      <c r="H109" s="583"/>
      <c r="I109" s="583"/>
      <c r="J109" s="583"/>
      <c r="K109" s="584"/>
      <c r="L109" s="585"/>
      <c r="M109" s="586"/>
      <c r="N109" s="1154"/>
      <c r="O109" s="1154"/>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2"/>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3"/>
      <c r="Q113" s="559"/>
    </row>
    <row r="114" spans="1:17" ht="15" thickTop="1">
      <c r="A114" s="599"/>
      <c r="B114" s="538" t="s">
        <v>2614</v>
      </c>
      <c r="C114" s="554"/>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2"/>
      <c r="Q115" s="504"/>
    </row>
    <row r="116" spans="1:17" ht="15" thickTop="1">
      <c r="A116" s="599"/>
      <c r="B116" s="538" t="s">
        <v>2615</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2616</v>
      </c>
      <c r="C118" s="583"/>
      <c r="D118" s="583"/>
      <c r="E118" s="583"/>
      <c r="F118" s="583"/>
      <c r="G118" s="583"/>
      <c r="H118" s="583"/>
      <c r="I118" s="583"/>
      <c r="J118" s="583"/>
      <c r="K118" s="584"/>
      <c r="L118" s="585"/>
      <c r="M118" s="586"/>
      <c r="N118" s="1154"/>
      <c r="O118" s="1154"/>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2"/>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3"/>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3"/>
      <c r="Q121" s="559"/>
    </row>
    <row r="122" spans="1:17" ht="15" thickTop="1">
      <c r="A122" s="599"/>
      <c r="B122" s="538" t="s">
        <v>2617</v>
      </c>
      <c r="C122" s="554"/>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60"/>
      <c r="E129" s="560"/>
      <c r="F129" s="560"/>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row r="136" spans="1:17" ht="15" thickBot="1">
      <c r="B136" s="2639" t="s">
        <v>2619</v>
      </c>
    </row>
    <row r="137" spans="1:17" ht="15">
      <c r="B137" s="2640" t="s">
        <v>2620</v>
      </c>
      <c r="C137" s="2641"/>
      <c r="D137" s="2641"/>
      <c r="E137" s="2641"/>
      <c r="F137" s="2641"/>
      <c r="G137" s="2642"/>
      <c r="H137" s="2643"/>
      <c r="I137" s="2644" t="s">
        <v>2621</v>
      </c>
      <c r="J137" s="2641"/>
      <c r="K137" s="2645"/>
    </row>
    <row r="138" spans="1:17" ht="15">
      <c r="B138" s="2646"/>
      <c r="C138" s="146" t="s">
        <v>2622</v>
      </c>
      <c r="D138" s="146" t="s">
        <v>2623</v>
      </c>
      <c r="E138" s="2647" t="s">
        <v>2624</v>
      </c>
      <c r="F138" s="2648" t="s">
        <v>2625</v>
      </c>
      <c r="G138" s="146" t="s">
        <v>2623</v>
      </c>
      <c r="H138" s="147" t="s">
        <v>2624</v>
      </c>
      <c r="I138" s="2649"/>
      <c r="J138" s="146" t="s">
        <v>2626</v>
      </c>
      <c r="K138" s="147" t="s">
        <v>2627</v>
      </c>
    </row>
    <row r="139" spans="1:17" ht="15">
      <c r="B139" s="1086">
        <v>6</v>
      </c>
      <c r="C139" s="1087">
        <v>96</v>
      </c>
      <c r="D139" s="2650" t="s">
        <v>2628</v>
      </c>
      <c r="E139" s="1088">
        <v>100</v>
      </c>
      <c r="F139" s="1089">
        <v>102.5</v>
      </c>
      <c r="G139" s="2650" t="s">
        <v>2628</v>
      </c>
      <c r="H139" s="1090">
        <v>105</v>
      </c>
      <c r="I139" s="2651" t="s">
        <v>2629</v>
      </c>
      <c r="J139" s="1087">
        <v>20</v>
      </c>
      <c r="K139" s="1091">
        <f>C145/(J139-2)</f>
        <v>4.0555555555555553E-3</v>
      </c>
    </row>
    <row r="140" spans="1:17" ht="15">
      <c r="B140" s="1092">
        <v>5</v>
      </c>
      <c r="C140" s="1093">
        <v>100</v>
      </c>
      <c r="D140" s="1093"/>
      <c r="E140" s="1094"/>
      <c r="F140" s="1095">
        <v>102</v>
      </c>
      <c r="G140" s="1093"/>
      <c r="H140" s="1096"/>
      <c r="I140" s="2652" t="s">
        <v>2630</v>
      </c>
      <c r="J140" s="315">
        <f>ROUNDUP((J139-1)/2,0)</f>
        <v>10</v>
      </c>
      <c r="K140" s="1097">
        <v>100</v>
      </c>
    </row>
    <row r="141" spans="1:17" ht="15">
      <c r="B141" s="1092">
        <v>4</v>
      </c>
      <c r="C141" s="1093">
        <v>102</v>
      </c>
      <c r="D141" s="1093"/>
      <c r="E141" s="1094"/>
      <c r="F141" s="1095">
        <v>101.5</v>
      </c>
      <c r="G141" s="1093"/>
      <c r="H141" s="1096"/>
      <c r="I141" s="2652" t="s">
        <v>2631</v>
      </c>
      <c r="J141" s="315">
        <v>1</v>
      </c>
      <c r="K141" s="1098">
        <f>ROUND(100+(J141-J140)*K139*100,1)</f>
        <v>96.4</v>
      </c>
    </row>
    <row r="142" spans="1:17" ht="15">
      <c r="B142" s="1092">
        <v>3</v>
      </c>
      <c r="C142" s="1093">
        <v>103</v>
      </c>
      <c r="D142" s="1093"/>
      <c r="E142" s="1094"/>
      <c r="F142" s="1095">
        <v>101</v>
      </c>
      <c r="G142" s="1093"/>
      <c r="H142" s="1096"/>
      <c r="I142" s="2652" t="s">
        <v>2632</v>
      </c>
      <c r="J142" s="315">
        <f>J139</f>
        <v>20</v>
      </c>
      <c r="K142" s="1099">
        <v>95</v>
      </c>
    </row>
    <row r="143" spans="1:17" ht="15">
      <c r="B143" s="1092">
        <v>2</v>
      </c>
      <c r="C143" s="1093">
        <v>100</v>
      </c>
      <c r="D143" s="1093"/>
      <c r="E143" s="1094"/>
      <c r="F143" s="1095">
        <v>100.5</v>
      </c>
      <c r="G143" s="1093"/>
      <c r="H143" s="1096"/>
      <c r="I143" s="2652" t="s">
        <v>2633</v>
      </c>
      <c r="J143" s="1093">
        <v>15</v>
      </c>
      <c r="K143" s="1098">
        <f>ROUND(100+(J143-J140)*K139*100,1)</f>
        <v>102</v>
      </c>
    </row>
    <row r="144" spans="1:17" ht="15">
      <c r="B144" s="1092">
        <v>1</v>
      </c>
      <c r="C144" s="1093">
        <v>98</v>
      </c>
      <c r="D144" s="2653" t="s">
        <v>2634</v>
      </c>
      <c r="E144" s="1094">
        <v>102</v>
      </c>
      <c r="F144" s="1100">
        <v>100</v>
      </c>
      <c r="G144" s="2653" t="s">
        <v>2634</v>
      </c>
      <c r="H144" s="1096">
        <v>105</v>
      </c>
      <c r="I144" s="2652" t="s">
        <v>2633</v>
      </c>
      <c r="J144" s="1093">
        <v>18</v>
      </c>
      <c r="K144" s="1098">
        <f>ROUND(100+(J144-J140)*K139*100,1)</f>
        <v>103.2</v>
      </c>
    </row>
    <row r="145" spans="2:11" ht="15.75" thickBot="1">
      <c r="B145" s="2654" t="s">
        <v>2635</v>
      </c>
      <c r="C145" s="1101">
        <f>ROUND(MAX(C139:C144)/MIN(C139:C144)-1,3)</f>
        <v>7.2999999999999995E-2</v>
      </c>
      <c r="D145" s="1102"/>
      <c r="E145" s="1102"/>
      <c r="F145" s="2655" t="s">
        <v>2636</v>
      </c>
      <c r="G145" s="2656"/>
      <c r="H145" s="2657"/>
      <c r="I145" s="2658" t="s">
        <v>2633</v>
      </c>
      <c r="J145" s="1103">
        <v>8</v>
      </c>
      <c r="K145" s="1104">
        <f>ROUND(100+(J145-J140)*K139*100,1)</f>
        <v>99.2</v>
      </c>
    </row>
    <row r="147" spans="2:11">
      <c r="B147" s="2639" t="s">
        <v>2637</v>
      </c>
    </row>
    <row r="148" spans="2:11">
      <c r="B148" s="2639"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2683</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8"/>
      <c r="D2" s="1367"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5166.8999999999996</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239" t="s">
        <v>2648</v>
      </c>
      <c r="Q4" s="3240"/>
      <c r="R4" s="3243" t="s">
        <v>2644</v>
      </c>
      <c r="S4" s="3244"/>
      <c r="T4" s="3243" t="s">
        <v>2645</v>
      </c>
      <c r="U4" s="3244"/>
      <c r="V4" s="3245" t="s">
        <v>2646</v>
      </c>
      <c r="W4" s="3245"/>
      <c r="X4" s="2672"/>
      <c r="Y4" s="3243" t="s">
        <v>2648</v>
      </c>
      <c r="Z4" s="3244"/>
      <c r="AA4" s="3247" t="s">
        <v>2644</v>
      </c>
      <c r="AB4" s="3247" t="s">
        <v>2645</v>
      </c>
      <c r="AC4" s="3236" t="s">
        <v>2646</v>
      </c>
    </row>
    <row r="5" spans="1:29" ht="15">
      <c r="A5" s="404"/>
      <c r="B5" s="405"/>
      <c r="C5" s="3231" t="s">
        <v>2539</v>
      </c>
      <c r="D5" s="3196"/>
      <c r="E5" s="3232" t="s">
        <v>2540</v>
      </c>
      <c r="F5" s="3203"/>
      <c r="G5" s="3231" t="s">
        <v>2541</v>
      </c>
      <c r="H5" s="3196"/>
      <c r="I5" s="3231" t="s">
        <v>2542</v>
      </c>
      <c r="J5" s="3196"/>
      <c r="K5" s="610"/>
      <c r="L5" s="1132"/>
      <c r="M5" s="1133"/>
      <c r="N5" s="1133"/>
      <c r="O5" s="1133"/>
      <c r="P5" s="3241"/>
      <c r="Q5" s="3184"/>
      <c r="R5" s="3189"/>
      <c r="S5" s="3190"/>
      <c r="T5" s="3189"/>
      <c r="U5" s="3190"/>
      <c r="V5" s="3172"/>
      <c r="W5" s="3172"/>
      <c r="X5" s="1815"/>
      <c r="Y5" s="3189"/>
      <c r="Z5" s="3190"/>
      <c r="AA5" s="3175"/>
      <c r="AB5" s="3175"/>
      <c r="AC5" s="3237"/>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242"/>
      <c r="Q6" s="3186"/>
      <c r="R6" s="3189"/>
      <c r="S6" s="3190"/>
      <c r="T6" s="3191"/>
      <c r="U6" s="3192"/>
      <c r="V6" s="3172"/>
      <c r="W6" s="3172"/>
      <c r="X6" s="1815"/>
      <c r="Y6" s="3191"/>
      <c r="Z6" s="3192"/>
      <c r="AA6" s="3176"/>
      <c r="AB6" s="3176"/>
      <c r="AC6" s="3238"/>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6"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2673"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6" t="s">
        <v>2549</v>
      </c>
      <c r="Q8" s="3198"/>
      <c r="R8" s="769" t="s">
        <v>17</v>
      </c>
      <c r="S8" s="770">
        <f t="shared" si="0"/>
        <v>0</v>
      </c>
      <c r="T8" s="769" t="s">
        <v>17</v>
      </c>
      <c r="U8" s="770">
        <f t="shared" si="1"/>
        <v>0</v>
      </c>
      <c r="V8" s="769" t="s">
        <v>17</v>
      </c>
      <c r="W8" s="770">
        <f t="shared" si="2"/>
        <v>0</v>
      </c>
      <c r="X8" s="771"/>
      <c r="Y8" s="3197" t="s">
        <v>2549</v>
      </c>
      <c r="Z8" s="3198"/>
      <c r="AA8" s="772" t="e">
        <f t="shared" ref="AA8:AA47" si="3">D8/F8</f>
        <v>#DIV/0!</v>
      </c>
      <c r="AB8" s="772" t="e">
        <f t="shared" ref="AB8:AB47" si="4">D8/H8</f>
        <v>#DIV/0!</v>
      </c>
      <c r="AC8" s="2673"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3"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2673">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3"/>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73">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3"/>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4"/>
      <c r="M12" s="1135"/>
      <c r="N12" s="1135"/>
      <c r="O12" s="1135"/>
      <c r="P12" s="3173"/>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2"/>
      <c r="M13" s="1133"/>
      <c r="N13" s="1133"/>
      <c r="O13" s="1133"/>
      <c r="P13" s="3173"/>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73">
        <f t="shared" si="5"/>
        <v>1</v>
      </c>
    </row>
    <row r="14" spans="1:29" ht="15.75" thickBot="1">
      <c r="A14" s="436"/>
      <c r="B14" s="2604">
        <v>111</v>
      </c>
      <c r="C14" s="437"/>
      <c r="D14" s="438">
        <v>100</v>
      </c>
      <c r="E14" s="627"/>
      <c r="F14" s="438">
        <f>SUMIF(75:75,E14,76:76)-SUMIF(75:75,C14,76:76)+100</f>
        <v>100</v>
      </c>
      <c r="G14" s="2674"/>
      <c r="H14" s="438">
        <f>SUMIF(75:75,G14,76:76)-SUMIF(75:75,C14,76:76)+100</f>
        <v>100</v>
      </c>
      <c r="I14" s="432"/>
      <c r="J14" s="438">
        <f>SUMIF(75:75,I14,76:76)-SUMIF(75:75,C14,76:76)+100</f>
        <v>100</v>
      </c>
      <c r="K14" s="613"/>
      <c r="L14" s="1142"/>
      <c r="M14" s="1133"/>
      <c r="N14" s="1133"/>
      <c r="O14" s="1133"/>
      <c r="P14" s="3173"/>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73">
        <f t="shared" si="5"/>
        <v>1</v>
      </c>
    </row>
    <row r="15" spans="1:29" ht="71.25">
      <c r="A15" s="440" t="s">
        <v>2556</v>
      </c>
      <c r="B15" s="628" t="s">
        <v>2684</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3" t="s">
        <v>2557</v>
      </c>
      <c r="Q15" s="1812" t="str">
        <f t="shared" si="6"/>
        <v>办公集聚程度</v>
      </c>
      <c r="R15" s="773" t="s">
        <v>17</v>
      </c>
      <c r="S15" s="774">
        <f t="shared" si="0"/>
        <v>100</v>
      </c>
      <c r="T15" s="773" t="s">
        <v>17</v>
      </c>
      <c r="U15" s="774">
        <f t="shared" si="1"/>
        <v>100</v>
      </c>
      <c r="V15" s="773" t="s">
        <v>17</v>
      </c>
      <c r="W15" s="774">
        <f t="shared" si="2"/>
        <v>100</v>
      </c>
      <c r="X15" s="1815"/>
      <c r="Y15" s="3165" t="s">
        <v>2557</v>
      </c>
      <c r="Z15" s="1816" t="str">
        <f t="shared" si="7"/>
        <v>办公集聚程度</v>
      </c>
      <c r="AA15" s="1813">
        <f t="shared" si="3"/>
        <v>1</v>
      </c>
      <c r="AB15" s="1813">
        <f t="shared" si="4"/>
        <v>1</v>
      </c>
      <c r="AC15" s="2676">
        <f t="shared" si="5"/>
        <v>1</v>
      </c>
    </row>
    <row r="16" spans="1:29" ht="15">
      <c r="A16" s="428"/>
      <c r="B16" s="629"/>
      <c r="C16" s="2613"/>
      <c r="D16" s="448"/>
      <c r="E16" s="447"/>
      <c r="F16" s="448"/>
      <c r="G16" s="2613"/>
      <c r="H16" s="450"/>
      <c r="I16" s="447"/>
      <c r="J16" s="448"/>
      <c r="K16" s="615"/>
      <c r="L16" s="1142"/>
      <c r="M16" s="1133"/>
      <c r="N16" s="1133"/>
      <c r="O16" s="1133"/>
      <c r="P16" s="3164"/>
      <c r="Q16" s="1812"/>
      <c r="R16" s="773"/>
      <c r="S16" s="774"/>
      <c r="T16" s="773"/>
      <c r="U16" s="774"/>
      <c r="V16" s="773"/>
      <c r="W16" s="774"/>
      <c r="X16" s="1815"/>
      <c r="Y16" s="3166"/>
      <c r="Z16" s="1816"/>
      <c r="AA16" s="1813">
        <v>1</v>
      </c>
      <c r="AB16" s="1813">
        <v>1</v>
      </c>
      <c r="AC16" s="2676">
        <v>1</v>
      </c>
    </row>
    <row r="17" spans="1:29" ht="71.25">
      <c r="A17" s="428"/>
      <c r="B17" s="630" t="s">
        <v>2093</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4"/>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2676">
        <f t="shared" si="5"/>
        <v>1</v>
      </c>
    </row>
    <row r="18" spans="1:29" ht="15">
      <c r="A18" s="428"/>
      <c r="B18" s="631"/>
      <c r="C18" s="2678"/>
      <c r="D18" s="450"/>
      <c r="E18" s="2611"/>
      <c r="F18" s="450"/>
      <c r="G18" s="2612"/>
      <c r="H18" s="448"/>
      <c r="I18" s="2612"/>
      <c r="J18" s="448"/>
      <c r="K18" s="615"/>
      <c r="L18" s="1142"/>
      <c r="M18" s="1133"/>
      <c r="N18" s="1133"/>
      <c r="O18" s="1133"/>
      <c r="P18" s="3164"/>
      <c r="Q18" s="1812"/>
      <c r="R18" s="773"/>
      <c r="S18" s="774"/>
      <c r="T18" s="773"/>
      <c r="U18" s="774"/>
      <c r="V18" s="773"/>
      <c r="W18" s="774"/>
      <c r="X18" s="1815"/>
      <c r="Y18" s="3166"/>
      <c r="Z18" s="1816"/>
      <c r="AA18" s="1813">
        <v>1</v>
      </c>
      <c r="AB18" s="1813">
        <v>1</v>
      </c>
      <c r="AC18" s="2676">
        <v>1</v>
      </c>
    </row>
    <row r="19" spans="1:29" ht="42.75">
      <c r="A19" s="428"/>
      <c r="B19" s="630" t="s">
        <v>2685</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4"/>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2676">
        <f t="shared" si="5"/>
        <v>1</v>
      </c>
    </row>
    <row r="20" spans="1:29" ht="15">
      <c r="A20" s="428"/>
      <c r="B20" s="631"/>
      <c r="C20" s="2613"/>
      <c r="D20" s="448"/>
      <c r="E20" s="2606"/>
      <c r="F20" s="448"/>
      <c r="G20" s="2607"/>
      <c r="H20" s="448"/>
      <c r="I20" s="2607"/>
      <c r="J20" s="448"/>
      <c r="K20" s="615"/>
      <c r="L20" s="1142"/>
      <c r="M20" s="1133"/>
      <c r="N20" s="1133"/>
      <c r="O20" s="1133"/>
      <c r="P20" s="3164"/>
      <c r="Q20" s="1812"/>
      <c r="R20" s="773"/>
      <c r="S20" s="774"/>
      <c r="T20" s="773"/>
      <c r="U20" s="774"/>
      <c r="V20" s="773"/>
      <c r="W20" s="774"/>
      <c r="X20" s="1815"/>
      <c r="Y20" s="3166"/>
      <c r="Z20" s="1816"/>
      <c r="AA20" s="1813">
        <v>1</v>
      </c>
      <c r="AB20" s="1813">
        <v>1</v>
      </c>
      <c r="AC20" s="2676">
        <v>1</v>
      </c>
    </row>
    <row r="21" spans="1:29" ht="28.5">
      <c r="A21" s="428"/>
      <c r="B21" s="632" t="s">
        <v>2686</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4"/>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2676">
        <f t="shared" ref="AC21" si="10">D21/J21</f>
        <v>1</v>
      </c>
    </row>
    <row r="22" spans="1:29" ht="15">
      <c r="A22" s="428"/>
      <c r="B22" s="632"/>
      <c r="C22" s="2678"/>
      <c r="D22" s="448"/>
      <c r="E22" s="447"/>
      <c r="F22" s="448"/>
      <c r="G22" s="2613"/>
      <c r="H22" s="448"/>
      <c r="I22" s="2613"/>
      <c r="J22" s="448"/>
      <c r="K22" s="1385"/>
      <c r="L22" s="1142"/>
      <c r="M22" s="1133"/>
      <c r="N22" s="1133"/>
      <c r="O22" s="1133"/>
      <c r="P22" s="3164"/>
      <c r="Q22" s="1812"/>
      <c r="R22" s="773"/>
      <c r="S22" s="774"/>
      <c r="T22" s="773"/>
      <c r="U22" s="774"/>
      <c r="V22" s="773"/>
      <c r="W22" s="774"/>
      <c r="X22" s="1815"/>
      <c r="Y22" s="3166"/>
      <c r="Z22" s="1816"/>
      <c r="AA22" s="1813">
        <v>1</v>
      </c>
      <c r="AB22" s="1813">
        <v>1</v>
      </c>
      <c r="AC22" s="2676">
        <v>1</v>
      </c>
    </row>
    <row r="23" spans="1:29" ht="42.75">
      <c r="A23" s="428"/>
      <c r="B23" s="630" t="s">
        <v>2687</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4"/>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2676">
        <f t="shared" si="5"/>
        <v>1</v>
      </c>
    </row>
    <row r="24" spans="1:29" ht="15">
      <c r="A24" s="428"/>
      <c r="B24" s="632"/>
      <c r="C24" s="2613"/>
      <c r="D24" s="448"/>
      <c r="E24" s="2606"/>
      <c r="F24" s="448"/>
      <c r="G24" s="2607"/>
      <c r="H24" s="448"/>
      <c r="I24" s="2607"/>
      <c r="J24" s="448"/>
      <c r="K24" s="615"/>
      <c r="L24" s="1142"/>
      <c r="M24" s="1133"/>
      <c r="N24" s="1133"/>
      <c r="O24" s="1133"/>
      <c r="P24" s="3164"/>
      <c r="Q24" s="1812"/>
      <c r="R24" s="773"/>
      <c r="S24" s="774"/>
      <c r="T24" s="773"/>
      <c r="U24" s="774"/>
      <c r="V24" s="773"/>
      <c r="W24" s="774"/>
      <c r="X24" s="1815"/>
      <c r="Y24" s="3166"/>
      <c r="Z24" s="1816"/>
      <c r="AA24" s="1813">
        <v>1</v>
      </c>
      <c r="AB24" s="1813">
        <v>1</v>
      </c>
      <c r="AC24" s="2676">
        <v>1</v>
      </c>
    </row>
    <row r="25" spans="1:29" ht="27">
      <c r="A25" s="404"/>
      <c r="B25" s="630" t="s">
        <v>2688</v>
      </c>
      <c r="C25" s="2617"/>
      <c r="D25" s="435">
        <v>100</v>
      </c>
      <c r="E25" s="434"/>
      <c r="F25" s="435">
        <f>SUMIF(87:87,E26,88:88)-SUMIF(87:87,C26,88:88)+100</f>
        <v>100</v>
      </c>
      <c r="G25" s="2617"/>
      <c r="H25" s="435">
        <f>SUMIF(87:87,G26,88:88)-SUMIF(87:87,C26,88:88)+100</f>
        <v>100</v>
      </c>
      <c r="I25" s="434"/>
      <c r="J25" s="435">
        <f>SUMIF(87:87,I26,88:88)-SUMIF(87:87,C26,88:88)+100</f>
        <v>100</v>
      </c>
      <c r="K25" s="614"/>
      <c r="L25" s="1142"/>
      <c r="M25" s="1133"/>
      <c r="N25" s="1133"/>
      <c r="O25" s="1133"/>
      <c r="P25" s="3164"/>
      <c r="Q25" s="1812" t="str">
        <f>B25</f>
        <v>毗邻道路的类型与等级</v>
      </c>
      <c r="R25" s="773" t="s">
        <v>17</v>
      </c>
      <c r="S25" s="774">
        <f>F25</f>
        <v>100</v>
      </c>
      <c r="T25" s="773" t="s">
        <v>17</v>
      </c>
      <c r="U25" s="774">
        <f>H25</f>
        <v>100</v>
      </c>
      <c r="V25" s="773" t="s">
        <v>17</v>
      </c>
      <c r="W25" s="774">
        <f>J25</f>
        <v>100</v>
      </c>
      <c r="X25" s="1815"/>
      <c r="Y25" s="3166"/>
      <c r="Z25" s="1816" t="str">
        <f>Q25</f>
        <v>毗邻道路的类型与等级</v>
      </c>
      <c r="AA25" s="1813">
        <f t="shared" si="3"/>
        <v>1</v>
      </c>
      <c r="AB25" s="1813">
        <f t="shared" si="4"/>
        <v>1</v>
      </c>
      <c r="AC25" s="2676">
        <f t="shared" si="5"/>
        <v>1</v>
      </c>
    </row>
    <row r="26" spans="1:29" ht="15">
      <c r="A26" s="404"/>
      <c r="B26" s="631"/>
      <c r="C26" s="633"/>
      <c r="D26" s="435"/>
      <c r="E26" s="616"/>
      <c r="F26" s="435"/>
      <c r="G26" s="633"/>
      <c r="H26" s="435"/>
      <c r="I26" s="616"/>
      <c r="J26" s="435"/>
      <c r="K26" s="615"/>
      <c r="L26" s="1142"/>
      <c r="M26" s="1133"/>
      <c r="N26" s="1133"/>
      <c r="O26" s="1133"/>
      <c r="P26" s="3164"/>
      <c r="Q26" s="1812"/>
      <c r="R26" s="773"/>
      <c r="S26" s="774"/>
      <c r="T26" s="773"/>
      <c r="U26" s="774"/>
      <c r="V26" s="773"/>
      <c r="W26" s="774"/>
      <c r="X26" s="1815"/>
      <c r="Y26" s="3166"/>
      <c r="Z26" s="1816"/>
      <c r="AA26" s="1813">
        <v>1</v>
      </c>
      <c r="AB26" s="1813">
        <v>1</v>
      </c>
      <c r="AC26" s="2676">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64"/>
      <c r="Q27" s="1812" t="str">
        <f t="shared" ref="Q27:Q47" si="11">B27</f>
        <v>楼层</v>
      </c>
      <c r="R27" s="773" t="s">
        <v>17</v>
      </c>
      <c r="S27" s="774">
        <f>F27</f>
        <v>100</v>
      </c>
      <c r="T27" s="773" t="s">
        <v>17</v>
      </c>
      <c r="U27" s="774">
        <f>H27</f>
        <v>100</v>
      </c>
      <c r="V27" s="773" t="s">
        <v>17</v>
      </c>
      <c r="W27" s="774">
        <f>J27</f>
        <v>100</v>
      </c>
      <c r="X27" s="1815"/>
      <c r="Y27" s="3166"/>
      <c r="Z27" s="1816" t="str">
        <f>Q27</f>
        <v>楼层</v>
      </c>
      <c r="AA27" s="1813">
        <f t="shared" si="3"/>
        <v>1</v>
      </c>
      <c r="AB27" s="1813">
        <f t="shared" si="4"/>
        <v>1</v>
      </c>
      <c r="AC27" s="2676">
        <f t="shared" si="5"/>
        <v>1</v>
      </c>
    </row>
    <row r="28" spans="1:29" s="117" customFormat="1" ht="15">
      <c r="A28" s="431"/>
      <c r="B28" s="630"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4"/>
      <c r="M28" s="1135"/>
      <c r="N28" s="1135"/>
      <c r="O28" s="1135"/>
      <c r="P28" s="3164"/>
      <c r="Q28" s="1797" t="str">
        <f t="shared" si="11"/>
        <v>朝向</v>
      </c>
      <c r="R28" s="769" t="s">
        <v>17</v>
      </c>
      <c r="S28" s="770">
        <f>F28</f>
        <v>100</v>
      </c>
      <c r="T28" s="769" t="s">
        <v>17</v>
      </c>
      <c r="U28" s="770">
        <f>H28</f>
        <v>100</v>
      </c>
      <c r="V28" s="769" t="s">
        <v>17</v>
      </c>
      <c r="W28" s="770">
        <f>J28</f>
        <v>100</v>
      </c>
      <c r="X28" s="771"/>
      <c r="Y28" s="3166"/>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2"/>
      <c r="M29" s="1133"/>
      <c r="N29" s="1133"/>
      <c r="O29" s="1133"/>
      <c r="P29" s="3164"/>
      <c r="Q29" s="1812">
        <f t="shared" si="11"/>
        <v>111</v>
      </c>
      <c r="R29" s="773" t="s">
        <v>17</v>
      </c>
      <c r="S29" s="774">
        <f t="shared" ref="S29:S47" si="12">F29</f>
        <v>100</v>
      </c>
      <c r="T29" s="773" t="s">
        <v>17</v>
      </c>
      <c r="U29" s="774">
        <f t="shared" ref="U29:U47" si="13">H29</f>
        <v>100</v>
      </c>
      <c r="V29" s="773" t="s">
        <v>17</v>
      </c>
      <c r="W29" s="774">
        <f t="shared" ref="W29:W47" si="14">J29</f>
        <v>100</v>
      </c>
      <c r="X29" s="1815"/>
      <c r="Y29" s="3166"/>
      <c r="Z29" s="1816">
        <f t="shared" ref="Z29:Z47" si="15">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2"/>
      <c r="M30" s="1133"/>
      <c r="N30" s="1133"/>
      <c r="O30" s="1133"/>
      <c r="P30" s="3164"/>
      <c r="Q30" s="1812">
        <f t="shared" si="11"/>
        <v>111</v>
      </c>
      <c r="R30" s="773" t="s">
        <v>17</v>
      </c>
      <c r="S30" s="774">
        <f t="shared" si="12"/>
        <v>100</v>
      </c>
      <c r="T30" s="773" t="s">
        <v>17</v>
      </c>
      <c r="U30" s="774">
        <f t="shared" si="13"/>
        <v>100</v>
      </c>
      <c r="V30" s="773" t="s">
        <v>17</v>
      </c>
      <c r="W30" s="774">
        <f t="shared" si="14"/>
        <v>100</v>
      </c>
      <c r="X30" s="1815"/>
      <c r="Y30" s="3166"/>
      <c r="Z30" s="1816">
        <f t="shared" si="15"/>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2"/>
      <c r="M31" s="1133"/>
      <c r="N31" s="1133"/>
      <c r="O31" s="1133"/>
      <c r="P31" s="3164"/>
      <c r="Q31" s="1812">
        <f t="shared" si="11"/>
        <v>111</v>
      </c>
      <c r="R31" s="773" t="s">
        <v>17</v>
      </c>
      <c r="S31" s="774">
        <f t="shared" si="12"/>
        <v>100</v>
      </c>
      <c r="T31" s="773" t="s">
        <v>17</v>
      </c>
      <c r="U31" s="774">
        <f t="shared" si="13"/>
        <v>100</v>
      </c>
      <c r="V31" s="773" t="s">
        <v>17</v>
      </c>
      <c r="W31" s="774">
        <f t="shared" si="14"/>
        <v>100</v>
      </c>
      <c r="X31" s="1815"/>
      <c r="Y31" s="3166"/>
      <c r="Z31" s="1816">
        <f t="shared" si="15"/>
        <v>111</v>
      </c>
      <c r="AA31" s="1813">
        <f t="shared" si="3"/>
        <v>1</v>
      </c>
      <c r="AB31" s="1813">
        <f t="shared" si="4"/>
        <v>1</v>
      </c>
      <c r="AC31" s="2676">
        <f t="shared" si="5"/>
        <v>1</v>
      </c>
    </row>
    <row r="32" spans="1:29" ht="15.75" thickBot="1">
      <c r="A32" s="436"/>
      <c r="B32" s="634">
        <v>111</v>
      </c>
      <c r="C32" s="2618"/>
      <c r="D32" s="438">
        <v>100</v>
      </c>
      <c r="E32" s="627"/>
      <c r="F32" s="438">
        <f>SUMIF(99:99,E32,100:100)-SUMIF(99:99,C32,100:100)+100</f>
        <v>100</v>
      </c>
      <c r="G32" s="2674"/>
      <c r="H32" s="438">
        <f>SUMIF(99:99,G32,100:100)-SUMIF(99:99,C32,100:100)+100</f>
        <v>100</v>
      </c>
      <c r="I32" s="432"/>
      <c r="J32" s="438">
        <f>SUMIF(99:99,I32,100:100)-SUMIF(99:99,C32,100:100)+100</f>
        <v>100</v>
      </c>
      <c r="K32" s="613"/>
      <c r="L32" s="1142"/>
      <c r="M32" s="1133"/>
      <c r="N32" s="1133"/>
      <c r="O32" s="1133"/>
      <c r="P32" s="3164"/>
      <c r="Q32" s="1812">
        <f t="shared" si="11"/>
        <v>111</v>
      </c>
      <c r="R32" s="773" t="s">
        <v>17</v>
      </c>
      <c r="S32" s="774">
        <f t="shared" si="12"/>
        <v>100</v>
      </c>
      <c r="T32" s="773" t="s">
        <v>17</v>
      </c>
      <c r="U32" s="774">
        <f t="shared" si="13"/>
        <v>100</v>
      </c>
      <c r="V32" s="773" t="s">
        <v>17</v>
      </c>
      <c r="W32" s="774">
        <f t="shared" si="14"/>
        <v>100</v>
      </c>
      <c r="X32" s="1815"/>
      <c r="Y32" s="3166"/>
      <c r="Z32" s="1816">
        <f t="shared" si="15"/>
        <v>111</v>
      </c>
      <c r="AA32" s="1813">
        <f t="shared" si="3"/>
        <v>1</v>
      </c>
      <c r="AB32" s="1813">
        <f t="shared" si="4"/>
        <v>1</v>
      </c>
      <c r="AC32" s="2676">
        <f t="shared" si="5"/>
        <v>1</v>
      </c>
    </row>
    <row r="33" spans="1:29" ht="15">
      <c r="A33" s="440" t="s">
        <v>2560</v>
      </c>
      <c r="B33" s="71" t="s">
        <v>2690</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2"/>
      <c r="M33" s="1133"/>
      <c r="N33" s="1133"/>
      <c r="O33" s="1133"/>
      <c r="P33" s="3167" t="s">
        <v>2562</v>
      </c>
      <c r="Q33" s="1812" t="str">
        <f t="shared" si="11"/>
        <v>建筑类型</v>
      </c>
      <c r="R33" s="773" t="s">
        <v>17</v>
      </c>
      <c r="S33" s="774">
        <f t="shared" si="12"/>
        <v>100</v>
      </c>
      <c r="T33" s="773" t="s">
        <v>17</v>
      </c>
      <c r="U33" s="774">
        <f t="shared" si="13"/>
        <v>100</v>
      </c>
      <c r="V33" s="773" t="s">
        <v>17</v>
      </c>
      <c r="W33" s="774">
        <f t="shared" si="14"/>
        <v>100</v>
      </c>
      <c r="X33" s="1815"/>
      <c r="Y33" s="3170" t="s">
        <v>2562</v>
      </c>
      <c r="Z33" s="1816" t="str">
        <f t="shared" si="15"/>
        <v>建筑类型</v>
      </c>
      <c r="AA33" s="1813">
        <f t="shared" si="3"/>
        <v>1</v>
      </c>
      <c r="AB33" s="1813">
        <f t="shared" si="4"/>
        <v>1</v>
      </c>
      <c r="AC33" s="2676">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68"/>
      <c r="Q34" s="775" t="str">
        <f t="shared" si="11"/>
        <v>项目建筑规模</v>
      </c>
      <c r="R34" s="776" t="s">
        <v>17</v>
      </c>
      <c r="S34" s="777" t="e">
        <f t="shared" si="12"/>
        <v>#N/A</v>
      </c>
      <c r="T34" s="776" t="s">
        <v>17</v>
      </c>
      <c r="U34" s="777" t="e">
        <f t="shared" si="13"/>
        <v>#N/A</v>
      </c>
      <c r="V34" s="776" t="s">
        <v>17</v>
      </c>
      <c r="W34" s="777" t="e">
        <f t="shared" si="14"/>
        <v>#N/A</v>
      </c>
      <c r="X34" s="778"/>
      <c r="Y34" s="3170"/>
      <c r="Z34" s="779" t="str">
        <f t="shared" si="15"/>
        <v>项目建筑规模</v>
      </c>
      <c r="AA34" s="1813" t="e">
        <f t="shared" si="3"/>
        <v>#N/A</v>
      </c>
      <c r="AB34" s="1813" t="e">
        <f t="shared" si="4"/>
        <v>#N/A</v>
      </c>
      <c r="AC34" s="2676"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8"/>
      <c r="Q35" s="1812" t="str">
        <f t="shared" si="11"/>
        <v>建筑结构</v>
      </c>
      <c r="R35" s="773" t="s">
        <v>17</v>
      </c>
      <c r="S35" s="774">
        <f t="shared" si="12"/>
        <v>100</v>
      </c>
      <c r="T35" s="773" t="s">
        <v>17</v>
      </c>
      <c r="U35" s="774">
        <f t="shared" si="13"/>
        <v>100</v>
      </c>
      <c r="V35" s="773" t="s">
        <v>17</v>
      </c>
      <c r="W35" s="774">
        <f t="shared" si="14"/>
        <v>100</v>
      </c>
      <c r="X35" s="1815"/>
      <c r="Y35" s="3170"/>
      <c r="Z35" s="1816" t="str">
        <f t="shared" si="15"/>
        <v>建筑结构</v>
      </c>
      <c r="AA35" s="1813">
        <f t="shared" si="3"/>
        <v>1</v>
      </c>
      <c r="AB35" s="1813">
        <f t="shared" si="4"/>
        <v>1</v>
      </c>
      <c r="AC35" s="2676">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8"/>
      <c r="Q36" s="1812" t="str">
        <f t="shared" si="11"/>
        <v>公共部分装修</v>
      </c>
      <c r="R36" s="773" t="s">
        <v>17</v>
      </c>
      <c r="S36" s="774">
        <f t="shared" si="12"/>
        <v>100</v>
      </c>
      <c r="T36" s="773" t="s">
        <v>17</v>
      </c>
      <c r="U36" s="774">
        <f t="shared" si="13"/>
        <v>100</v>
      </c>
      <c r="V36" s="773" t="s">
        <v>17</v>
      </c>
      <c r="W36" s="774">
        <f t="shared" si="14"/>
        <v>100</v>
      </c>
      <c r="X36" s="1815"/>
      <c r="Y36" s="3170"/>
      <c r="Z36" s="1816" t="str">
        <f t="shared" si="15"/>
        <v>公共部分装修</v>
      </c>
      <c r="AA36" s="1813">
        <f t="shared" si="3"/>
        <v>1</v>
      </c>
      <c r="AB36" s="1813">
        <f t="shared" si="4"/>
        <v>1</v>
      </c>
      <c r="AC36" s="2676">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68"/>
      <c r="Q37" s="1812" t="str">
        <f t="shared" si="11"/>
        <v>成新度</v>
      </c>
      <c r="R37" s="773" t="s">
        <v>17</v>
      </c>
      <c r="S37" s="774" t="e">
        <f t="shared" si="12"/>
        <v>#N/A</v>
      </c>
      <c r="T37" s="773" t="s">
        <v>17</v>
      </c>
      <c r="U37" s="774" t="e">
        <f t="shared" si="13"/>
        <v>#N/A</v>
      </c>
      <c r="V37" s="773" t="s">
        <v>17</v>
      </c>
      <c r="W37" s="774" t="e">
        <f t="shared" si="14"/>
        <v>#N/A</v>
      </c>
      <c r="X37" s="1815"/>
      <c r="Y37" s="3170"/>
      <c r="Z37" s="1816" t="str">
        <f t="shared" si="15"/>
        <v>成新度</v>
      </c>
      <c r="AA37" s="1813" t="e">
        <f t="shared" si="3"/>
        <v>#N/A</v>
      </c>
      <c r="AB37" s="1813" t="e">
        <f t="shared" si="4"/>
        <v>#N/A</v>
      </c>
      <c r="AC37" s="2676"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8"/>
      <c r="Q38" s="1797" t="str">
        <f t="shared" si="11"/>
        <v>写字楼等级</v>
      </c>
      <c r="R38" s="769" t="s">
        <v>17</v>
      </c>
      <c r="S38" s="770">
        <f t="shared" si="12"/>
        <v>100</v>
      </c>
      <c r="T38" s="769" t="s">
        <v>17</v>
      </c>
      <c r="U38" s="770">
        <f t="shared" si="13"/>
        <v>100</v>
      </c>
      <c r="V38" s="769" t="s">
        <v>17</v>
      </c>
      <c r="W38" s="770">
        <f t="shared" si="14"/>
        <v>100</v>
      </c>
      <c r="X38" s="771"/>
      <c r="Y38" s="3170"/>
      <c r="Z38" s="55" t="str">
        <f t="shared" si="15"/>
        <v>写字楼等级</v>
      </c>
      <c r="AA38" s="772">
        <f t="shared" si="3"/>
        <v>1</v>
      </c>
      <c r="AB38" s="772">
        <f t="shared" si="4"/>
        <v>1</v>
      </c>
      <c r="AC38" s="2673">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8" t="s">
        <v>2562</v>
      </c>
      <c r="Q39" s="1812" t="str">
        <f t="shared" si="11"/>
        <v>物业管理</v>
      </c>
      <c r="R39" s="773" t="s">
        <v>17</v>
      </c>
      <c r="S39" s="774">
        <f t="shared" si="12"/>
        <v>100</v>
      </c>
      <c r="T39" s="773" t="s">
        <v>17</v>
      </c>
      <c r="U39" s="774">
        <f t="shared" si="13"/>
        <v>100</v>
      </c>
      <c r="V39" s="773" t="s">
        <v>17</v>
      </c>
      <c r="W39" s="774">
        <f t="shared" si="14"/>
        <v>100</v>
      </c>
      <c r="X39" s="1815"/>
      <c r="Y39" s="3170" t="s">
        <v>2562</v>
      </c>
      <c r="Z39" s="1816" t="str">
        <f t="shared" si="15"/>
        <v>物业管理</v>
      </c>
      <c r="AA39" s="1813">
        <f t="shared" si="3"/>
        <v>1</v>
      </c>
      <c r="AB39" s="1813">
        <f t="shared" si="4"/>
        <v>1</v>
      </c>
      <c r="AC39" s="2676">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8"/>
      <c r="Q40" s="1812" t="str">
        <f t="shared" si="11"/>
        <v>市政基础设施</v>
      </c>
      <c r="R40" s="773" t="s">
        <v>17</v>
      </c>
      <c r="S40" s="774">
        <f t="shared" si="12"/>
        <v>100</v>
      </c>
      <c r="T40" s="773" t="s">
        <v>17</v>
      </c>
      <c r="U40" s="774">
        <f t="shared" si="13"/>
        <v>100</v>
      </c>
      <c r="V40" s="773" t="s">
        <v>17</v>
      </c>
      <c r="W40" s="774">
        <f t="shared" si="14"/>
        <v>100</v>
      </c>
      <c r="X40" s="1815"/>
      <c r="Y40" s="3170"/>
      <c r="Z40" s="1816" t="str">
        <f t="shared" si="15"/>
        <v>市政基础设施</v>
      </c>
      <c r="AA40" s="1813">
        <f t="shared" si="3"/>
        <v>1</v>
      </c>
      <c r="AB40" s="1813">
        <f t="shared" si="4"/>
        <v>1</v>
      </c>
      <c r="AC40" s="2676">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8"/>
      <c r="Q41" s="1812" t="str">
        <f t="shared" si="11"/>
        <v>层高</v>
      </c>
      <c r="R41" s="773" t="s">
        <v>17</v>
      </c>
      <c r="S41" s="774">
        <f t="shared" si="12"/>
        <v>100</v>
      </c>
      <c r="T41" s="773" t="s">
        <v>17</v>
      </c>
      <c r="U41" s="774">
        <f t="shared" si="13"/>
        <v>100</v>
      </c>
      <c r="V41" s="773" t="s">
        <v>17</v>
      </c>
      <c r="W41" s="774">
        <f t="shared" si="14"/>
        <v>100</v>
      </c>
      <c r="X41" s="1815"/>
      <c r="Y41" s="3170"/>
      <c r="Z41" s="1816" t="str">
        <f t="shared" si="15"/>
        <v>层高</v>
      </c>
      <c r="AA41" s="1813">
        <f t="shared" si="3"/>
        <v>1</v>
      </c>
      <c r="AB41" s="1813">
        <f t="shared" si="4"/>
        <v>1</v>
      </c>
      <c r="AC41" s="2676">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8"/>
      <c r="Q42" s="775" t="str">
        <f t="shared" si="11"/>
        <v>单套建筑面积</v>
      </c>
      <c r="R42" s="776" t="s">
        <v>17</v>
      </c>
      <c r="S42" s="777">
        <f t="shared" si="12"/>
        <v>100</v>
      </c>
      <c r="T42" s="776" t="s">
        <v>17</v>
      </c>
      <c r="U42" s="777">
        <f t="shared" si="13"/>
        <v>100</v>
      </c>
      <c r="V42" s="776" t="s">
        <v>17</v>
      </c>
      <c r="W42" s="777">
        <f t="shared" si="14"/>
        <v>100</v>
      </c>
      <c r="X42" s="778"/>
      <c r="Y42" s="3170"/>
      <c r="Z42" s="779" t="str">
        <f t="shared" si="15"/>
        <v>单套建筑面积</v>
      </c>
      <c r="AA42" s="1813">
        <f t="shared" si="3"/>
        <v>1</v>
      </c>
      <c r="AB42" s="1813">
        <f t="shared" si="4"/>
        <v>1</v>
      </c>
      <c r="AC42" s="2676">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8"/>
      <c r="Q43" s="1812" t="str">
        <f t="shared" si="11"/>
        <v>内部装修</v>
      </c>
      <c r="R43" s="773" t="s">
        <v>17</v>
      </c>
      <c r="S43" s="774">
        <f t="shared" si="12"/>
        <v>100</v>
      </c>
      <c r="T43" s="773" t="s">
        <v>17</v>
      </c>
      <c r="U43" s="774">
        <f t="shared" si="13"/>
        <v>100</v>
      </c>
      <c r="V43" s="773" t="s">
        <v>17</v>
      </c>
      <c r="W43" s="774">
        <f t="shared" si="14"/>
        <v>100</v>
      </c>
      <c r="X43" s="1815"/>
      <c r="Y43" s="3170"/>
      <c r="Z43" s="1816" t="str">
        <f t="shared" si="15"/>
        <v>内部装修</v>
      </c>
      <c r="AA43" s="1813">
        <f t="shared" si="3"/>
        <v>1</v>
      </c>
      <c r="AB43" s="1813">
        <f t="shared" si="4"/>
        <v>1</v>
      </c>
      <c r="AC43" s="2676">
        <f t="shared" si="5"/>
        <v>1</v>
      </c>
    </row>
    <row r="44" spans="1:29" ht="15">
      <c r="A44" s="472"/>
      <c r="B44" s="422" t="s">
        <v>2573</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2"/>
      <c r="M44" s="1133"/>
      <c r="N44" s="1133"/>
      <c r="O44" s="1133"/>
      <c r="P44" s="3168"/>
      <c r="Q44" s="1812" t="str">
        <f t="shared" si="11"/>
        <v>内部装修维护情况</v>
      </c>
      <c r="R44" s="773" t="s">
        <v>17</v>
      </c>
      <c r="S44" s="774">
        <f t="shared" si="12"/>
        <v>100</v>
      </c>
      <c r="T44" s="773" t="s">
        <v>17</v>
      </c>
      <c r="U44" s="774">
        <f t="shared" si="13"/>
        <v>100</v>
      </c>
      <c r="V44" s="773" t="s">
        <v>17</v>
      </c>
      <c r="W44" s="774">
        <f t="shared" si="14"/>
        <v>100</v>
      </c>
      <c r="X44" s="1815"/>
      <c r="Y44" s="3170"/>
      <c r="Z44" s="1816" t="str">
        <f t="shared" si="15"/>
        <v>内部装修维护情况</v>
      </c>
      <c r="AA44" s="1813">
        <f t="shared" si="3"/>
        <v>1</v>
      </c>
      <c r="AB44" s="1813">
        <f t="shared" si="4"/>
        <v>1</v>
      </c>
      <c r="AC44" s="2676">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8"/>
      <c r="Q45" s="1797">
        <f t="shared" si="11"/>
        <v>111</v>
      </c>
      <c r="R45" s="769" t="s">
        <v>17</v>
      </c>
      <c r="S45" s="770">
        <f t="shared" si="12"/>
        <v>100</v>
      </c>
      <c r="T45" s="769" t="s">
        <v>17</v>
      </c>
      <c r="U45" s="770">
        <f t="shared" si="13"/>
        <v>100</v>
      </c>
      <c r="V45" s="769" t="s">
        <v>17</v>
      </c>
      <c r="W45" s="770">
        <f t="shared" si="14"/>
        <v>100</v>
      </c>
      <c r="X45" s="771"/>
      <c r="Y45" s="3170"/>
      <c r="Z45" s="55">
        <f t="shared" si="15"/>
        <v>111</v>
      </c>
      <c r="AA45" s="772">
        <f t="shared" si="3"/>
        <v>1</v>
      </c>
      <c r="AB45" s="772">
        <f t="shared" si="4"/>
        <v>1</v>
      </c>
      <c r="AC45" s="2673">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8"/>
      <c r="Q46" s="1812">
        <f t="shared" si="11"/>
        <v>111</v>
      </c>
      <c r="R46" s="773" t="s">
        <v>17</v>
      </c>
      <c r="S46" s="774">
        <f t="shared" si="12"/>
        <v>100</v>
      </c>
      <c r="T46" s="773" t="s">
        <v>17</v>
      </c>
      <c r="U46" s="774">
        <f t="shared" si="13"/>
        <v>100</v>
      </c>
      <c r="V46" s="773" t="s">
        <v>17</v>
      </c>
      <c r="W46" s="774">
        <f t="shared" si="14"/>
        <v>100</v>
      </c>
      <c r="X46" s="1815"/>
      <c r="Y46" s="3170"/>
      <c r="Z46" s="1816">
        <f t="shared" si="15"/>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69"/>
      <c r="Q47" s="1812">
        <f t="shared" si="11"/>
        <v>111</v>
      </c>
      <c r="R47" s="773" t="s">
        <v>17</v>
      </c>
      <c r="S47" s="774">
        <f t="shared" si="12"/>
        <v>100</v>
      </c>
      <c r="T47" s="773" t="s">
        <v>17</v>
      </c>
      <c r="U47" s="774">
        <f t="shared" si="13"/>
        <v>100</v>
      </c>
      <c r="V47" s="773" t="s">
        <v>17</v>
      </c>
      <c r="W47" s="774">
        <f t="shared" si="14"/>
        <v>100</v>
      </c>
      <c r="X47" s="1815"/>
      <c r="Y47" s="3171"/>
      <c r="Z47" s="1816">
        <f t="shared" si="15"/>
        <v>111</v>
      </c>
      <c r="AA47" s="1813">
        <f t="shared" si="3"/>
        <v>1</v>
      </c>
      <c r="AB47" s="1813">
        <f t="shared" si="4"/>
        <v>1</v>
      </c>
      <c r="AC47" s="2676">
        <f t="shared" si="5"/>
        <v>1</v>
      </c>
    </row>
    <row r="48" spans="1:29" ht="15">
      <c r="A48" s="479" t="s">
        <v>2574</v>
      </c>
      <c r="B48" s="480"/>
      <c r="C48" s="1409" t="s">
        <v>1</v>
      </c>
      <c r="D48" s="1410"/>
      <c r="E48" s="1411"/>
      <c r="F48" s="1412"/>
      <c r="G48" s="1413"/>
      <c r="H48" s="1414"/>
      <c r="I48" s="1411"/>
      <c r="J48" s="485"/>
      <c r="K48" s="782"/>
      <c r="L48" s="1145"/>
      <c r="M48" s="1133"/>
      <c r="N48" s="1133"/>
      <c r="O48" s="1133"/>
      <c r="P48" s="3173" t="str">
        <f>A48</f>
        <v>成交单价（元/平方米）</v>
      </c>
      <c r="Q48" s="3158"/>
      <c r="R48" s="3159">
        <f>E48</f>
        <v>0</v>
      </c>
      <c r="S48" s="3159"/>
      <c r="T48" s="3159">
        <f>G48</f>
        <v>0</v>
      </c>
      <c r="U48" s="3159"/>
      <c r="V48" s="3159">
        <f>I48</f>
        <v>0</v>
      </c>
      <c r="W48" s="3159"/>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3" t="str">
        <f>A49</f>
        <v>比较价值（元/平方米）</v>
      </c>
      <c r="Q49" s="3158"/>
      <c r="R49" s="3159" t="e">
        <f>IF(F1="售价",ROUND(PRODUCT(R48,AA7:AA47),0),ROUND(PRODUCT(R48,AA7:AA47),1))</f>
        <v>#DIV/0!</v>
      </c>
      <c r="S49" s="3159"/>
      <c r="T49" s="3159" t="e">
        <f>IF(F1="售价",ROUND(PRODUCT(T48,AB7:AB47),0),ROUND(PRODUCT(T48,AB7:AB47),1))</f>
        <v>#DIV/0!</v>
      </c>
      <c r="U49" s="3159"/>
      <c r="V49" s="3159" t="e">
        <f>IF(F1="售价",ROUND(PRODUCT(V48,AC7:AC47),0),ROUND(PRODUCT(V48,AC7:AC47),1))</f>
        <v>#DIV/0!</v>
      </c>
      <c r="W49" s="3159"/>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33" t="str">
        <f>A50</f>
        <v>估价对象XX用房的比较价值（楼面单价，元/平方米）</v>
      </c>
      <c r="Q50" s="3234"/>
      <c r="R50" s="3235" t="e">
        <f>IF(F1="售价",ROUND(AVERAGE(R49:V49),0),ROUND(AVERAGE(R49:V49),1))</f>
        <v>#DIV/0!</v>
      </c>
      <c r="S50" s="3235"/>
      <c r="T50" s="3235"/>
      <c r="U50" s="3235"/>
      <c r="V50" s="3235"/>
      <c r="W50" s="3235"/>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2"/>
    </row>
    <row r="56" spans="1:29" s="502"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3"/>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2582</v>
      </c>
      <c r="B61" s="516"/>
      <c r="C61" s="517"/>
      <c r="D61" s="518"/>
      <c r="E61" s="518"/>
      <c r="F61" s="518"/>
      <c r="G61" s="518"/>
      <c r="H61" s="518"/>
      <c r="I61" s="518"/>
      <c r="J61" s="518"/>
      <c r="K61" s="518"/>
      <c r="L61" s="518"/>
      <c r="M61" s="519"/>
      <c r="N61" s="518"/>
      <c r="O61" s="519"/>
      <c r="P61" s="2684"/>
      <c r="Q61" s="504"/>
    </row>
    <row r="62" spans="1:29" s="117" customFormat="1" ht="15">
      <c r="A62" s="521" t="s">
        <v>2547</v>
      </c>
      <c r="B62" s="510"/>
      <c r="C62" s="522" t="s">
        <v>2649</v>
      </c>
      <c r="D62" s="523"/>
      <c r="E62" s="523"/>
      <c r="F62" s="523"/>
      <c r="G62" s="523"/>
      <c r="H62" s="523"/>
      <c r="I62" s="523"/>
      <c r="J62" s="523"/>
      <c r="K62" s="523"/>
      <c r="L62" s="524"/>
      <c r="M62" s="525"/>
      <c r="N62" s="1153"/>
      <c r="O62" s="1153"/>
      <c r="P62" s="2685"/>
      <c r="Q62" s="504"/>
    </row>
    <row r="63" spans="1:29" s="117" customFormat="1" ht="15.75" thickBot="1">
      <c r="A63" s="521"/>
      <c r="B63" s="510"/>
      <c r="C63" s="511">
        <v>100</v>
      </c>
      <c r="D63" s="512"/>
      <c r="E63" s="512"/>
      <c r="F63" s="512"/>
      <c r="G63" s="512"/>
      <c r="H63" s="512"/>
      <c r="I63" s="512"/>
      <c r="J63" s="512"/>
      <c r="K63" s="512"/>
      <c r="L63" s="512"/>
      <c r="M63" s="514"/>
      <c r="N63" s="1153"/>
      <c r="O63" s="1153"/>
      <c r="P63" s="2684"/>
      <c r="Q63" s="504"/>
    </row>
    <row r="64" spans="1:29">
      <c r="A64" s="527" t="s">
        <v>2585</v>
      </c>
      <c r="B64" s="528" t="s">
        <v>2551</v>
      </c>
      <c r="C64" s="529">
        <f>C9</f>
        <v>0</v>
      </c>
      <c r="D64" s="530"/>
      <c r="E64" s="530"/>
      <c r="F64" s="530"/>
      <c r="G64" s="530"/>
      <c r="H64" s="530"/>
      <c r="I64" s="530"/>
      <c r="J64" s="530"/>
      <c r="K64" s="531"/>
      <c r="L64" s="532"/>
      <c r="M64" s="533"/>
      <c r="N64" s="1154"/>
      <c r="O64" s="1154"/>
      <c r="P64" s="2686"/>
      <c r="Q64" s="504"/>
    </row>
    <row r="65" spans="1:17" ht="15.75" thickBot="1">
      <c r="A65" s="534"/>
      <c r="B65" s="535"/>
      <c r="C65" s="536">
        <v>100</v>
      </c>
      <c r="D65" s="536"/>
      <c r="E65" s="536"/>
      <c r="F65" s="536"/>
      <c r="G65" s="536"/>
      <c r="H65" s="536"/>
      <c r="I65" s="536"/>
      <c r="J65" s="536"/>
      <c r="K65" s="536"/>
      <c r="L65" s="536"/>
      <c r="M65" s="537"/>
      <c r="N65" s="1155"/>
      <c r="O65" s="1155"/>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6"/>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6"/>
      <c r="Q68" s="504"/>
    </row>
    <row r="69" spans="1:17" ht="15">
      <c r="A69" s="534"/>
      <c r="B69" s="548"/>
      <c r="C69" s="549"/>
      <c r="D69" s="549"/>
      <c r="E69" s="549"/>
      <c r="F69" s="549"/>
      <c r="G69" s="549"/>
      <c r="H69" s="549"/>
      <c r="I69" s="549"/>
      <c r="J69" s="549"/>
      <c r="K69" s="550"/>
      <c r="L69" s="551"/>
      <c r="M69" s="552"/>
      <c r="N69" s="1154"/>
      <c r="O69" s="1154"/>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6"/>
      <c r="Q70" s="504"/>
    </row>
    <row r="71" spans="1:17" s="471" customFormat="1" ht="15.75" thickTop="1">
      <c r="A71" s="553"/>
      <c r="B71" s="538">
        <f>B12</f>
        <v>111</v>
      </c>
      <c r="C71" s="554"/>
      <c r="D71" s="554"/>
      <c r="E71" s="554"/>
      <c r="F71" s="554"/>
      <c r="G71" s="554"/>
      <c r="H71" s="555"/>
      <c r="I71" s="555"/>
      <c r="J71" s="555"/>
      <c r="K71" s="555"/>
      <c r="L71" s="556"/>
      <c r="M71" s="557"/>
      <c r="N71" s="1156"/>
      <c r="O71" s="1156"/>
      <c r="P71" s="2687"/>
      <c r="Q71" s="559"/>
    </row>
    <row r="72" spans="1:17" s="471" customFormat="1" ht="15.75" thickBot="1">
      <c r="A72" s="553"/>
      <c r="B72" s="543"/>
      <c r="C72" s="560"/>
      <c r="D72" s="536"/>
      <c r="E72" s="536"/>
      <c r="F72" s="536"/>
      <c r="G72" s="536"/>
      <c r="H72" s="536"/>
      <c r="I72" s="536"/>
      <c r="J72" s="536"/>
      <c r="K72" s="536"/>
      <c r="L72" s="536"/>
      <c r="M72" s="537"/>
      <c r="N72" s="1155"/>
      <c r="O72" s="1155"/>
      <c r="P72" s="2687"/>
      <c r="Q72" s="559"/>
    </row>
    <row r="73" spans="1:17" s="471" customFormat="1" ht="15.75" thickTop="1">
      <c r="A73" s="553"/>
      <c r="B73" s="538">
        <f>B13</f>
        <v>111</v>
      </c>
      <c r="C73" s="554"/>
      <c r="D73" s="554"/>
      <c r="E73" s="554"/>
      <c r="F73" s="554"/>
      <c r="G73" s="554"/>
      <c r="H73" s="555"/>
      <c r="I73" s="555"/>
      <c r="J73" s="555"/>
      <c r="K73" s="555"/>
      <c r="L73" s="556"/>
      <c r="M73" s="557"/>
      <c r="N73" s="1156"/>
      <c r="O73" s="1156"/>
      <c r="P73" s="2688"/>
      <c r="Q73" s="561"/>
    </row>
    <row r="74" spans="1:17" s="471" customFormat="1" ht="15.75" thickBot="1">
      <c r="A74" s="553"/>
      <c r="B74" s="543"/>
      <c r="C74" s="560"/>
      <c r="D74" s="560"/>
      <c r="E74" s="560"/>
      <c r="F74" s="560"/>
      <c r="G74" s="560"/>
      <c r="H74" s="562"/>
      <c r="I74" s="562"/>
      <c r="J74" s="562"/>
      <c r="K74" s="562"/>
      <c r="L74" s="562"/>
      <c r="M74" s="563"/>
      <c r="N74" s="1156"/>
      <c r="O74" s="1156"/>
      <c r="P74" s="2687"/>
      <c r="Q74" s="559"/>
    </row>
    <row r="75" spans="1:17" s="471" customFormat="1" ht="15.75" thickTop="1">
      <c r="A75" s="553"/>
      <c r="B75" s="546">
        <f>B14</f>
        <v>111</v>
      </c>
      <c r="C75" s="523"/>
      <c r="D75" s="523"/>
      <c r="E75" s="523"/>
      <c r="F75" s="523"/>
      <c r="G75" s="523"/>
      <c r="H75" s="564"/>
      <c r="I75" s="564"/>
      <c r="J75" s="564"/>
      <c r="K75" s="564"/>
      <c r="L75" s="565"/>
      <c r="M75" s="566"/>
      <c r="N75" s="1156"/>
      <c r="O75" s="1156"/>
      <c r="P75" s="2689"/>
      <c r="Q75" s="559"/>
    </row>
    <row r="76" spans="1:17" s="471" customFormat="1" ht="15.75" thickBot="1">
      <c r="A76" s="568"/>
      <c r="B76" s="569"/>
      <c r="C76" s="570"/>
      <c r="D76" s="570"/>
      <c r="E76" s="570"/>
      <c r="F76" s="570"/>
      <c r="G76" s="570"/>
      <c r="H76" s="571"/>
      <c r="I76" s="571"/>
      <c r="J76" s="571"/>
      <c r="K76" s="571"/>
      <c r="L76" s="571"/>
      <c r="M76" s="572"/>
      <c r="N76" s="1156"/>
      <c r="O76" s="1156"/>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6"/>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6"/>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6"/>
      <c r="Q86" s="504"/>
    </row>
    <row r="87" spans="1:17" s="117" customFormat="1" ht="27.75" thickTop="1">
      <c r="A87" s="579"/>
      <c r="B87" s="538" t="s">
        <v>2696</v>
      </c>
      <c r="C87" s="554"/>
      <c r="D87" s="554"/>
      <c r="E87" s="554"/>
      <c r="F87" s="554"/>
      <c r="G87" s="554"/>
      <c r="H87" s="554"/>
      <c r="I87" s="554"/>
      <c r="J87" s="554"/>
      <c r="K87" s="554"/>
      <c r="L87" s="580"/>
      <c r="M87" s="581"/>
      <c r="N87" s="1153"/>
      <c r="O87" s="1153"/>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6"/>
      <c r="Q88" s="504"/>
    </row>
    <row r="89" spans="1:17" s="117" customFormat="1" ht="15.75" thickTop="1">
      <c r="A89" s="579"/>
      <c r="B89" s="538" t="str">
        <f>B27</f>
        <v>楼层</v>
      </c>
      <c r="C89" s="554"/>
      <c r="D89" s="554"/>
      <c r="E89" s="554"/>
      <c r="F89" s="2637"/>
      <c r="G89" s="554"/>
      <c r="H89" s="554"/>
      <c r="I89" s="554"/>
      <c r="J89" s="554"/>
      <c r="K89" s="554"/>
      <c r="L89" s="554"/>
      <c r="M89" s="581"/>
      <c r="N89" s="1153"/>
      <c r="O89" s="1153"/>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6"/>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7"/>
      <c r="Q92" s="559"/>
    </row>
    <row r="93" spans="1:17" ht="15.75" thickTop="1">
      <c r="A93" s="534"/>
      <c r="B93" s="538">
        <f>B29</f>
        <v>111</v>
      </c>
      <c r="C93" s="554"/>
      <c r="D93" s="554"/>
      <c r="E93" s="554"/>
      <c r="F93" s="554"/>
      <c r="G93" s="554"/>
      <c r="H93" s="554"/>
      <c r="I93" s="554"/>
      <c r="J93" s="554"/>
      <c r="K93" s="554"/>
      <c r="L93" s="580"/>
      <c r="M93" s="581"/>
      <c r="N93" s="1154"/>
      <c r="O93" s="1154"/>
      <c r="P93" s="2686"/>
      <c r="Q93" s="504"/>
    </row>
    <row r="94" spans="1:17" ht="15.75" thickBot="1">
      <c r="A94" s="534"/>
      <c r="B94" s="543"/>
      <c r="C94" s="560"/>
      <c r="D94" s="536"/>
      <c r="E94" s="536"/>
      <c r="F94" s="536"/>
      <c r="G94" s="536"/>
      <c r="H94" s="536"/>
      <c r="I94" s="536"/>
      <c r="J94" s="536"/>
      <c r="K94" s="536"/>
      <c r="L94" s="536"/>
      <c r="M94" s="537"/>
      <c r="N94" s="1155"/>
      <c r="O94" s="1155"/>
      <c r="P94" s="2686"/>
      <c r="Q94" s="504"/>
    </row>
    <row r="95" spans="1:17" ht="15.75" thickTop="1">
      <c r="A95" s="534"/>
      <c r="B95" s="538">
        <f>B30</f>
        <v>111</v>
      </c>
      <c r="C95" s="554"/>
      <c r="D95" s="554"/>
      <c r="E95" s="554"/>
      <c r="F95" s="554"/>
      <c r="G95" s="583"/>
      <c r="H95" s="583"/>
      <c r="I95" s="583"/>
      <c r="J95" s="583"/>
      <c r="K95" s="584"/>
      <c r="L95" s="585"/>
      <c r="M95" s="586"/>
      <c r="N95" s="1154"/>
      <c r="O95" s="1154"/>
      <c r="P95" s="2686"/>
      <c r="Q95" s="504"/>
    </row>
    <row r="96" spans="1:17" ht="15.75" thickBot="1">
      <c r="A96" s="534"/>
      <c r="B96" s="543"/>
      <c r="C96" s="560"/>
      <c r="D96" s="560"/>
      <c r="E96" s="560"/>
      <c r="F96" s="560"/>
      <c r="G96" s="536"/>
      <c r="H96" s="536"/>
      <c r="I96" s="536"/>
      <c r="J96" s="536"/>
      <c r="K96" s="536"/>
      <c r="L96" s="536"/>
      <c r="M96" s="537"/>
      <c r="N96" s="1155"/>
      <c r="O96" s="1155"/>
      <c r="P96" s="2686"/>
      <c r="Q96" s="504"/>
    </row>
    <row r="97" spans="1:17" ht="15.75" thickTop="1">
      <c r="A97" s="534"/>
      <c r="B97" s="538">
        <f>B31</f>
        <v>111</v>
      </c>
      <c r="C97" s="554"/>
      <c r="D97" s="554"/>
      <c r="E97" s="554"/>
      <c r="F97" s="554"/>
      <c r="G97" s="583"/>
      <c r="H97" s="583"/>
      <c r="I97" s="583"/>
      <c r="J97" s="583"/>
      <c r="K97" s="584"/>
      <c r="L97" s="585"/>
      <c r="M97" s="586"/>
      <c r="N97" s="1154"/>
      <c r="O97" s="1154"/>
      <c r="P97" s="2686"/>
      <c r="Q97" s="504"/>
    </row>
    <row r="98" spans="1:17" ht="15.75" thickBot="1">
      <c r="A98" s="534"/>
      <c r="B98" s="543"/>
      <c r="C98" s="560"/>
      <c r="D98" s="536"/>
      <c r="E98" s="536"/>
      <c r="F98" s="536"/>
      <c r="G98" s="536"/>
      <c r="H98" s="536"/>
      <c r="I98" s="536"/>
      <c r="J98" s="536"/>
      <c r="K98" s="536"/>
      <c r="L98" s="536"/>
      <c r="M98" s="537"/>
      <c r="N98" s="1155"/>
      <c r="O98" s="1155"/>
      <c r="P98" s="2686"/>
      <c r="Q98" s="504"/>
    </row>
    <row r="99" spans="1:17" ht="15.75" thickTop="1">
      <c r="A99" s="534"/>
      <c r="B99" s="546">
        <f>B32</f>
        <v>111</v>
      </c>
      <c r="C99" s="523"/>
      <c r="D99" s="523"/>
      <c r="E99" s="523"/>
      <c r="F99" s="523"/>
      <c r="G99" s="587"/>
      <c r="H99" s="587"/>
      <c r="I99" s="587"/>
      <c r="J99" s="587"/>
      <c r="K99" s="588"/>
      <c r="L99" s="589"/>
      <c r="M99" s="590"/>
      <c r="N99" s="1154"/>
      <c r="O99" s="1154"/>
      <c r="P99" s="2686"/>
      <c r="Q99" s="504"/>
    </row>
    <row r="100" spans="1:17" ht="15.75" thickBot="1">
      <c r="A100" s="2638"/>
      <c r="B100" s="569"/>
      <c r="C100" s="570"/>
      <c r="D100" s="570"/>
      <c r="E100" s="570"/>
      <c r="F100" s="570"/>
      <c r="G100" s="591"/>
      <c r="H100" s="591"/>
      <c r="I100" s="591"/>
      <c r="J100" s="591"/>
      <c r="K100" s="591"/>
      <c r="L100" s="591"/>
      <c r="M100" s="592"/>
      <c r="N100" s="1155"/>
      <c r="O100" s="1155"/>
      <c r="P100" s="2686"/>
      <c r="Q100" s="504"/>
    </row>
    <row r="101" spans="1:17">
      <c r="A101" s="527" t="s">
        <v>2560</v>
      </c>
      <c r="B101" s="528" t="s">
        <v>2609</v>
      </c>
      <c r="C101" s="530"/>
      <c r="D101" s="530"/>
      <c r="E101" s="530"/>
      <c r="F101" s="530"/>
      <c r="G101" s="530"/>
      <c r="H101" s="530"/>
      <c r="I101" s="530"/>
      <c r="J101" s="530"/>
      <c r="K101" s="531"/>
      <c r="L101" s="532"/>
      <c r="M101" s="533"/>
      <c r="N101" s="1154"/>
      <c r="O101" s="1154"/>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6"/>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6"/>
      <c r="Q103" s="504"/>
    </row>
    <row r="104" spans="1:17" s="471" customFormat="1">
      <c r="A104" s="593"/>
      <c r="B104" s="594"/>
      <c r="C104" s="595"/>
      <c r="D104" s="595"/>
      <c r="E104" s="595"/>
      <c r="F104" s="595"/>
      <c r="G104" s="595"/>
      <c r="H104" s="595"/>
      <c r="I104" s="595"/>
      <c r="J104" s="596"/>
      <c r="K104" s="596"/>
      <c r="L104" s="597"/>
      <c r="M104" s="598"/>
      <c r="N104" s="1156"/>
      <c r="O104" s="1156"/>
      <c r="P104" s="2687"/>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7"/>
      <c r="Q105" s="559"/>
    </row>
    <row r="106" spans="1:17" ht="15" thickTop="1">
      <c r="A106" s="599"/>
      <c r="B106" s="538" t="s">
        <v>2611</v>
      </c>
      <c r="C106" s="554"/>
      <c r="D106" s="554"/>
      <c r="E106" s="583"/>
      <c r="F106" s="583"/>
      <c r="G106" s="583"/>
      <c r="H106" s="583"/>
      <c r="I106" s="583"/>
      <c r="J106" s="583"/>
      <c r="K106" s="584"/>
      <c r="L106" s="585"/>
      <c r="M106" s="586"/>
      <c r="N106" s="1154"/>
      <c r="O106" s="1154"/>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6"/>
      <c r="Q107" s="504"/>
    </row>
    <row r="108" spans="1:17" ht="15" thickTop="1">
      <c r="A108" s="599"/>
      <c r="B108" s="538" t="s">
        <v>2613</v>
      </c>
      <c r="C108" s="554"/>
      <c r="D108" s="554"/>
      <c r="E108" s="554"/>
      <c r="F108" s="583"/>
      <c r="G108" s="583"/>
      <c r="H108" s="583"/>
      <c r="I108" s="583"/>
      <c r="J108" s="583"/>
      <c r="K108" s="584"/>
      <c r="L108" s="585"/>
      <c r="M108" s="586"/>
      <c r="N108" s="1154"/>
      <c r="O108" s="1154"/>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6"/>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6"/>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6"/>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7"/>
      <c r="Q114" s="559"/>
    </row>
    <row r="115" spans="1:17" ht="15" thickTop="1">
      <c r="A115" s="599"/>
      <c r="B115" s="538" t="s">
        <v>2614</v>
      </c>
      <c r="C115" s="554"/>
      <c r="D115" s="554"/>
      <c r="E115" s="583"/>
      <c r="F115" s="583"/>
      <c r="G115" s="583"/>
      <c r="H115" s="583"/>
      <c r="I115" s="583"/>
      <c r="J115" s="583"/>
      <c r="K115" s="584"/>
      <c r="L115" s="585"/>
      <c r="M115" s="586"/>
      <c r="N115" s="1154"/>
      <c r="O115" s="1154"/>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6"/>
      <c r="Q116" s="504"/>
    </row>
    <row r="117" spans="1:17" ht="15" thickTop="1">
      <c r="A117" s="599"/>
      <c r="B117" s="538" t="s">
        <v>2615</v>
      </c>
      <c r="C117" s="554"/>
      <c r="D117" s="554"/>
      <c r="E117" s="554"/>
      <c r="F117" s="554"/>
      <c r="G117" s="554"/>
      <c r="H117" s="583"/>
      <c r="I117" s="583"/>
      <c r="J117" s="583"/>
      <c r="K117" s="584"/>
      <c r="L117" s="585"/>
      <c r="M117" s="586"/>
      <c r="N117" s="1154"/>
      <c r="O117" s="1154"/>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6"/>
      <c r="Q118" s="504"/>
    </row>
    <row r="119" spans="1:17" ht="15" thickTop="1">
      <c r="A119" s="599"/>
      <c r="B119" s="635" t="s">
        <v>2698</v>
      </c>
      <c r="C119" s="583"/>
      <c r="D119" s="583"/>
      <c r="E119" s="583"/>
      <c r="F119" s="583"/>
      <c r="G119" s="583"/>
      <c r="H119" s="583"/>
      <c r="I119" s="583"/>
      <c r="J119" s="583"/>
      <c r="K119" s="583"/>
      <c r="L119" s="2691"/>
      <c r="M119" s="2692"/>
      <c r="N119" s="1155"/>
      <c r="O119" s="1155"/>
      <c r="P119" s="2693"/>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6"/>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7"/>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7"/>
      <c r="Q122" s="559"/>
    </row>
    <row r="123" spans="1:17" ht="15" thickTop="1">
      <c r="A123" s="599"/>
      <c r="B123" s="538" t="s">
        <v>2617</v>
      </c>
      <c r="C123" s="554"/>
      <c r="D123" s="554"/>
      <c r="E123" s="554"/>
      <c r="F123" s="583"/>
      <c r="G123" s="583"/>
      <c r="H123" s="583"/>
      <c r="I123" s="583"/>
      <c r="J123" s="583"/>
      <c r="K123" s="584"/>
      <c r="L123" s="585"/>
      <c r="M123" s="586"/>
      <c r="N123" s="1154"/>
      <c r="O123" s="1154"/>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6"/>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7"/>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7"/>
      <c r="Q128" s="559"/>
    </row>
    <row r="129" spans="1:17" ht="15" thickTop="1">
      <c r="A129" s="599"/>
      <c r="B129" s="538">
        <f>B46</f>
        <v>111</v>
      </c>
      <c r="C129" s="554"/>
      <c r="D129" s="554"/>
      <c r="E129" s="554"/>
      <c r="F129" s="554"/>
      <c r="G129" s="583"/>
      <c r="H129" s="583"/>
      <c r="I129" s="583"/>
      <c r="J129" s="583"/>
      <c r="K129" s="584"/>
      <c r="L129" s="585"/>
      <c r="M129" s="586"/>
      <c r="N129" s="1154"/>
      <c r="O129" s="1154"/>
      <c r="P129" s="2686"/>
      <c r="Q129" s="504"/>
    </row>
    <row r="130" spans="1:17" ht="15.75" thickBot="1">
      <c r="A130" s="534"/>
      <c r="B130" s="543"/>
      <c r="C130" s="560"/>
      <c r="D130" s="560"/>
      <c r="E130" s="560"/>
      <c r="F130" s="560"/>
      <c r="G130" s="536"/>
      <c r="H130" s="536"/>
      <c r="I130" s="536"/>
      <c r="J130" s="536"/>
      <c r="K130" s="536"/>
      <c r="L130" s="536"/>
      <c r="M130" s="537"/>
      <c r="N130" s="1155"/>
      <c r="O130" s="1155"/>
      <c r="P130" s="2686"/>
      <c r="Q130" s="504"/>
    </row>
    <row r="131" spans="1:17" ht="15" thickTop="1">
      <c r="A131" s="599"/>
      <c r="B131" s="546">
        <f>B47</f>
        <v>111</v>
      </c>
      <c r="C131" s="523"/>
      <c r="D131" s="523"/>
      <c r="E131" s="523"/>
      <c r="F131" s="523"/>
      <c r="G131" s="587"/>
      <c r="H131" s="587"/>
      <c r="I131" s="587"/>
      <c r="J131" s="587"/>
      <c r="K131" s="523"/>
      <c r="L131" s="524"/>
      <c r="M131" s="590"/>
      <c r="N131" s="1154"/>
      <c r="O131" s="1154"/>
      <c r="P131" s="2686"/>
      <c r="Q131" s="504"/>
    </row>
    <row r="132" spans="1:17" ht="15.75" thickBot="1">
      <c r="A132" s="2638"/>
      <c r="B132" s="569"/>
      <c r="C132" s="570"/>
      <c r="D132" s="570"/>
      <c r="E132" s="570"/>
      <c r="F132" s="570"/>
      <c r="G132" s="591"/>
      <c r="H132" s="591"/>
      <c r="I132" s="591"/>
      <c r="J132" s="591"/>
      <c r="K132" s="591"/>
      <c r="L132" s="591"/>
      <c r="M132" s="592"/>
      <c r="N132" s="1155"/>
      <c r="O132" s="1155"/>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2699</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8"/>
      <c r="D2" s="1126"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5166.8999999999996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2556</v>
      </c>
      <c r="B15" s="69" t="s">
        <v>2700</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66"/>
      <c r="Q16" s="1812"/>
      <c r="R16" s="773"/>
      <c r="S16" s="774"/>
      <c r="T16" s="773"/>
      <c r="U16" s="774"/>
      <c r="V16" s="773"/>
      <c r="W16" s="774"/>
      <c r="X16" s="1815"/>
      <c r="Y16" s="3166"/>
      <c r="Z16" s="1816"/>
      <c r="AA16" s="1813">
        <v>1</v>
      </c>
      <c r="AB16" s="1813">
        <v>1</v>
      </c>
      <c r="AC16" s="1813">
        <v>1</v>
      </c>
    </row>
    <row r="17" spans="1:29" ht="85.5">
      <c r="A17" s="428"/>
      <c r="B17" s="451" t="s">
        <v>2093</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2"/>
      <c r="M18" s="1133"/>
      <c r="N18" s="1133"/>
      <c r="O18" s="1141"/>
      <c r="P18" s="3166"/>
      <c r="Q18" s="1812"/>
      <c r="R18" s="773"/>
      <c r="S18" s="774"/>
      <c r="T18" s="773"/>
      <c r="U18" s="774"/>
      <c r="V18" s="773"/>
      <c r="W18" s="774"/>
      <c r="X18" s="1815"/>
      <c r="Y18" s="3166"/>
      <c r="Z18" s="1816"/>
      <c r="AA18" s="1813">
        <v>1</v>
      </c>
      <c r="AB18" s="1813">
        <v>1</v>
      </c>
      <c r="AC18" s="1813">
        <v>1</v>
      </c>
    </row>
    <row r="19" spans="1:29" ht="42.75">
      <c r="A19" s="428"/>
      <c r="B19" s="451" t="s">
        <v>2685</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6"/>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2"/>
      <c r="M20" s="1133"/>
      <c r="N20" s="1133"/>
      <c r="O20" s="1141"/>
      <c r="P20" s="3166"/>
      <c r="Q20" s="1812"/>
      <c r="R20" s="773"/>
      <c r="S20" s="774"/>
      <c r="T20" s="773"/>
      <c r="U20" s="774"/>
      <c r="V20" s="773"/>
      <c r="W20" s="774"/>
      <c r="X20" s="1815"/>
      <c r="Y20" s="3166"/>
      <c r="Z20" s="1816"/>
      <c r="AA20" s="1813">
        <v>1</v>
      </c>
      <c r="AB20" s="1813">
        <v>1</v>
      </c>
      <c r="AC20" s="1813">
        <v>1</v>
      </c>
    </row>
    <row r="21" spans="1:29" ht="28.5">
      <c r="A21" s="428"/>
      <c r="B21" s="1386" t="s">
        <v>2686</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6"/>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9"/>
      <c r="G22" s="447"/>
      <c r="H22" s="448"/>
      <c r="I22" s="447"/>
      <c r="J22" s="448"/>
      <c r="K22" s="1385"/>
      <c r="L22" s="1142"/>
      <c r="M22" s="1133"/>
      <c r="N22" s="1133"/>
      <c r="O22" s="1141"/>
      <c r="P22" s="3166"/>
      <c r="Q22" s="1812"/>
      <c r="R22" s="773"/>
      <c r="S22" s="774"/>
      <c r="T22" s="773"/>
      <c r="U22" s="774"/>
      <c r="V22" s="773"/>
      <c r="W22" s="774"/>
      <c r="X22" s="1815"/>
      <c r="Y22" s="3166"/>
      <c r="Z22" s="1816"/>
      <c r="AA22" s="1813">
        <v>1</v>
      </c>
      <c r="AB22" s="1813">
        <v>1</v>
      </c>
      <c r="AC22" s="1813">
        <v>1</v>
      </c>
    </row>
    <row r="23" spans="1:29" ht="71.25">
      <c r="A23" s="428"/>
      <c r="B23" s="451" t="s">
        <v>2687</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6"/>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1813">
        <f t="shared" si="5"/>
        <v>1</v>
      </c>
    </row>
    <row r="24" spans="1:29" ht="15">
      <c r="A24" s="428"/>
      <c r="B24" s="1386"/>
      <c r="C24" s="447"/>
      <c r="D24" s="448"/>
      <c r="E24" s="2607"/>
      <c r="F24" s="449"/>
      <c r="G24" s="2606"/>
      <c r="H24" s="448"/>
      <c r="I24" s="2607"/>
      <c r="J24" s="448"/>
      <c r="K24" s="615"/>
      <c r="L24" s="1142"/>
      <c r="M24" s="1133"/>
      <c r="N24" s="1133"/>
      <c r="O24" s="1141"/>
      <c r="P24" s="3166"/>
      <c r="Q24" s="1812"/>
      <c r="R24" s="773"/>
      <c r="S24" s="774"/>
      <c r="T24" s="773"/>
      <c r="U24" s="774"/>
      <c r="V24" s="773"/>
      <c r="W24" s="774"/>
      <c r="X24" s="1815"/>
      <c r="Y24" s="3166"/>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6"/>
      <c r="Q25" s="1812">
        <f>B25</f>
        <v>111</v>
      </c>
      <c r="R25" s="773" t="s">
        <v>17</v>
      </c>
      <c r="S25" s="774">
        <f>F25</f>
        <v>100</v>
      </c>
      <c r="T25" s="773" t="s">
        <v>17</v>
      </c>
      <c r="U25" s="774">
        <f>H25</f>
        <v>100</v>
      </c>
      <c r="V25" s="773" t="s">
        <v>17</v>
      </c>
      <c r="W25" s="774">
        <f>J25</f>
        <v>100</v>
      </c>
      <c r="X25" s="1815"/>
      <c r="Y25" s="3166"/>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6"/>
      <c r="Q26" s="1812">
        <f t="shared" ref="Q26:Q40" si="11">B26</f>
        <v>111</v>
      </c>
      <c r="R26" s="773" t="s">
        <v>17</v>
      </c>
      <c r="S26" s="774">
        <f>F26</f>
        <v>100</v>
      </c>
      <c r="T26" s="773" t="s">
        <v>17</v>
      </c>
      <c r="U26" s="774">
        <f>H26</f>
        <v>100</v>
      </c>
      <c r="V26" s="773" t="s">
        <v>17</v>
      </c>
      <c r="W26" s="774">
        <f>J26</f>
        <v>100</v>
      </c>
      <c r="X26" s="1815"/>
      <c r="Y26" s="3166"/>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6"/>
      <c r="Q27" s="1797">
        <f t="shared" si="11"/>
        <v>111</v>
      </c>
      <c r="R27" s="769" t="s">
        <v>17</v>
      </c>
      <c r="S27" s="770">
        <f>F27</f>
        <v>100</v>
      </c>
      <c r="T27" s="769" t="s">
        <v>17</v>
      </c>
      <c r="U27" s="770">
        <f>H27</f>
        <v>100</v>
      </c>
      <c r="V27" s="769" t="s">
        <v>17</v>
      </c>
      <c r="W27" s="770">
        <f>J27</f>
        <v>100</v>
      </c>
      <c r="X27" s="771"/>
      <c r="Y27" s="3166"/>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6"/>
      <c r="Q28" s="1812">
        <f t="shared" si="11"/>
        <v>111</v>
      </c>
      <c r="R28" s="773" t="s">
        <v>17</v>
      </c>
      <c r="S28" s="774">
        <f t="shared" ref="S28:S40" si="12">F28</f>
        <v>100</v>
      </c>
      <c r="T28" s="773" t="s">
        <v>17</v>
      </c>
      <c r="U28" s="774">
        <f t="shared" ref="U28:U40" si="13">H28</f>
        <v>100</v>
      </c>
      <c r="V28" s="773" t="s">
        <v>17</v>
      </c>
      <c r="W28" s="774">
        <f t="shared" ref="W28:W40" si="14">J28</f>
        <v>100</v>
      </c>
      <c r="X28" s="1815"/>
      <c r="Y28" s="3166"/>
      <c r="Z28" s="1816">
        <f t="shared" ref="Z28:Z40" si="15">Q28</f>
        <v>111</v>
      </c>
      <c r="AA28" s="1813">
        <f t="shared" si="3"/>
        <v>1</v>
      </c>
      <c r="AB28" s="1813">
        <f t="shared" si="4"/>
        <v>1</v>
      </c>
      <c r="AC28" s="1813">
        <f t="shared" si="5"/>
        <v>1</v>
      </c>
    </row>
    <row r="29" spans="1:29" ht="28.5">
      <c r="A29" s="466" t="s">
        <v>2560</v>
      </c>
      <c r="B29" s="71" t="s">
        <v>2690</v>
      </c>
      <c r="C29" s="2681"/>
      <c r="D29" s="467">
        <v>100</v>
      </c>
      <c r="E29" s="2681"/>
      <c r="F29" s="461">
        <f>SUMIF(88:88,E29,89:89)-SUMIF(88:88,C29,89:89)+100</f>
        <v>100</v>
      </c>
      <c r="G29" s="2681"/>
      <c r="H29" s="435">
        <f>SUMIF(88:88,G29,89:89)-SUMIF(88:88,C29,89:89)+100</f>
        <v>100</v>
      </c>
      <c r="I29" s="2681"/>
      <c r="J29" s="467">
        <f>SUMIF(88:88,I29,89:89)-SUMIF(88:88,C29,89:89)+100</f>
        <v>100</v>
      </c>
      <c r="K29" s="612"/>
      <c r="L29" s="1142"/>
      <c r="M29" s="1133"/>
      <c r="N29" s="1133"/>
      <c r="O29" s="1141"/>
      <c r="P29" s="3248" t="s">
        <v>2562</v>
      </c>
      <c r="Q29" s="1812" t="str">
        <f t="shared" si="11"/>
        <v>建筑类型</v>
      </c>
      <c r="R29" s="773" t="s">
        <v>17</v>
      </c>
      <c r="S29" s="774">
        <f t="shared" si="12"/>
        <v>100</v>
      </c>
      <c r="T29" s="773" t="s">
        <v>17</v>
      </c>
      <c r="U29" s="774">
        <f t="shared" si="13"/>
        <v>100</v>
      </c>
      <c r="V29" s="773" t="s">
        <v>17</v>
      </c>
      <c r="W29" s="774">
        <f t="shared" si="14"/>
        <v>100</v>
      </c>
      <c r="X29" s="1815"/>
      <c r="Y29" s="3170"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0"/>
      <c r="Q30" s="775" t="str">
        <f t="shared" si="11"/>
        <v>项目建筑规模</v>
      </c>
      <c r="R30" s="776" t="s">
        <v>17</v>
      </c>
      <c r="S30" s="777" t="e">
        <f t="shared" si="12"/>
        <v>#N/A</v>
      </c>
      <c r="T30" s="776" t="s">
        <v>17</v>
      </c>
      <c r="U30" s="777" t="e">
        <f t="shared" si="13"/>
        <v>#N/A</v>
      </c>
      <c r="V30" s="776" t="s">
        <v>17</v>
      </c>
      <c r="W30" s="777" t="e">
        <f t="shared" si="14"/>
        <v>#N/A</v>
      </c>
      <c r="X30" s="778"/>
      <c r="Y30" s="3170"/>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0"/>
      <c r="Q31" s="1812" t="str">
        <f t="shared" si="11"/>
        <v>建筑结构</v>
      </c>
      <c r="R31" s="773" t="s">
        <v>17</v>
      </c>
      <c r="S31" s="774">
        <f t="shared" si="12"/>
        <v>100</v>
      </c>
      <c r="T31" s="773" t="s">
        <v>17</v>
      </c>
      <c r="U31" s="774">
        <f t="shared" si="13"/>
        <v>100</v>
      </c>
      <c r="V31" s="773" t="s">
        <v>17</v>
      </c>
      <c r="W31" s="774">
        <f t="shared" si="14"/>
        <v>100</v>
      </c>
      <c r="X31" s="1815"/>
      <c r="Y31" s="3170"/>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0"/>
      <c r="Q32" s="1812" t="str">
        <f t="shared" si="11"/>
        <v>公共部分装修</v>
      </c>
      <c r="R32" s="773" t="s">
        <v>17</v>
      </c>
      <c r="S32" s="774">
        <f t="shared" si="12"/>
        <v>100</v>
      </c>
      <c r="T32" s="773" t="s">
        <v>17</v>
      </c>
      <c r="U32" s="774">
        <f t="shared" si="13"/>
        <v>100</v>
      </c>
      <c r="V32" s="773" t="s">
        <v>17</v>
      </c>
      <c r="W32" s="774">
        <f t="shared" si="14"/>
        <v>100</v>
      </c>
      <c r="X32" s="1815"/>
      <c r="Y32" s="3170"/>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0"/>
      <c r="Q33" s="1812" t="str">
        <f t="shared" si="11"/>
        <v>成新度</v>
      </c>
      <c r="R33" s="773" t="s">
        <v>17</v>
      </c>
      <c r="S33" s="774" t="e">
        <f t="shared" si="12"/>
        <v>#N/A</v>
      </c>
      <c r="T33" s="773" t="s">
        <v>17</v>
      </c>
      <c r="U33" s="774" t="e">
        <f t="shared" si="13"/>
        <v>#N/A</v>
      </c>
      <c r="V33" s="773" t="s">
        <v>17</v>
      </c>
      <c r="W33" s="774" t="e">
        <f t="shared" si="14"/>
        <v>#N/A</v>
      </c>
      <c r="X33" s="1815"/>
      <c r="Y33" s="3170"/>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0"/>
      <c r="Q34" s="1797" t="str">
        <f t="shared" si="11"/>
        <v>物业管理</v>
      </c>
      <c r="R34" s="769" t="s">
        <v>17</v>
      </c>
      <c r="S34" s="770">
        <f t="shared" si="12"/>
        <v>100</v>
      </c>
      <c r="T34" s="769" t="s">
        <v>17</v>
      </c>
      <c r="U34" s="770">
        <f t="shared" si="13"/>
        <v>100</v>
      </c>
      <c r="V34" s="769" t="s">
        <v>17</v>
      </c>
      <c r="W34" s="770">
        <f t="shared" si="14"/>
        <v>100</v>
      </c>
      <c r="X34" s="771"/>
      <c r="Y34" s="3170"/>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0" t="s">
        <v>2562</v>
      </c>
      <c r="Q35" s="1812" t="str">
        <f t="shared" si="11"/>
        <v>市政基础设施</v>
      </c>
      <c r="R35" s="773" t="s">
        <v>17</v>
      </c>
      <c r="S35" s="774">
        <f t="shared" si="12"/>
        <v>100</v>
      </c>
      <c r="T35" s="773" t="s">
        <v>17</v>
      </c>
      <c r="U35" s="774">
        <f t="shared" si="13"/>
        <v>100</v>
      </c>
      <c r="V35" s="773" t="s">
        <v>17</v>
      </c>
      <c r="W35" s="774">
        <f t="shared" si="14"/>
        <v>100</v>
      </c>
      <c r="X35" s="1815"/>
      <c r="Y35" s="3170"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0"/>
      <c r="Q36" s="1812" t="str">
        <f t="shared" si="11"/>
        <v>内部装修</v>
      </c>
      <c r="R36" s="773" t="s">
        <v>17</v>
      </c>
      <c r="S36" s="774">
        <f t="shared" si="12"/>
        <v>100</v>
      </c>
      <c r="T36" s="773" t="s">
        <v>17</v>
      </c>
      <c r="U36" s="774">
        <f t="shared" si="13"/>
        <v>100</v>
      </c>
      <c r="V36" s="773" t="s">
        <v>17</v>
      </c>
      <c r="W36" s="774">
        <f t="shared" si="14"/>
        <v>100</v>
      </c>
      <c r="X36" s="1815"/>
      <c r="Y36" s="3170"/>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0"/>
      <c r="Q37" s="1812" t="str">
        <f t="shared" si="11"/>
        <v>内部装修状况</v>
      </c>
      <c r="R37" s="773" t="s">
        <v>17</v>
      </c>
      <c r="S37" s="774">
        <f t="shared" si="12"/>
        <v>100</v>
      </c>
      <c r="T37" s="773" t="s">
        <v>17</v>
      </c>
      <c r="U37" s="774">
        <f t="shared" si="13"/>
        <v>100</v>
      </c>
      <c r="V37" s="773" t="s">
        <v>17</v>
      </c>
      <c r="W37" s="774">
        <f t="shared" si="14"/>
        <v>100</v>
      </c>
      <c r="X37" s="1815"/>
      <c r="Y37" s="3170"/>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0"/>
      <c r="Q38" s="775">
        <f t="shared" si="11"/>
        <v>111</v>
      </c>
      <c r="R38" s="776" t="s">
        <v>17</v>
      </c>
      <c r="S38" s="777">
        <f t="shared" si="12"/>
        <v>100</v>
      </c>
      <c r="T38" s="776" t="s">
        <v>17</v>
      </c>
      <c r="U38" s="777">
        <f t="shared" si="13"/>
        <v>100</v>
      </c>
      <c r="V38" s="776" t="s">
        <v>17</v>
      </c>
      <c r="W38" s="777">
        <f t="shared" si="14"/>
        <v>100</v>
      </c>
      <c r="X38" s="778"/>
      <c r="Y38" s="3170"/>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0"/>
      <c r="Q39" s="1812">
        <f t="shared" si="11"/>
        <v>111</v>
      </c>
      <c r="R39" s="773" t="s">
        <v>17</v>
      </c>
      <c r="S39" s="774">
        <f t="shared" si="12"/>
        <v>100</v>
      </c>
      <c r="T39" s="773" t="s">
        <v>17</v>
      </c>
      <c r="U39" s="774">
        <f t="shared" si="13"/>
        <v>100</v>
      </c>
      <c r="V39" s="773" t="s">
        <v>17</v>
      </c>
      <c r="W39" s="774">
        <f t="shared" si="14"/>
        <v>100</v>
      </c>
      <c r="X39" s="1815"/>
      <c r="Y39" s="3170"/>
      <c r="Z39" s="1816">
        <f t="shared" si="15"/>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1"/>
      <c r="Q40" s="1812">
        <f t="shared" si="11"/>
        <v>111</v>
      </c>
      <c r="R40" s="773" t="s">
        <v>17</v>
      </c>
      <c r="S40" s="774">
        <f t="shared" si="12"/>
        <v>100</v>
      </c>
      <c r="T40" s="773" t="s">
        <v>17</v>
      </c>
      <c r="U40" s="774">
        <f t="shared" si="13"/>
        <v>100</v>
      </c>
      <c r="V40" s="773" t="s">
        <v>17</v>
      </c>
      <c r="W40" s="774">
        <f t="shared" si="14"/>
        <v>100</v>
      </c>
      <c r="X40" s="1815"/>
      <c r="Y40" s="3171"/>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58" t="str">
        <f>A41</f>
        <v>成交单价（元/平方米）</v>
      </c>
      <c r="Q41" s="3158"/>
      <c r="R41" s="3159">
        <f>E41</f>
        <v>0</v>
      </c>
      <c r="S41" s="3159"/>
      <c r="T41" s="3159">
        <f>G41</f>
        <v>0</v>
      </c>
      <c r="U41" s="3159"/>
      <c r="V41" s="3159">
        <f>I41</f>
        <v>0</v>
      </c>
      <c r="W41" s="3159"/>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58" t="str">
        <f>A42</f>
        <v>比较价值（元/平方米）</v>
      </c>
      <c r="Q42" s="3158"/>
      <c r="R42" s="3159" t="e">
        <f>IF(F1="售价",ROUND(PRODUCT(R41,AA7:AA40),0),ROUND(PRODUCT(R41,AA7:AA40),1))</f>
        <v>#DIV/0!</v>
      </c>
      <c r="S42" s="3159"/>
      <c r="T42" s="3159" t="e">
        <f>IF(F1="售价",ROUND(PRODUCT(T41,AB7:AB40),0),ROUND(PRODUCT(T41,AB7:AB40),1))</f>
        <v>#DIV/0!</v>
      </c>
      <c r="U42" s="3159"/>
      <c r="V42" s="3159" t="e">
        <f>IF(F1="售价",ROUND(PRODUCT(V41,AC7:AC40),0),ROUND(PRODUCT(V41,AC7:AC40),1))</f>
        <v>#DIV/0!</v>
      </c>
      <c r="W42" s="3159"/>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160" t="str">
        <f>A43</f>
        <v>估价对象XX用房的比较价值（楼面单价，元/平方米）</v>
      </c>
      <c r="Q43" s="3161"/>
      <c r="R43" s="3162" t="e">
        <f>IF(F1="售价",ROUND(AVERAGE(R42:V42),0),ROUND(AVERAGE(R42:V42),1))</f>
        <v>#DIV/0!</v>
      </c>
      <c r="S43" s="3162"/>
      <c r="T43" s="3162"/>
      <c r="U43" s="3162"/>
      <c r="V43" s="3162"/>
      <c r="W43" s="31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8"/>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8"/>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6"/>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97" t="s">
        <v>2546</v>
      </c>
      <c r="Q7" s="3199"/>
      <c r="R7" s="769" t="s">
        <v>17</v>
      </c>
      <c r="S7" s="770">
        <f t="shared" ref="S7:S14" si="0">F7</f>
        <v>0</v>
      </c>
      <c r="T7" s="769" t="s">
        <v>17</v>
      </c>
      <c r="U7" s="770">
        <f t="shared" ref="U7:U14" si="1">H7</f>
        <v>0</v>
      </c>
      <c r="V7" s="769" t="s">
        <v>17</v>
      </c>
      <c r="W7" s="770">
        <f t="shared" ref="W7:W14" si="2">J7</f>
        <v>0</v>
      </c>
      <c r="X7" s="771"/>
      <c r="Y7" s="3197" t="s">
        <v>2546</v>
      </c>
      <c r="Z7" s="3198"/>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8" t="s">
        <v>2552</v>
      </c>
      <c r="Q9" s="1797" t="str">
        <f t="shared" ref="Q9:Q14" si="6">B9</f>
        <v>用途</v>
      </c>
      <c r="R9" s="769" t="s">
        <v>17</v>
      </c>
      <c r="S9" s="770">
        <f t="shared" si="0"/>
        <v>100</v>
      </c>
      <c r="T9" s="769" t="s">
        <v>17</v>
      </c>
      <c r="U9" s="770">
        <f t="shared" si="1"/>
        <v>100</v>
      </c>
      <c r="V9" s="769" t="s">
        <v>17</v>
      </c>
      <c r="W9" s="770">
        <f t="shared" si="2"/>
        <v>100</v>
      </c>
      <c r="X9" s="771"/>
      <c r="Y9" s="3013"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8"/>
      <c r="Q11" s="1797">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85.5">
      <c r="A14" s="401" t="s">
        <v>2556</v>
      </c>
      <c r="B14" s="628" t="s">
        <v>2706</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66"/>
      <c r="Q15" s="1812"/>
      <c r="R15" s="773"/>
      <c r="S15" s="774"/>
      <c r="T15" s="773"/>
      <c r="U15" s="774"/>
      <c r="V15" s="773"/>
      <c r="W15" s="774"/>
      <c r="X15" s="1815"/>
      <c r="Y15" s="3166"/>
      <c r="Z15" s="1816"/>
      <c r="AA15" s="1813">
        <v>1</v>
      </c>
      <c r="AB15" s="1813">
        <v>1</v>
      </c>
      <c r="AC15" s="1813">
        <v>1</v>
      </c>
    </row>
    <row r="16" spans="1:29" ht="42.75">
      <c r="A16" s="404"/>
      <c r="B16" s="630" t="s">
        <v>2685</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04"/>
      <c r="B17" s="631"/>
      <c r="C17" s="2610"/>
      <c r="D17" s="448"/>
      <c r="E17" s="447"/>
      <c r="F17" s="449"/>
      <c r="G17" s="447"/>
      <c r="H17" s="448"/>
      <c r="I17" s="447"/>
      <c r="J17" s="448"/>
      <c r="K17" s="615"/>
      <c r="L17" s="1142"/>
      <c r="M17" s="1133"/>
      <c r="N17" s="1133"/>
      <c r="O17" s="1133"/>
      <c r="P17" s="3166"/>
      <c r="Q17" s="1812"/>
      <c r="R17" s="773"/>
      <c r="S17" s="774"/>
      <c r="T17" s="773"/>
      <c r="U17" s="774"/>
      <c r="V17" s="773"/>
      <c r="W17" s="774"/>
      <c r="X17" s="1815"/>
      <c r="Y17" s="3166"/>
      <c r="Z17" s="1816"/>
      <c r="AA17" s="1813">
        <v>1</v>
      </c>
      <c r="AB17" s="1813">
        <v>1</v>
      </c>
      <c r="AC17" s="1813">
        <v>1</v>
      </c>
    </row>
    <row r="18" spans="1:29" ht="28.5">
      <c r="A18" s="404"/>
      <c r="B18" s="632" t="s">
        <v>2686</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04"/>
      <c r="B19" s="632"/>
      <c r="C19" s="2610"/>
      <c r="D19" s="450"/>
      <c r="E19" s="2610"/>
      <c r="F19" s="453"/>
      <c r="G19" s="2610"/>
      <c r="H19" s="448"/>
      <c r="I19" s="447"/>
      <c r="J19" s="448"/>
      <c r="K19" s="1385"/>
      <c r="L19" s="1142"/>
      <c r="M19" s="1133"/>
      <c r="N19" s="1133"/>
      <c r="O19" s="1133"/>
      <c r="P19" s="3166"/>
      <c r="Q19" s="1812"/>
      <c r="R19" s="773"/>
      <c r="S19" s="774"/>
      <c r="T19" s="773"/>
      <c r="U19" s="774"/>
      <c r="V19" s="773"/>
      <c r="W19" s="774"/>
      <c r="X19" s="1815"/>
      <c r="Y19" s="3166"/>
      <c r="Z19" s="1816"/>
      <c r="AA19" s="1813">
        <v>1</v>
      </c>
      <c r="AB19" s="1813">
        <v>1</v>
      </c>
      <c r="AC19" s="1813">
        <v>1</v>
      </c>
    </row>
    <row r="20" spans="1:29" ht="57">
      <c r="A20" s="404"/>
      <c r="B20" s="630" t="s">
        <v>2707</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66"/>
      <c r="Q21" s="1812"/>
      <c r="R21" s="773"/>
      <c r="S21" s="774"/>
      <c r="T21" s="773"/>
      <c r="U21" s="774"/>
      <c r="V21" s="773"/>
      <c r="W21" s="774"/>
      <c r="X21" s="1815"/>
      <c r="Y21" s="3166"/>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6"/>
      <c r="Q24" s="1812">
        <f t="shared" ref="Q24:Q36"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28.5">
      <c r="A26" s="651" t="s">
        <v>2560</v>
      </c>
      <c r="B26" s="70" t="s">
        <v>2709</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8"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70"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70"/>
      <c r="Q27" s="775" t="str">
        <f t="shared" si="11"/>
        <v>项目停车位配比</v>
      </c>
      <c r="R27" s="776" t="s">
        <v>17</v>
      </c>
      <c r="S27" s="777">
        <f t="shared" si="12"/>
        <v>100</v>
      </c>
      <c r="T27" s="776" t="s">
        <v>17</v>
      </c>
      <c r="U27" s="777">
        <f t="shared" si="13"/>
        <v>100</v>
      </c>
      <c r="V27" s="776" t="s">
        <v>17</v>
      </c>
      <c r="W27" s="777">
        <f t="shared" si="14"/>
        <v>100</v>
      </c>
      <c r="X27" s="778"/>
      <c r="Y27" s="3170"/>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0"/>
      <c r="Q28" s="1812" t="str">
        <f t="shared" si="11"/>
        <v>公共部分装修</v>
      </c>
      <c r="R28" s="773" t="s">
        <v>17</v>
      </c>
      <c r="S28" s="774">
        <f t="shared" si="12"/>
        <v>100</v>
      </c>
      <c r="T28" s="773" t="s">
        <v>17</v>
      </c>
      <c r="U28" s="774">
        <f t="shared" si="13"/>
        <v>100</v>
      </c>
      <c r="V28" s="773" t="s">
        <v>17</v>
      </c>
      <c r="W28" s="774">
        <f t="shared" si="14"/>
        <v>100</v>
      </c>
      <c r="X28" s="1815"/>
      <c r="Y28" s="3170"/>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0"/>
      <c r="Q29" s="1812" t="str">
        <f t="shared" si="11"/>
        <v>成新率</v>
      </c>
      <c r="R29" s="773" t="s">
        <v>17</v>
      </c>
      <c r="S29" s="774" t="e">
        <f t="shared" si="12"/>
        <v>#N/A</v>
      </c>
      <c r="T29" s="773" t="s">
        <v>17</v>
      </c>
      <c r="U29" s="774" t="e">
        <f t="shared" si="13"/>
        <v>#N/A</v>
      </c>
      <c r="V29" s="773" t="s">
        <v>17</v>
      </c>
      <c r="W29" s="774" t="e">
        <f t="shared" si="14"/>
        <v>#N/A</v>
      </c>
      <c r="X29" s="1815"/>
      <c r="Y29" s="3170"/>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70"/>
      <c r="Q30" s="1812" t="str">
        <f t="shared" si="11"/>
        <v>物业等级</v>
      </c>
      <c r="R30" s="773" t="s">
        <v>17</v>
      </c>
      <c r="S30" s="774">
        <f t="shared" si="12"/>
        <v>100</v>
      </c>
      <c r="T30" s="773" t="s">
        <v>17</v>
      </c>
      <c r="U30" s="774">
        <f t="shared" si="13"/>
        <v>100</v>
      </c>
      <c r="V30" s="773" t="s">
        <v>17</v>
      </c>
      <c r="W30" s="774">
        <f t="shared" si="14"/>
        <v>100</v>
      </c>
      <c r="X30" s="1815"/>
      <c r="Y30" s="3170"/>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0"/>
      <c r="Q31" s="1797" t="str">
        <f t="shared" si="11"/>
        <v>停车位面积</v>
      </c>
      <c r="R31" s="769" t="s">
        <v>17</v>
      </c>
      <c r="S31" s="770" t="e">
        <f t="shared" si="12"/>
        <v>#N/A</v>
      </c>
      <c r="T31" s="769" t="s">
        <v>17</v>
      </c>
      <c r="U31" s="770" t="e">
        <f t="shared" si="13"/>
        <v>#N/A</v>
      </c>
      <c r="V31" s="769" t="s">
        <v>17</v>
      </c>
      <c r="W31" s="770" t="e">
        <f t="shared" si="14"/>
        <v>#N/A</v>
      </c>
      <c r="X31" s="771"/>
      <c r="Y31" s="3170"/>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0" t="s">
        <v>2562</v>
      </c>
      <c r="Q32" s="1812" t="str">
        <f t="shared" si="11"/>
        <v>车位类型</v>
      </c>
      <c r="R32" s="773" t="s">
        <v>17</v>
      </c>
      <c r="S32" s="774">
        <f t="shared" si="12"/>
        <v>100</v>
      </c>
      <c r="T32" s="773" t="s">
        <v>17</v>
      </c>
      <c r="U32" s="774">
        <f t="shared" si="13"/>
        <v>100</v>
      </c>
      <c r="V32" s="773" t="s">
        <v>17</v>
      </c>
      <c r="W32" s="774">
        <f t="shared" si="14"/>
        <v>100</v>
      </c>
      <c r="X32" s="1815"/>
      <c r="Y32" s="3170"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0"/>
      <c r="Q33" s="1812" t="str">
        <f t="shared" si="11"/>
        <v>是否直接入户</v>
      </c>
      <c r="R33" s="773" t="s">
        <v>17</v>
      </c>
      <c r="S33" s="774">
        <f t="shared" si="12"/>
        <v>100</v>
      </c>
      <c r="T33" s="773" t="s">
        <v>17</v>
      </c>
      <c r="U33" s="774">
        <f t="shared" si="13"/>
        <v>100</v>
      </c>
      <c r="V33" s="773" t="s">
        <v>17</v>
      </c>
      <c r="W33" s="774">
        <f t="shared" si="14"/>
        <v>100</v>
      </c>
      <c r="X33" s="1815"/>
      <c r="Y33" s="3170"/>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0"/>
      <c r="Q35" s="775">
        <f t="shared" si="11"/>
        <v>111</v>
      </c>
      <c r="R35" s="776" t="s">
        <v>17</v>
      </c>
      <c r="S35" s="777">
        <f t="shared" si="12"/>
        <v>100</v>
      </c>
      <c r="T35" s="776" t="s">
        <v>17</v>
      </c>
      <c r="U35" s="777">
        <f t="shared" si="13"/>
        <v>100</v>
      </c>
      <c r="V35" s="776" t="s">
        <v>17</v>
      </c>
      <c r="W35" s="777">
        <f t="shared" si="14"/>
        <v>100</v>
      </c>
      <c r="X35" s="778"/>
      <c r="Y35" s="3170"/>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0"/>
      <c r="Q36" s="1812">
        <f t="shared" si="11"/>
        <v>111</v>
      </c>
      <c r="R36" s="773" t="s">
        <v>17</v>
      </c>
      <c r="S36" s="774">
        <f t="shared" si="12"/>
        <v>100</v>
      </c>
      <c r="T36" s="773" t="s">
        <v>17</v>
      </c>
      <c r="U36" s="774">
        <f t="shared" si="13"/>
        <v>100</v>
      </c>
      <c r="V36" s="773" t="s">
        <v>17</v>
      </c>
      <c r="W36" s="774">
        <f t="shared" si="14"/>
        <v>100</v>
      </c>
      <c r="X36" s="1815"/>
      <c r="Y36" s="3170"/>
      <c r="Z36" s="1816">
        <f t="shared" si="15"/>
        <v>111</v>
      </c>
      <c r="AA36" s="1813">
        <f t="shared" si="3"/>
        <v>1</v>
      </c>
      <c r="AB36" s="1813">
        <f t="shared" si="4"/>
        <v>1</v>
      </c>
      <c r="AC36" s="1813">
        <f t="shared" si="5"/>
        <v>1</v>
      </c>
    </row>
    <row r="37" spans="1:29" ht="15">
      <c r="A37" s="479" t="s">
        <v>2717</v>
      </c>
      <c r="B37" s="2697" t="s">
        <v>2718</v>
      </c>
      <c r="C37" s="1409" t="s">
        <v>1</v>
      </c>
      <c r="D37" s="1410"/>
      <c r="E37" s="1411"/>
      <c r="F37" s="1412"/>
      <c r="G37" s="1413"/>
      <c r="H37" s="1414"/>
      <c r="I37" s="1411"/>
      <c r="J37" s="1414"/>
      <c r="K37" s="618"/>
      <c r="L37" s="1145"/>
      <c r="M37" s="1146"/>
      <c r="N37" s="1133"/>
      <c r="O37" s="1146"/>
      <c r="P37" s="3158" t="str">
        <f>A37</f>
        <v>成交单价</v>
      </c>
      <c r="Q37" s="3158"/>
      <c r="R37" s="3159">
        <f>E37</f>
        <v>0</v>
      </c>
      <c r="S37" s="3159"/>
      <c r="T37" s="3159">
        <f>G37</f>
        <v>0</v>
      </c>
      <c r="U37" s="3159"/>
      <c r="V37" s="3159">
        <f>I37</f>
        <v>0</v>
      </c>
      <c r="W37" s="3159"/>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58" t="str">
        <f>A38</f>
        <v>比较价值（元/平方米）</v>
      </c>
      <c r="Q38" s="3158"/>
      <c r="R38" s="3159" t="e">
        <f>IF(F1="售价",ROUND(PRODUCT(R37,AA7:AA36),0),ROUND(PRODUCT(R37,AA7:AA36),1))</f>
        <v>#DIV/0!</v>
      </c>
      <c r="S38" s="3159"/>
      <c r="T38" s="3159" t="e">
        <f>IF(F1="售价",ROUND(PRODUCT(T37,AB7:AB36),0),ROUND(PRODUCT(T37,AB7:AB36),1))</f>
        <v>#DIV/0!</v>
      </c>
      <c r="U38" s="3159"/>
      <c r="V38" s="3159" t="e">
        <f>IF(F1="售价",ROUND(PRODUCT(V37,AC7:AC36),0),ROUND(PRODUCT(V37,AC7:AC36),1))</f>
        <v>#DIV/0!</v>
      </c>
      <c r="W38" s="3159"/>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160" t="str">
        <f>A39</f>
        <v>估价对象XX用房的比较价值（楼面单价，元/平方米）</v>
      </c>
      <c r="Q39" s="3161"/>
      <c r="R39" s="3162" t="e">
        <f>IF(F1="售价",ROUND(AVERAGE(R38:V38),0),ROUND(AVERAGE(R38:V38),1))</f>
        <v>#DIV/0!</v>
      </c>
      <c r="S39" s="3162"/>
      <c r="T39" s="3162"/>
      <c r="U39" s="3162"/>
      <c r="V39" s="3162"/>
      <c r="W39" s="31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SUMIF(46:46,YEAR(E7)&amp;"-"&amp;MONTH(E7),47:47)</f>
        <v>0</v>
      </c>
      <c r="G7" s="2698"/>
      <c r="H7" s="411">
        <f>SUMIF(46:46,YEAR(G7)&amp;"-"&amp;MONTH(G7),47:47)</f>
        <v>0</v>
      </c>
      <c r="I7" s="412"/>
      <c r="J7" s="411">
        <f>SUMIF(46:46,YEAR(I7)&amp;"-"&amp;MONTH(I7),47:47)</f>
        <v>0</v>
      </c>
      <c r="K7" s="611"/>
      <c r="L7" s="1134"/>
      <c r="M7" s="1135"/>
      <c r="N7" s="1135"/>
      <c r="O7" s="1135"/>
      <c r="P7" s="3197" t="s">
        <v>2546</v>
      </c>
      <c r="Q7" s="3199"/>
      <c r="R7" s="769" t="s">
        <v>17</v>
      </c>
      <c r="S7" s="770">
        <f t="shared" ref="S7:S14" si="0">F7</f>
        <v>0</v>
      </c>
      <c r="T7" s="769" t="s">
        <v>17</v>
      </c>
      <c r="U7" s="770">
        <f t="shared" ref="U7:U14" si="1">H7</f>
        <v>0</v>
      </c>
      <c r="V7" s="769" t="s">
        <v>17</v>
      </c>
      <c r="W7" s="770">
        <f t="shared" ref="W7:W14" si="2">J7</f>
        <v>0</v>
      </c>
      <c r="X7" s="771"/>
      <c r="Y7" s="3197" t="s">
        <v>2546</v>
      </c>
      <c r="Z7" s="3198"/>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8" t="s">
        <v>2552</v>
      </c>
      <c r="Q9" s="1797" t="str">
        <f t="shared" ref="Q9:Q14" si="6">B9</f>
        <v>用途</v>
      </c>
      <c r="R9" s="769" t="s">
        <v>17</v>
      </c>
      <c r="S9" s="770">
        <f t="shared" si="0"/>
        <v>100</v>
      </c>
      <c r="T9" s="769" t="s">
        <v>17</v>
      </c>
      <c r="U9" s="770">
        <f t="shared" si="1"/>
        <v>100</v>
      </c>
      <c r="V9" s="769" t="s">
        <v>17</v>
      </c>
      <c r="W9" s="770">
        <f t="shared" si="2"/>
        <v>100</v>
      </c>
      <c r="X9" s="771"/>
      <c r="Y9" s="3013"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8"/>
      <c r="Q10" s="1797"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8"/>
      <c r="Q11" s="1797">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85.5">
      <c r="A14" s="440" t="s">
        <v>2556</v>
      </c>
      <c r="B14" s="69" t="s">
        <v>2706</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66"/>
      <c r="Q15" s="1812"/>
      <c r="R15" s="773"/>
      <c r="S15" s="774"/>
      <c r="T15" s="773"/>
      <c r="U15" s="774"/>
      <c r="V15" s="773"/>
      <c r="W15" s="774"/>
      <c r="X15" s="1815"/>
      <c r="Y15" s="3166"/>
      <c r="Z15" s="1816"/>
      <c r="AA15" s="1813">
        <v>1</v>
      </c>
      <c r="AB15" s="1813">
        <v>1</v>
      </c>
      <c r="AC15" s="1813">
        <v>1</v>
      </c>
    </row>
    <row r="16" spans="1:29" ht="42.75">
      <c r="A16" s="428"/>
      <c r="B16" s="451" t="s">
        <v>2685</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2"/>
      <c r="M17" s="1133"/>
      <c r="N17" s="1133"/>
      <c r="O17" s="1141"/>
      <c r="P17" s="3166"/>
      <c r="Q17" s="1812"/>
      <c r="R17" s="773"/>
      <c r="S17" s="774"/>
      <c r="T17" s="773"/>
      <c r="U17" s="774"/>
      <c r="V17" s="773"/>
      <c r="W17" s="774"/>
      <c r="X17" s="1815"/>
      <c r="Y17" s="3166"/>
      <c r="Z17" s="1816"/>
      <c r="AA17" s="1813">
        <v>1</v>
      </c>
      <c r="AB17" s="1813">
        <v>1</v>
      </c>
      <c r="AC17" s="1813">
        <v>1</v>
      </c>
    </row>
    <row r="18" spans="1:29" ht="28.5">
      <c r="A18" s="428"/>
      <c r="B18" s="1386" t="s">
        <v>2686</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28"/>
      <c r="B19" s="1386"/>
      <c r="C19" s="2610"/>
      <c r="D19" s="450"/>
      <c r="E19" s="2610"/>
      <c r="F19" s="453"/>
      <c r="G19" s="2610"/>
      <c r="H19" s="448"/>
      <c r="I19" s="447"/>
      <c r="J19" s="448"/>
      <c r="K19" s="1385"/>
      <c r="L19" s="1142"/>
      <c r="M19" s="1133"/>
      <c r="N19" s="1133"/>
      <c r="O19" s="1141"/>
      <c r="P19" s="3166"/>
      <c r="Q19" s="1812"/>
      <c r="R19" s="773"/>
      <c r="S19" s="774"/>
      <c r="T19" s="773"/>
      <c r="U19" s="774"/>
      <c r="V19" s="773"/>
      <c r="W19" s="774"/>
      <c r="X19" s="1815"/>
      <c r="Y19" s="3166"/>
      <c r="Z19" s="1816"/>
      <c r="AA19" s="1813">
        <v>1</v>
      </c>
      <c r="AB19" s="1813">
        <v>1</v>
      </c>
      <c r="AC19" s="1813">
        <v>1</v>
      </c>
    </row>
    <row r="20" spans="1:29" ht="57">
      <c r="A20" s="428"/>
      <c r="B20" s="451" t="s">
        <v>2707</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66"/>
      <c r="Q21" s="1812"/>
      <c r="R21" s="773"/>
      <c r="S21" s="774"/>
      <c r="T21" s="773"/>
      <c r="U21" s="774"/>
      <c r="V21" s="773"/>
      <c r="W21" s="774"/>
      <c r="X21" s="1815"/>
      <c r="Y21" s="3166"/>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6"/>
      <c r="Q24" s="1812">
        <f t="shared" ref="Q24:Q34"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431"/>
      <c r="B25" s="2602">
        <v>111</v>
      </c>
      <c r="C25" s="2700"/>
      <c r="D25" s="664">
        <v>100</v>
      </c>
      <c r="E25" s="2700"/>
      <c r="F25" s="665">
        <f>SUMIF(75:75,E25,76:76)-SUMIF(75:75,C25,76:76)+100</f>
        <v>100</v>
      </c>
      <c r="G25" s="2700"/>
      <c r="H25" s="664">
        <f>SUMIF(75:75,G25,76:76)-SUMIF(75:75,C25,76:76)+100</f>
        <v>100</v>
      </c>
      <c r="I25" s="2700"/>
      <c r="J25" s="664">
        <f>SUMIF(75:75,I25,76:76)-SUMIF(75:75,C25,76:76)+100</f>
        <v>100</v>
      </c>
      <c r="K25" s="613"/>
      <c r="L25" s="1134"/>
      <c r="M25" s="1135"/>
      <c r="N25" s="1135"/>
      <c r="O25" s="1136"/>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28.5">
      <c r="A26" s="466" t="s">
        <v>2560</v>
      </c>
      <c r="B26" s="71" t="s">
        <v>2711</v>
      </c>
      <c r="C26" s="2681"/>
      <c r="D26" s="467">
        <v>100</v>
      </c>
      <c r="E26" s="2681"/>
      <c r="F26" s="666">
        <f>SUMIF(77:77,E26,78:78)-SUMIF(77:77,C26,78:78)+100</f>
        <v>100</v>
      </c>
      <c r="G26" s="2681"/>
      <c r="H26" s="467">
        <f>SUMIF(77:77,G26,78:78)-SUMIF(77:77,C26,78:78)+100</f>
        <v>100</v>
      </c>
      <c r="I26" s="2681"/>
      <c r="J26" s="467">
        <f>SUMIF(77:77,I26,78:78)-SUMIF(77:77,C26,78:78)+100</f>
        <v>100</v>
      </c>
      <c r="K26" s="612"/>
      <c r="L26" s="1142"/>
      <c r="M26" s="1133"/>
      <c r="N26" s="1133"/>
      <c r="O26" s="1141"/>
      <c r="P26" s="3248"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70"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0"/>
      <c r="Q27" s="775" t="str">
        <f t="shared" si="11"/>
        <v>成新率</v>
      </c>
      <c r="R27" s="776" t="s">
        <v>17</v>
      </c>
      <c r="S27" s="777" t="e">
        <f t="shared" si="12"/>
        <v>#N/A</v>
      </c>
      <c r="T27" s="776" t="s">
        <v>17</v>
      </c>
      <c r="U27" s="777" t="e">
        <f t="shared" si="13"/>
        <v>#N/A</v>
      </c>
      <c r="V27" s="776" t="s">
        <v>17</v>
      </c>
      <c r="W27" s="777" t="e">
        <f t="shared" si="14"/>
        <v>#N/A</v>
      </c>
      <c r="X27" s="778"/>
      <c r="Y27" s="3170"/>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0"/>
      <c r="Q28" s="1812" t="str">
        <f t="shared" si="11"/>
        <v>物业等级</v>
      </c>
      <c r="R28" s="773" t="s">
        <v>17</v>
      </c>
      <c r="S28" s="774">
        <f t="shared" si="12"/>
        <v>100</v>
      </c>
      <c r="T28" s="773" t="s">
        <v>17</v>
      </c>
      <c r="U28" s="774">
        <f t="shared" si="13"/>
        <v>100</v>
      </c>
      <c r="V28" s="773" t="s">
        <v>17</v>
      </c>
      <c r="W28" s="774">
        <f t="shared" si="14"/>
        <v>100</v>
      </c>
      <c r="X28" s="1815"/>
      <c r="Y28" s="3170"/>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70"/>
      <c r="Q29" s="1812" t="str">
        <f t="shared" si="11"/>
        <v>有无电梯</v>
      </c>
      <c r="R29" s="773" t="s">
        <v>17</v>
      </c>
      <c r="S29" s="774">
        <f t="shared" si="12"/>
        <v>100</v>
      </c>
      <c r="T29" s="773" t="s">
        <v>17</v>
      </c>
      <c r="U29" s="774">
        <f t="shared" si="13"/>
        <v>100</v>
      </c>
      <c r="V29" s="773" t="s">
        <v>17</v>
      </c>
      <c r="W29" s="774">
        <f t="shared" si="14"/>
        <v>100</v>
      </c>
      <c r="X29" s="1815"/>
      <c r="Y29" s="3170"/>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0"/>
      <c r="Q30" s="1812" t="str">
        <f t="shared" si="11"/>
        <v>建筑面积</v>
      </c>
      <c r="R30" s="773" t="s">
        <v>17</v>
      </c>
      <c r="S30" s="774" t="e">
        <f t="shared" si="12"/>
        <v>#N/A</v>
      </c>
      <c r="T30" s="773" t="s">
        <v>17</v>
      </c>
      <c r="U30" s="774" t="e">
        <f t="shared" si="13"/>
        <v>#N/A</v>
      </c>
      <c r="V30" s="773" t="s">
        <v>17</v>
      </c>
      <c r="W30" s="774" t="e">
        <f t="shared" si="14"/>
        <v>#N/A</v>
      </c>
      <c r="X30" s="1815"/>
      <c r="Y30" s="3170"/>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70"/>
      <c r="Q31" s="1797" t="str">
        <f t="shared" si="11"/>
        <v>是否封闭</v>
      </c>
      <c r="R31" s="769" t="s">
        <v>17</v>
      </c>
      <c r="S31" s="770">
        <f t="shared" si="12"/>
        <v>100</v>
      </c>
      <c r="T31" s="769" t="s">
        <v>17</v>
      </c>
      <c r="U31" s="770">
        <f t="shared" si="13"/>
        <v>100</v>
      </c>
      <c r="V31" s="769" t="s">
        <v>17</v>
      </c>
      <c r="W31" s="770">
        <f t="shared" si="14"/>
        <v>100</v>
      </c>
      <c r="X31" s="771"/>
      <c r="Y31" s="3170"/>
      <c r="Z31" s="55" t="str">
        <f t="shared" si="15"/>
        <v>是否封闭</v>
      </c>
      <c r="AA31" s="772">
        <f t="shared" si="3"/>
        <v>1</v>
      </c>
      <c r="AB31" s="772">
        <f t="shared" si="4"/>
        <v>1</v>
      </c>
      <c r="AC31" s="772">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0" t="s">
        <v>2562</v>
      </c>
      <c r="Q32" s="1812">
        <f t="shared" si="11"/>
        <v>111</v>
      </c>
      <c r="R32" s="773" t="s">
        <v>17</v>
      </c>
      <c r="S32" s="774">
        <f t="shared" si="12"/>
        <v>100</v>
      </c>
      <c r="T32" s="773" t="s">
        <v>17</v>
      </c>
      <c r="U32" s="774">
        <f t="shared" si="13"/>
        <v>100</v>
      </c>
      <c r="V32" s="773" t="s">
        <v>17</v>
      </c>
      <c r="W32" s="774">
        <f t="shared" si="14"/>
        <v>100</v>
      </c>
      <c r="X32" s="1815"/>
      <c r="Y32" s="3170" t="s">
        <v>2562</v>
      </c>
      <c r="Z32" s="1816">
        <f t="shared" si="15"/>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0"/>
      <c r="Q33" s="1812">
        <f t="shared" si="11"/>
        <v>111</v>
      </c>
      <c r="R33" s="773" t="s">
        <v>17</v>
      </c>
      <c r="S33" s="774">
        <f t="shared" si="12"/>
        <v>100</v>
      </c>
      <c r="T33" s="773" t="s">
        <v>17</v>
      </c>
      <c r="U33" s="774">
        <f t="shared" si="13"/>
        <v>100</v>
      </c>
      <c r="V33" s="773" t="s">
        <v>17</v>
      </c>
      <c r="W33" s="774">
        <f t="shared" si="14"/>
        <v>100</v>
      </c>
      <c r="X33" s="1815"/>
      <c r="Y33" s="3170"/>
      <c r="Z33" s="1816">
        <f t="shared" si="15"/>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2"/>
      <c r="M34" s="1133"/>
      <c r="N34" s="1133"/>
      <c r="O34" s="1141"/>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58" t="str">
        <f>A35</f>
        <v>成交单价（元/平方米）</v>
      </c>
      <c r="Q35" s="3158"/>
      <c r="R35" s="3159">
        <f>E35</f>
        <v>0</v>
      </c>
      <c r="S35" s="3159"/>
      <c r="T35" s="3159">
        <f>G35</f>
        <v>0</v>
      </c>
      <c r="U35" s="3159"/>
      <c r="V35" s="3159">
        <f>I35</f>
        <v>0</v>
      </c>
      <c r="W35" s="3159"/>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58" t="str">
        <f>A36</f>
        <v>比较价值（元/平方米）</v>
      </c>
      <c r="Q36" s="3158"/>
      <c r="R36" s="3159" t="e">
        <f>IF(F1="售价",ROUND(PRODUCT(R35,AA7:AA34),0),ROUND(PRODUCT(R35,AA7:AA34),1))</f>
        <v>#DIV/0!</v>
      </c>
      <c r="S36" s="3159"/>
      <c r="T36" s="3159" t="e">
        <f>IF(F1="售价",ROUND(PRODUCT(T35,AB7:AB34),0),ROUND(PRODUCT(T35,AB7:AB34),1))</f>
        <v>#DIV/0!</v>
      </c>
      <c r="U36" s="3159"/>
      <c r="V36" s="3159" t="e">
        <f>IF(F1="售价",ROUND(PRODUCT(V35,AC7:AC34),0),ROUND(PRODUCT(V35,AC7:AC34),1))</f>
        <v>#DIV/0!</v>
      </c>
      <c r="W36" s="3159"/>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160" t="str">
        <f>A37</f>
        <v>估价对象XX用房的比较价值（楼面单价，元/平方米）</v>
      </c>
      <c r="Q37" s="3161"/>
      <c r="R37" s="3162" t="e">
        <f>IF(F1="售价",ROUND(AVERAGE(R36:V36),0),ROUND(AVERAGE(R36:V36),1))</f>
        <v>#DIV/0!</v>
      </c>
      <c r="S37" s="3162"/>
      <c r="T37" s="3162"/>
      <c r="U37" s="3162"/>
      <c r="V37" s="3162"/>
      <c r="W37" s="31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30"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30" ht="15.75" thickBot="1">
      <c r="A6" s="406"/>
      <c r="B6" s="407"/>
      <c r="C6" s="3193" t="s">
        <v>2543</v>
      </c>
      <c r="D6" s="3194"/>
      <c r="E6" s="3200" t="s">
        <v>2543</v>
      </c>
      <c r="F6" s="3201"/>
      <c r="G6" s="3193" t="s">
        <v>2543</v>
      </c>
      <c r="H6" s="3194"/>
      <c r="I6" s="3193" t="s">
        <v>2543</v>
      </c>
      <c r="J6" s="3194"/>
      <c r="K6" s="610" t="s">
        <v>2544</v>
      </c>
      <c r="L6" s="1132"/>
      <c r="M6" s="1133"/>
      <c r="N6" s="1133"/>
      <c r="O6" s="1133"/>
      <c r="P6" s="3185"/>
      <c r="Q6" s="3186"/>
      <c r="R6" s="3189"/>
      <c r="S6" s="3190"/>
      <c r="T6" s="3191"/>
      <c r="U6" s="3192"/>
      <c r="V6" s="3172"/>
      <c r="W6" s="3172"/>
      <c r="X6" s="1815"/>
      <c r="Y6" s="3191"/>
      <c r="Z6" s="3192"/>
      <c r="AA6" s="3176"/>
      <c r="AB6" s="3176"/>
      <c r="AC6" s="3176"/>
    </row>
    <row r="7" spans="1:30" s="117" customFormat="1" ht="15.75" thickBot="1">
      <c r="A7" s="408" t="s">
        <v>2545</v>
      </c>
      <c r="B7" s="409"/>
      <c r="C7" s="410">
        <f>'数据-取费表'!B2</f>
        <v>43535</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5" si="3">D8/F8</f>
        <v>#DIV/0!</v>
      </c>
      <c r="AB8" s="772" t="e">
        <f t="shared" ref="AB8:AB45" si="4">D8/H8</f>
        <v>#DIV/0!</v>
      </c>
      <c r="AC8" s="772" t="e">
        <f t="shared" ref="AC8:AC45" si="5">D8/J8</f>
        <v>#DIV/0!</v>
      </c>
    </row>
    <row r="9" spans="1:30" s="117" customFormat="1">
      <c r="A9" s="415" t="s">
        <v>2550</v>
      </c>
      <c r="B9" s="71" t="s">
        <v>2551</v>
      </c>
      <c r="C9" s="2701"/>
      <c r="D9" s="135">
        <v>100</v>
      </c>
      <c r="E9" s="2701"/>
      <c r="F9" s="135">
        <f>SUMIF(75:75,E9,76:76)-SUMIF(75:75,C9,76:76)+100</f>
        <v>100</v>
      </c>
      <c r="G9" s="2701"/>
      <c r="H9" s="135">
        <f>SUMIF(75:75,G9,76:76)-SUMIF(75:75,C9,76:76)+100</f>
        <v>100</v>
      </c>
      <c r="I9" s="2701"/>
      <c r="J9" s="135">
        <f>SUMIF(75:75,I9,76:76)-SUMIF(75:75,C9,76:76)+100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106</v>
      </c>
      <c r="G10" s="463"/>
      <c r="H10" s="136">
        <f>ROUND(100/'数据-取费表'!G16,0)</f>
        <v>106</v>
      </c>
      <c r="I10" s="463"/>
      <c r="J10" s="136">
        <f>ROUND(100/'数据-取费表'!G16,0)</f>
        <v>106</v>
      </c>
      <c r="K10" s="671"/>
      <c r="L10" s="1137"/>
      <c r="M10" s="1138"/>
      <c r="N10" s="1138"/>
      <c r="O10" s="1139"/>
      <c r="P10" s="3158"/>
      <c r="Q10" s="1797" t="str">
        <f t="shared" si="6"/>
        <v>土地使用年限（年）</v>
      </c>
      <c r="R10" s="769" t="s">
        <v>17</v>
      </c>
      <c r="S10" s="770">
        <f t="shared" si="0"/>
        <v>106</v>
      </c>
      <c r="T10" s="769" t="s">
        <v>17</v>
      </c>
      <c r="U10" s="770">
        <f t="shared" si="1"/>
        <v>106</v>
      </c>
      <c r="V10" s="769" t="s">
        <v>17</v>
      </c>
      <c r="W10" s="770">
        <f t="shared" si="2"/>
        <v>106</v>
      </c>
      <c r="X10" s="771"/>
      <c r="Y10" s="3013"/>
      <c r="Z10" s="55" t="str">
        <f t="shared" si="7"/>
        <v>土地使用年限（年）</v>
      </c>
      <c r="AA10" s="772">
        <f t="shared" si="3"/>
        <v>0.94339622641509435</v>
      </c>
      <c r="AB10" s="772">
        <f t="shared" si="4"/>
        <v>0.94339622641509435</v>
      </c>
      <c r="AC10" s="772">
        <f t="shared" si="5"/>
        <v>0.94339622641509435</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602"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58"/>
      <c r="Q12" s="1797"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602">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604">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99.75">
      <c r="A15" s="440" t="s">
        <v>2556</v>
      </c>
      <c r="B15" s="69" t="s">
        <v>2081</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65" t="s">
        <v>2557</v>
      </c>
      <c r="Q15" s="1812" t="str">
        <f t="shared" si="6"/>
        <v>居住社区成熟度</v>
      </c>
      <c r="R15" s="773" t="s">
        <v>17</v>
      </c>
      <c r="S15" s="774">
        <f t="shared" si="0"/>
        <v>100</v>
      </c>
      <c r="T15" s="773" t="s">
        <v>17</v>
      </c>
      <c r="U15" s="774">
        <f t="shared" si="1"/>
        <v>100</v>
      </c>
      <c r="V15" s="773" t="s">
        <v>17</v>
      </c>
      <c r="W15" s="774">
        <f t="shared" si="2"/>
        <v>100</v>
      </c>
      <c r="X15" s="1815"/>
      <c r="Y15" s="3165" t="s">
        <v>2557</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1"/>
      <c r="L16" s="1142"/>
      <c r="M16" s="1133"/>
      <c r="N16" s="1133"/>
      <c r="O16" s="1141"/>
      <c r="P16" s="3166"/>
      <c r="Q16" s="1812"/>
      <c r="R16" s="773"/>
      <c r="S16" s="774"/>
      <c r="T16" s="773"/>
      <c r="U16" s="774"/>
      <c r="V16" s="773"/>
      <c r="W16" s="774"/>
      <c r="X16" s="1815"/>
      <c r="Y16" s="3166"/>
      <c r="Z16" s="1816"/>
      <c r="AA16" s="1813">
        <v>1</v>
      </c>
      <c r="AB16" s="1813">
        <v>1</v>
      </c>
      <c r="AC16" s="1813">
        <v>1</v>
      </c>
    </row>
    <row r="17" spans="1:29" ht="71.25">
      <c r="A17" s="428"/>
      <c r="B17" s="451" t="s">
        <v>2650</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66"/>
      <c r="Q17" s="1812" t="str">
        <f>B17</f>
        <v>商业繁华度</v>
      </c>
      <c r="R17" s="773" t="s">
        <v>17</v>
      </c>
      <c r="S17" s="774">
        <f>F17</f>
        <v>100</v>
      </c>
      <c r="T17" s="773" t="s">
        <v>17</v>
      </c>
      <c r="U17" s="774">
        <f>H17</f>
        <v>100</v>
      </c>
      <c r="V17" s="773" t="s">
        <v>17</v>
      </c>
      <c r="W17" s="774">
        <f>J17</f>
        <v>100</v>
      </c>
      <c r="X17" s="1815"/>
      <c r="Y17" s="3166"/>
      <c r="Z17" s="1816" t="str">
        <f>Q17</f>
        <v>商业繁华度</v>
      </c>
      <c r="AA17" s="1813">
        <f t="shared" si="3"/>
        <v>1</v>
      </c>
      <c r="AB17" s="1813">
        <f t="shared" si="4"/>
        <v>1</v>
      </c>
      <c r="AC17" s="1813">
        <f t="shared" si="5"/>
        <v>1</v>
      </c>
    </row>
    <row r="18" spans="1:29" ht="15">
      <c r="A18" s="428"/>
      <c r="B18" s="456"/>
      <c r="C18" s="2610"/>
      <c r="D18" s="450"/>
      <c r="E18" s="2612"/>
      <c r="F18" s="450"/>
      <c r="G18" s="2612"/>
      <c r="H18" s="448"/>
      <c r="I18" s="2611"/>
      <c r="J18" s="448"/>
      <c r="K18" s="671"/>
      <c r="L18" s="1142"/>
      <c r="M18" s="1133"/>
      <c r="N18" s="1133"/>
      <c r="O18" s="1141"/>
      <c r="P18" s="3166"/>
      <c r="Q18" s="1812"/>
      <c r="R18" s="773"/>
      <c r="S18" s="774"/>
      <c r="T18" s="773"/>
      <c r="U18" s="774"/>
      <c r="V18" s="773"/>
      <c r="W18" s="774"/>
      <c r="X18" s="1815"/>
      <c r="Y18" s="3166"/>
      <c r="Z18" s="1816"/>
      <c r="AA18" s="1813">
        <v>1</v>
      </c>
      <c r="AB18" s="1813">
        <v>1</v>
      </c>
      <c r="AC18" s="1813">
        <v>1</v>
      </c>
    </row>
    <row r="19" spans="1:29" ht="71.25">
      <c r="A19" s="428"/>
      <c r="B19" s="451" t="s">
        <v>2684</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66"/>
      <c r="Q19" s="1812" t="str">
        <f>B19</f>
        <v>办公集聚程度</v>
      </c>
      <c r="R19" s="773" t="s">
        <v>17</v>
      </c>
      <c r="S19" s="774">
        <f>F19</f>
        <v>100</v>
      </c>
      <c r="T19" s="773" t="s">
        <v>17</v>
      </c>
      <c r="U19" s="774">
        <f>H19</f>
        <v>100</v>
      </c>
      <c r="V19" s="773" t="s">
        <v>17</v>
      </c>
      <c r="W19" s="774">
        <f>J19</f>
        <v>100</v>
      </c>
      <c r="X19" s="1815"/>
      <c r="Y19" s="3166"/>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1"/>
      <c r="L20" s="1142"/>
      <c r="M20" s="1133"/>
      <c r="N20" s="1133"/>
      <c r="O20" s="1141"/>
      <c r="P20" s="3166"/>
      <c r="Q20" s="1812"/>
      <c r="R20" s="773"/>
      <c r="S20" s="774"/>
      <c r="T20" s="773"/>
      <c r="U20" s="774"/>
      <c r="V20" s="773"/>
      <c r="W20" s="774"/>
      <c r="X20" s="1815"/>
      <c r="Y20" s="3166"/>
      <c r="Z20" s="1816"/>
      <c r="AA20" s="1813">
        <v>1</v>
      </c>
      <c r="AB20" s="1813">
        <v>1</v>
      </c>
      <c r="AC20" s="1813">
        <v>1</v>
      </c>
    </row>
    <row r="21" spans="1:29" ht="85.5">
      <c r="A21" s="428"/>
      <c r="B21" s="451" t="s">
        <v>2706</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66"/>
      <c r="Q21" s="1812" t="str">
        <f>B21</f>
        <v>交通便捷度</v>
      </c>
      <c r="R21" s="773" t="s">
        <v>17</v>
      </c>
      <c r="S21" s="774">
        <f>F21</f>
        <v>100</v>
      </c>
      <c r="T21" s="773" t="s">
        <v>17</v>
      </c>
      <c r="U21" s="774">
        <f>H21</f>
        <v>100</v>
      </c>
      <c r="V21" s="773" t="s">
        <v>17</v>
      </c>
      <c r="W21" s="774">
        <f>J21</f>
        <v>100</v>
      </c>
      <c r="X21" s="1815"/>
      <c r="Y21" s="3166"/>
      <c r="Z21" s="1816" t="str">
        <f>Q21</f>
        <v>交通便捷度</v>
      </c>
      <c r="AA21" s="1813">
        <f t="shared" si="3"/>
        <v>1</v>
      </c>
      <c r="AB21" s="1813">
        <f t="shared" si="4"/>
        <v>1</v>
      </c>
      <c r="AC21" s="1813">
        <f t="shared" si="5"/>
        <v>1</v>
      </c>
    </row>
    <row r="22" spans="1:29" ht="15">
      <c r="A22" s="428"/>
      <c r="B22" s="1386"/>
      <c r="C22" s="447"/>
      <c r="D22" s="450"/>
      <c r="E22" s="2607"/>
      <c r="F22" s="448"/>
      <c r="G22" s="2607"/>
      <c r="H22" s="448"/>
      <c r="I22" s="2606"/>
      <c r="J22" s="448"/>
      <c r="K22" s="671"/>
      <c r="L22" s="1142"/>
      <c r="M22" s="1133"/>
      <c r="N22" s="1133"/>
      <c r="O22" s="1141"/>
      <c r="P22" s="3166"/>
      <c r="Q22" s="1812"/>
      <c r="R22" s="773"/>
      <c r="S22" s="774"/>
      <c r="T22" s="773"/>
      <c r="U22" s="774"/>
      <c r="V22" s="773"/>
      <c r="W22" s="774"/>
      <c r="X22" s="1815"/>
      <c r="Y22" s="3166"/>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66"/>
      <c r="Q23" s="1812" t="str">
        <f t="shared" ref="Q23:Q37" si="8">B23</f>
        <v>区域土地利用方向</v>
      </c>
      <c r="R23" s="773" t="s">
        <v>17</v>
      </c>
      <c r="S23" s="774">
        <f>F23</f>
        <v>100</v>
      </c>
      <c r="T23" s="773" t="s">
        <v>17</v>
      </c>
      <c r="U23" s="774">
        <f>H23</f>
        <v>100</v>
      </c>
      <c r="V23" s="773" t="s">
        <v>17</v>
      </c>
      <c r="W23" s="774">
        <f>J23</f>
        <v>100</v>
      </c>
      <c r="X23" s="1815"/>
      <c r="Y23" s="3166"/>
      <c r="Z23" s="1816" t="str">
        <f>Q23</f>
        <v>区域土地利用方向</v>
      </c>
      <c r="AA23" s="1813">
        <f t="shared" si="3"/>
        <v>1</v>
      </c>
      <c r="AB23" s="1813">
        <f t="shared" si="4"/>
        <v>1</v>
      </c>
      <c r="AC23" s="1813">
        <f t="shared" si="5"/>
        <v>1</v>
      </c>
    </row>
    <row r="24" spans="1:29" ht="15">
      <c r="A24" s="404"/>
      <c r="B24" s="456"/>
      <c r="C24" s="616"/>
      <c r="D24" s="448"/>
      <c r="E24" s="2607"/>
      <c r="F24" s="448"/>
      <c r="G24" s="2606"/>
      <c r="H24" s="448"/>
      <c r="I24" s="2606"/>
      <c r="J24" s="448"/>
      <c r="K24" s="811"/>
      <c r="L24" s="1142"/>
      <c r="M24" s="1133"/>
      <c r="N24" s="1133"/>
      <c r="O24" s="1141"/>
      <c r="P24" s="3166"/>
      <c r="Q24" s="1812"/>
      <c r="R24" s="773"/>
      <c r="S24" s="774"/>
      <c r="T24" s="773"/>
      <c r="U24" s="774"/>
      <c r="V24" s="773"/>
      <c r="W24" s="774"/>
      <c r="X24" s="1815"/>
      <c r="Y24" s="3166"/>
      <c r="Z24" s="1816"/>
      <c r="AA24" s="1813"/>
      <c r="AB24" s="1813"/>
      <c r="AC24" s="1813"/>
    </row>
    <row r="25" spans="1:29" ht="57">
      <c r="A25" s="404"/>
      <c r="B25" s="1386" t="s">
        <v>2746</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66"/>
      <c r="Q25" s="1812" t="str">
        <f t="shared" si="8"/>
        <v>自然及人文环境状况</v>
      </c>
      <c r="R25" s="773" t="s">
        <v>17</v>
      </c>
      <c r="S25" s="774">
        <f>F25</f>
        <v>100</v>
      </c>
      <c r="T25" s="773" t="s">
        <v>17</v>
      </c>
      <c r="U25" s="774">
        <f>H25</f>
        <v>100</v>
      </c>
      <c r="V25" s="773" t="s">
        <v>17</v>
      </c>
      <c r="W25" s="774">
        <f>J25</f>
        <v>100</v>
      </c>
      <c r="X25" s="1815"/>
      <c r="Y25" s="3166"/>
      <c r="Z25" s="1816" t="str">
        <f>Q25</f>
        <v>自然及人文环境状况</v>
      </c>
      <c r="AA25" s="1813">
        <f t="shared" si="3"/>
        <v>1</v>
      </c>
      <c r="AB25" s="1813">
        <f t="shared" si="4"/>
        <v>1</v>
      </c>
      <c r="AC25" s="1813">
        <f t="shared" si="5"/>
        <v>1</v>
      </c>
    </row>
    <row r="26" spans="1:29" ht="15">
      <c r="A26" s="404"/>
      <c r="B26" s="456"/>
      <c r="C26" s="447"/>
      <c r="D26" s="448"/>
      <c r="E26" s="2613"/>
      <c r="F26" s="448"/>
      <c r="G26" s="2613"/>
      <c r="H26" s="448"/>
      <c r="I26" s="447"/>
      <c r="J26" s="448"/>
      <c r="K26" s="671"/>
      <c r="L26" s="1142"/>
      <c r="M26" s="1133"/>
      <c r="N26" s="1133"/>
      <c r="O26" s="1141"/>
      <c r="P26" s="3166"/>
      <c r="Q26" s="1812"/>
      <c r="R26" s="773"/>
      <c r="S26" s="774"/>
      <c r="T26" s="773"/>
      <c r="U26" s="774"/>
      <c r="V26" s="773"/>
      <c r="W26" s="774"/>
      <c r="X26" s="1815"/>
      <c r="Y26" s="3166"/>
      <c r="Z26" s="1816"/>
      <c r="AA26" s="1813">
        <v>1</v>
      </c>
      <c r="AB26" s="1813">
        <v>1</v>
      </c>
      <c r="AC26" s="1813">
        <v>1</v>
      </c>
    </row>
    <row r="27" spans="1:29" s="117" customFormat="1" ht="42.75">
      <c r="A27" s="648"/>
      <c r="B27" s="1386" t="s">
        <v>2651</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66"/>
      <c r="Q27" s="1797" t="str">
        <f t="shared" si="8"/>
        <v>公共配套设施</v>
      </c>
      <c r="R27" s="769" t="s">
        <v>17</v>
      </c>
      <c r="S27" s="770">
        <f>F27</f>
        <v>100</v>
      </c>
      <c r="T27" s="769" t="s">
        <v>17</v>
      </c>
      <c r="U27" s="770">
        <f>H27</f>
        <v>100</v>
      </c>
      <c r="V27" s="769" t="s">
        <v>17</v>
      </c>
      <c r="W27" s="770">
        <f>J27</f>
        <v>100</v>
      </c>
      <c r="X27" s="771"/>
      <c r="Y27" s="3166"/>
      <c r="Z27" s="55" t="str">
        <f>Q27</f>
        <v>公共配套设施</v>
      </c>
      <c r="AA27" s="1813">
        <f>D27/F27</f>
        <v>1</v>
      </c>
      <c r="AB27" s="1813">
        <f>D27/H27</f>
        <v>1</v>
      </c>
      <c r="AC27" s="1813">
        <f>D27/J27</f>
        <v>1</v>
      </c>
    </row>
    <row r="28" spans="1:29" s="117" customFormat="1" ht="15">
      <c r="A28" s="648"/>
      <c r="B28" s="456"/>
      <c r="C28" s="2702"/>
      <c r="D28" s="448"/>
      <c r="E28" s="2613"/>
      <c r="F28" s="448"/>
      <c r="G28" s="2613"/>
      <c r="H28" s="448"/>
      <c r="I28" s="447"/>
      <c r="J28" s="448"/>
      <c r="K28" s="671"/>
      <c r="L28" s="1134"/>
      <c r="M28" s="1135"/>
      <c r="N28" s="1135"/>
      <c r="O28" s="1136"/>
      <c r="P28" s="3166"/>
      <c r="Q28" s="1797"/>
      <c r="R28" s="769"/>
      <c r="S28" s="770"/>
      <c r="T28" s="769"/>
      <c r="U28" s="770"/>
      <c r="V28" s="769"/>
      <c r="W28" s="770"/>
      <c r="X28" s="771"/>
      <c r="Y28" s="3166"/>
      <c r="Z28" s="55"/>
      <c r="AA28" s="1813">
        <v>1</v>
      </c>
      <c r="AB28" s="1813">
        <v>1</v>
      </c>
      <c r="AC28" s="1813">
        <v>1</v>
      </c>
    </row>
    <row r="29" spans="1:29" s="117" customFormat="1" ht="28.5">
      <c r="A29" s="648"/>
      <c r="B29" s="1386" t="s">
        <v>2652</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66"/>
      <c r="Q29" s="1797" t="str">
        <f t="shared" ref="Q29" si="9">B29</f>
        <v>基础设施水平</v>
      </c>
      <c r="R29" s="769" t="s">
        <v>17</v>
      </c>
      <c r="S29" s="770">
        <f>F29</f>
        <v>100</v>
      </c>
      <c r="T29" s="769" t="s">
        <v>17</v>
      </c>
      <c r="U29" s="770">
        <f>H29</f>
        <v>100</v>
      </c>
      <c r="V29" s="769" t="s">
        <v>17</v>
      </c>
      <c r="W29" s="770">
        <f>J29</f>
        <v>100</v>
      </c>
      <c r="X29" s="771"/>
      <c r="Y29" s="3166"/>
      <c r="Z29" s="55" t="str">
        <f>Q29</f>
        <v>基础设施水平</v>
      </c>
      <c r="AA29" s="1813">
        <f>D29/F29</f>
        <v>1</v>
      </c>
      <c r="AB29" s="1813">
        <f>D29/H29</f>
        <v>1</v>
      </c>
      <c r="AC29" s="1813">
        <f>D29/J29</f>
        <v>1</v>
      </c>
    </row>
    <row r="30" spans="1:29" s="117" customFormat="1" ht="15">
      <c r="A30" s="648"/>
      <c r="B30" s="456"/>
      <c r="C30" s="2702"/>
      <c r="D30" s="448"/>
      <c r="E30" s="2703"/>
      <c r="F30" s="448"/>
      <c r="G30" s="2703"/>
      <c r="H30" s="448"/>
      <c r="I30" s="2703"/>
      <c r="J30" s="448"/>
      <c r="K30" s="671"/>
      <c r="L30" s="1134"/>
      <c r="M30" s="1135"/>
      <c r="N30" s="1135"/>
      <c r="O30" s="1136"/>
      <c r="P30" s="3166"/>
      <c r="Q30" s="1797"/>
      <c r="R30" s="769"/>
      <c r="S30" s="770"/>
      <c r="T30" s="769"/>
      <c r="U30" s="770"/>
      <c r="V30" s="769"/>
      <c r="W30" s="770"/>
      <c r="X30" s="771"/>
      <c r="Y30" s="3166"/>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66"/>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66"/>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66"/>
      <c r="Q32" s="1812" t="str">
        <f t="shared" si="8"/>
        <v>毗邻道路的类型与等级</v>
      </c>
      <c r="R32" s="773" t="s">
        <v>17</v>
      </c>
      <c r="S32" s="774">
        <f t="shared" si="10"/>
        <v>100</v>
      </c>
      <c r="T32" s="773" t="s">
        <v>17</v>
      </c>
      <c r="U32" s="774">
        <f t="shared" si="11"/>
        <v>100</v>
      </c>
      <c r="V32" s="773" t="s">
        <v>17</v>
      </c>
      <c r="W32" s="774">
        <f t="shared" si="12"/>
        <v>100</v>
      </c>
      <c r="X32" s="1815"/>
      <c r="Y32" s="3166"/>
      <c r="Z32" s="1816" t="str">
        <f t="shared" si="13"/>
        <v>毗邻道路的类型与等级</v>
      </c>
      <c r="AA32" s="1813">
        <f t="shared" si="3"/>
        <v>1</v>
      </c>
      <c r="AB32" s="1813">
        <f t="shared" si="4"/>
        <v>1</v>
      </c>
      <c r="AC32" s="1813">
        <f t="shared" si="5"/>
        <v>1</v>
      </c>
    </row>
    <row r="33" spans="1:29" ht="15">
      <c r="A33" s="428"/>
      <c r="B33" s="456"/>
      <c r="C33" s="447"/>
      <c r="D33" s="448"/>
      <c r="E33" s="2613"/>
      <c r="F33" s="448"/>
      <c r="G33" s="2613"/>
      <c r="H33" s="448"/>
      <c r="I33" s="447"/>
      <c r="J33" s="448"/>
      <c r="K33" s="613"/>
      <c r="L33" s="1142"/>
      <c r="M33" s="1133"/>
      <c r="N33" s="1133"/>
      <c r="O33" s="1141"/>
      <c r="P33" s="3166"/>
      <c r="Q33" s="1812"/>
      <c r="R33" s="773"/>
      <c r="S33" s="774"/>
      <c r="T33" s="773"/>
      <c r="U33" s="774"/>
      <c r="V33" s="773"/>
      <c r="W33" s="774"/>
      <c r="X33" s="1815"/>
      <c r="Y33" s="3166"/>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66"/>
      <c r="Q34" s="1812" t="str">
        <f t="shared" si="8"/>
        <v>土地级别</v>
      </c>
      <c r="R34" s="773" t="s">
        <v>17</v>
      </c>
      <c r="S34" s="774">
        <f t="shared" si="10"/>
        <v>100</v>
      </c>
      <c r="T34" s="773" t="s">
        <v>17</v>
      </c>
      <c r="U34" s="774">
        <f t="shared" si="11"/>
        <v>100</v>
      </c>
      <c r="V34" s="773" t="s">
        <v>17</v>
      </c>
      <c r="W34" s="774">
        <f t="shared" si="12"/>
        <v>100</v>
      </c>
      <c r="X34" s="1815"/>
      <c r="Y34" s="3166"/>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66"/>
      <c r="Q35" s="1812">
        <f t="shared" si="8"/>
        <v>111</v>
      </c>
      <c r="R35" s="773" t="s">
        <v>17</v>
      </c>
      <c r="S35" s="774">
        <f t="shared" si="10"/>
        <v>100</v>
      </c>
      <c r="T35" s="773" t="s">
        <v>17</v>
      </c>
      <c r="U35" s="774">
        <f t="shared" si="11"/>
        <v>100</v>
      </c>
      <c r="V35" s="773" t="s">
        <v>17</v>
      </c>
      <c r="W35" s="774">
        <f t="shared" si="12"/>
        <v>100</v>
      </c>
      <c r="X35" s="1815"/>
      <c r="Y35" s="3166"/>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8" t="s">
        <v>2562</v>
      </c>
      <c r="Q36" s="1812">
        <f t="shared" si="8"/>
        <v>111</v>
      </c>
      <c r="R36" s="773" t="s">
        <v>17</v>
      </c>
      <c r="S36" s="774">
        <f t="shared" si="10"/>
        <v>100</v>
      </c>
      <c r="T36" s="773" t="s">
        <v>17</v>
      </c>
      <c r="U36" s="774">
        <f t="shared" si="11"/>
        <v>100</v>
      </c>
      <c r="V36" s="773" t="s">
        <v>17</v>
      </c>
      <c r="W36" s="774">
        <f t="shared" si="12"/>
        <v>100</v>
      </c>
      <c r="X36" s="1815"/>
      <c r="Y36" s="3170"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70"/>
      <c r="Q37" s="1812">
        <f t="shared" si="8"/>
        <v>111</v>
      </c>
      <c r="R37" s="776" t="s">
        <v>17</v>
      </c>
      <c r="S37" s="777">
        <f t="shared" si="10"/>
        <v>100</v>
      </c>
      <c r="T37" s="776" t="s">
        <v>17</v>
      </c>
      <c r="U37" s="777">
        <f t="shared" si="11"/>
        <v>100</v>
      </c>
      <c r="V37" s="776" t="s">
        <v>17</v>
      </c>
      <c r="W37" s="777">
        <f t="shared" si="12"/>
        <v>100</v>
      </c>
      <c r="X37" s="778"/>
      <c r="Y37" s="3170"/>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70"/>
      <c r="Q38" s="1812" t="str">
        <f>B38</f>
        <v>宗地面积</v>
      </c>
      <c r="R38" s="773" t="s">
        <v>17</v>
      </c>
      <c r="S38" s="774" t="e">
        <f t="shared" si="10"/>
        <v>#N/A</v>
      </c>
      <c r="T38" s="773" t="s">
        <v>17</v>
      </c>
      <c r="U38" s="774" t="e">
        <f t="shared" si="11"/>
        <v>#N/A</v>
      </c>
      <c r="V38" s="773" t="s">
        <v>17</v>
      </c>
      <c r="W38" s="774" t="e">
        <f t="shared" si="12"/>
        <v>#N/A</v>
      </c>
      <c r="X38" s="1815"/>
      <c r="Y38" s="3170"/>
      <c r="Z38" s="1816" t="str">
        <f t="shared" si="13"/>
        <v>宗地面积</v>
      </c>
      <c r="AA38" s="1813" t="e">
        <f t="shared" si="3"/>
        <v>#N/A</v>
      </c>
      <c r="AB38" s="1813" t="e">
        <f t="shared" si="4"/>
        <v>#N/A</v>
      </c>
      <c r="AC38" s="1813" t="e">
        <f t="shared" si="5"/>
        <v>#N/A</v>
      </c>
    </row>
    <row r="39" spans="1:29" ht="15">
      <c r="A39" s="472"/>
      <c r="B39" s="422" t="s">
        <v>2749</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2"/>
      <c r="M39" s="1133"/>
      <c r="N39" s="1133"/>
      <c r="O39" s="1141"/>
      <c r="P39" s="3170"/>
      <c r="Q39" s="1812" t="str">
        <f t="shared" ref="Q39:Q45" si="14">B39</f>
        <v>宗地形状</v>
      </c>
      <c r="R39" s="773" t="s">
        <v>17</v>
      </c>
      <c r="S39" s="774">
        <f t="shared" si="10"/>
        <v>100</v>
      </c>
      <c r="T39" s="773" t="s">
        <v>17</v>
      </c>
      <c r="U39" s="774">
        <f t="shared" si="11"/>
        <v>100</v>
      </c>
      <c r="V39" s="773" t="s">
        <v>17</v>
      </c>
      <c r="W39" s="774">
        <f t="shared" si="12"/>
        <v>100</v>
      </c>
      <c r="X39" s="1815"/>
      <c r="Y39" s="3170"/>
      <c r="Z39" s="1816" t="str">
        <f t="shared" si="13"/>
        <v>宗地形状</v>
      </c>
      <c r="AA39" s="1813">
        <f t="shared" si="3"/>
        <v>1</v>
      </c>
      <c r="AB39" s="1813">
        <f t="shared" si="4"/>
        <v>1</v>
      </c>
      <c r="AC39" s="1813">
        <f t="shared" si="5"/>
        <v>1</v>
      </c>
    </row>
    <row r="40" spans="1:29" ht="15">
      <c r="A40" s="472"/>
      <c r="B40" s="422" t="s">
        <v>2750</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2"/>
      <c r="M40" s="1133"/>
      <c r="N40" s="1133"/>
      <c r="O40" s="1141"/>
      <c r="P40" s="3170"/>
      <c r="Q40" s="1812" t="str">
        <f t="shared" si="14"/>
        <v>临街宽度及深度</v>
      </c>
      <c r="R40" s="773" t="s">
        <v>17</v>
      </c>
      <c r="S40" s="774">
        <f t="shared" si="10"/>
        <v>100</v>
      </c>
      <c r="T40" s="773" t="s">
        <v>17</v>
      </c>
      <c r="U40" s="774">
        <f t="shared" si="11"/>
        <v>100</v>
      </c>
      <c r="V40" s="773" t="s">
        <v>17</v>
      </c>
      <c r="W40" s="774">
        <f t="shared" si="12"/>
        <v>100</v>
      </c>
      <c r="X40" s="1815"/>
      <c r="Y40" s="3170"/>
      <c r="Z40" s="1816" t="str">
        <f t="shared" si="13"/>
        <v>临街宽度及深度</v>
      </c>
      <c r="AA40" s="1813">
        <f t="shared" si="3"/>
        <v>1</v>
      </c>
      <c r="AB40" s="1813">
        <f t="shared" si="4"/>
        <v>1</v>
      </c>
      <c r="AC40" s="1813">
        <f t="shared" si="5"/>
        <v>1</v>
      </c>
    </row>
    <row r="41" spans="1:29" s="117" customFormat="1" ht="15">
      <c r="A41" s="473"/>
      <c r="B41" s="422" t="s">
        <v>2751</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4"/>
      <c r="M41" s="1135"/>
      <c r="N41" s="1135"/>
      <c r="O41" s="1136"/>
      <c r="P41" s="3170"/>
      <c r="Q41" s="1812" t="str">
        <f t="shared" si="14"/>
        <v>宗地开发程度</v>
      </c>
      <c r="R41" s="769" t="s">
        <v>17</v>
      </c>
      <c r="S41" s="770">
        <f t="shared" si="10"/>
        <v>100</v>
      </c>
      <c r="T41" s="769" t="s">
        <v>17</v>
      </c>
      <c r="U41" s="770">
        <f t="shared" si="11"/>
        <v>100</v>
      </c>
      <c r="V41" s="769" t="s">
        <v>17</v>
      </c>
      <c r="W41" s="770">
        <f t="shared" si="12"/>
        <v>100</v>
      </c>
      <c r="X41" s="771"/>
      <c r="Y41" s="3170"/>
      <c r="Z41" s="55" t="str">
        <f t="shared" si="13"/>
        <v>宗地开发程度</v>
      </c>
      <c r="AA41" s="772">
        <f t="shared" si="3"/>
        <v>1</v>
      </c>
      <c r="AB41" s="772">
        <f t="shared" si="4"/>
        <v>1</v>
      </c>
      <c r="AC41" s="772">
        <f t="shared" si="5"/>
        <v>1</v>
      </c>
    </row>
    <row r="42" spans="1:29" ht="15">
      <c r="A42" s="472"/>
      <c r="B42" s="422" t="s">
        <v>2752</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2"/>
      <c r="M42" s="1133"/>
      <c r="N42" s="1133"/>
      <c r="O42" s="1141"/>
      <c r="P42" s="3170" t="s">
        <v>2562</v>
      </c>
      <c r="Q42" s="1812" t="str">
        <f t="shared" si="14"/>
        <v>工程地质条件</v>
      </c>
      <c r="R42" s="773" t="s">
        <v>17</v>
      </c>
      <c r="S42" s="774">
        <f t="shared" si="10"/>
        <v>100</v>
      </c>
      <c r="T42" s="773" t="s">
        <v>17</v>
      </c>
      <c r="U42" s="774">
        <f t="shared" si="11"/>
        <v>100</v>
      </c>
      <c r="V42" s="773" t="s">
        <v>17</v>
      </c>
      <c r="W42" s="774">
        <f t="shared" si="12"/>
        <v>100</v>
      </c>
      <c r="X42" s="1815"/>
      <c r="Y42" s="3170"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70"/>
      <c r="Q43" s="1812">
        <f t="shared" si="14"/>
        <v>111</v>
      </c>
      <c r="R43" s="773" t="s">
        <v>17</v>
      </c>
      <c r="S43" s="774">
        <f t="shared" si="10"/>
        <v>100</v>
      </c>
      <c r="T43" s="773" t="s">
        <v>17</v>
      </c>
      <c r="U43" s="774">
        <f t="shared" si="11"/>
        <v>100</v>
      </c>
      <c r="V43" s="773" t="s">
        <v>17</v>
      </c>
      <c r="W43" s="774">
        <f t="shared" si="12"/>
        <v>100</v>
      </c>
      <c r="X43" s="1815"/>
      <c r="Y43" s="3170"/>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70"/>
      <c r="Q44" s="1812">
        <f t="shared" si="14"/>
        <v>111</v>
      </c>
      <c r="R44" s="773" t="s">
        <v>17</v>
      </c>
      <c r="S44" s="774">
        <f t="shared" si="10"/>
        <v>100</v>
      </c>
      <c r="T44" s="773" t="s">
        <v>17</v>
      </c>
      <c r="U44" s="774">
        <f t="shared" si="11"/>
        <v>100</v>
      </c>
      <c r="V44" s="773" t="s">
        <v>17</v>
      </c>
      <c r="W44" s="774">
        <f t="shared" si="12"/>
        <v>100</v>
      </c>
      <c r="X44" s="1815"/>
      <c r="Y44" s="3170"/>
      <c r="Z44" s="1816">
        <f t="shared" si="13"/>
        <v>111</v>
      </c>
      <c r="AA44" s="1813">
        <f t="shared" si="3"/>
        <v>1</v>
      </c>
      <c r="AB44" s="1813">
        <f t="shared" si="4"/>
        <v>1</v>
      </c>
      <c r="AC44" s="1813">
        <f t="shared" si="5"/>
        <v>1</v>
      </c>
    </row>
    <row r="45" spans="1:29" s="471" customFormat="1" ht="15.75" thickBot="1">
      <c r="A45" s="468"/>
      <c r="B45" s="1389">
        <v>111</v>
      </c>
      <c r="C45" s="2705"/>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70"/>
      <c r="Q45" s="1812">
        <f t="shared" si="14"/>
        <v>111</v>
      </c>
      <c r="R45" s="776" t="s">
        <v>17</v>
      </c>
      <c r="S45" s="777">
        <f t="shared" si="10"/>
        <v>100</v>
      </c>
      <c r="T45" s="776" t="s">
        <v>17</v>
      </c>
      <c r="U45" s="777">
        <f t="shared" si="11"/>
        <v>100</v>
      </c>
      <c r="V45" s="776" t="s">
        <v>17</v>
      </c>
      <c r="W45" s="777">
        <f t="shared" si="12"/>
        <v>100</v>
      </c>
      <c r="X45" s="778"/>
      <c r="Y45" s="3170"/>
      <c r="Z45" s="779">
        <f t="shared" si="13"/>
        <v>111</v>
      </c>
      <c r="AA45" s="1813">
        <f t="shared" si="3"/>
        <v>1</v>
      </c>
      <c r="AB45" s="1813">
        <f t="shared" si="4"/>
        <v>1</v>
      </c>
      <c r="AC45" s="1813">
        <f t="shared" si="5"/>
        <v>1</v>
      </c>
    </row>
    <row r="46" spans="1:29" ht="15">
      <c r="A46" s="479" t="s">
        <v>2717</v>
      </c>
      <c r="B46" s="2706" t="s">
        <v>2753</v>
      </c>
      <c r="C46" s="681" t="s">
        <v>1</v>
      </c>
      <c r="D46" s="481"/>
      <c r="E46" s="482"/>
      <c r="F46" s="483"/>
      <c r="G46" s="484"/>
      <c r="H46" s="485"/>
      <c r="I46" s="482"/>
      <c r="J46" s="485"/>
      <c r="K46" s="782"/>
      <c r="L46" s="1145"/>
      <c r="M46" s="1146"/>
      <c r="N46" s="1133"/>
      <c r="O46" s="1146"/>
      <c r="P46" s="3158" t="str">
        <f>A46</f>
        <v>成交单价</v>
      </c>
      <c r="Q46" s="3158"/>
      <c r="R46" s="3172">
        <f>E46</f>
        <v>0</v>
      </c>
      <c r="S46" s="3172"/>
      <c r="T46" s="3172">
        <f>G46</f>
        <v>0</v>
      </c>
      <c r="U46" s="3172"/>
      <c r="V46" s="3172">
        <f>I46</f>
        <v>0</v>
      </c>
      <c r="W46" s="3172"/>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58" t="str">
        <f>A47</f>
        <v>比较价值（元/平方米）</v>
      </c>
      <c r="Q47" s="3158"/>
      <c r="R47" s="3249" t="e">
        <f>ROUND(PRODUCT(R46,AA7:AA45),0)</f>
        <v>#DIV/0!</v>
      </c>
      <c r="S47" s="3249"/>
      <c r="T47" s="3249" t="e">
        <f>ROUND(PRODUCT(T46,AB7:AB45),0)</f>
        <v>#DIV/0!</v>
      </c>
      <c r="U47" s="3249"/>
      <c r="V47" s="3249" t="e">
        <f>ROUND(PRODUCT(V46,AC7:AC45),0)</f>
        <v>#DIV/0!</v>
      </c>
      <c r="W47" s="3249"/>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160" t="str">
        <f>A48</f>
        <v>估价对象XX用房的比较价值（楼面单价，元/平方米）</v>
      </c>
      <c r="Q48" s="3161"/>
      <c r="R48" s="3250" t="e">
        <f>ROUND(AVERAGE(R47:V47),0)</f>
        <v>#DIV/0!</v>
      </c>
      <c r="S48" s="3250"/>
      <c r="T48" s="3250"/>
      <c r="U48" s="3250"/>
      <c r="V48" s="3250"/>
      <c r="W48" s="325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7" t="s">
        <v>2757</v>
      </c>
      <c r="D55" s="2708" t="s">
        <v>2758</v>
      </c>
      <c r="E55" s="685" t="s">
        <v>2759</v>
      </c>
      <c r="F55" s="1109" t="s">
        <v>2760</v>
      </c>
      <c r="G55" s="3177" t="s">
        <v>2761</v>
      </c>
      <c r="H55" s="3251"/>
      <c r="I55" s="144" t="s">
        <v>2762</v>
      </c>
      <c r="J55" s="2709" t="str">
        <f>项目基本情况!F35</f>
        <v>山东省</v>
      </c>
      <c r="K55" s="2710" t="s">
        <v>2763</v>
      </c>
      <c r="L55" s="1108"/>
      <c r="M55" s="1146"/>
      <c r="N55" s="1146"/>
      <c r="O55" s="1146"/>
    </row>
    <row r="56" spans="1:15" s="691" customFormat="1">
      <c r="A56" s="687" t="s">
        <v>2764</v>
      </c>
      <c r="B56" s="688" t="e">
        <f>C48</f>
        <v>#DIV/0!</v>
      </c>
      <c r="C56" s="689">
        <v>1</v>
      </c>
      <c r="D56" s="1165">
        <v>1</v>
      </c>
      <c r="E56" s="689">
        <f>'数据-汇总表'!E8+'数据-汇总表'!E9</f>
        <v>5166.8999999999996</v>
      </c>
      <c r="F56" s="1105" t="e">
        <f t="shared" ref="F56:F65" si="15">ROUND(B56*E56/10000,0)</f>
        <v>#DIV/0!</v>
      </c>
      <c r="G56" s="3173"/>
      <c r="H56" s="3158"/>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2"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2"/>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2"/>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2"/>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1"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1"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2"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5166.8999999999996</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3"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4"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87" t="s">
        <v>2644</v>
      </c>
      <c r="S4" s="3188"/>
      <c r="T4" s="3187" t="s">
        <v>2645</v>
      </c>
      <c r="U4" s="3188"/>
      <c r="V4" s="3172" t="s">
        <v>2646</v>
      </c>
      <c r="W4" s="3172"/>
      <c r="X4" s="1815"/>
      <c r="Y4" s="3187" t="s">
        <v>2648</v>
      </c>
      <c r="Z4" s="3188"/>
      <c r="AA4" s="3174" t="s">
        <v>2644</v>
      </c>
      <c r="AB4" s="3175" t="s">
        <v>2645</v>
      </c>
      <c r="AC4" s="3174" t="s">
        <v>2646</v>
      </c>
    </row>
    <row r="5" spans="1:29" ht="15">
      <c r="A5" s="404"/>
      <c r="B5" s="405"/>
      <c r="C5" s="3231" t="s">
        <v>2539</v>
      </c>
      <c r="D5" s="3196"/>
      <c r="E5" s="3232" t="s">
        <v>2540</v>
      </c>
      <c r="F5" s="3203"/>
      <c r="G5" s="3231" t="s">
        <v>2541</v>
      </c>
      <c r="H5" s="3196"/>
      <c r="I5" s="3231" t="s">
        <v>2542</v>
      </c>
      <c r="J5" s="3196"/>
      <c r="K5" s="610"/>
      <c r="L5" s="1132"/>
      <c r="M5" s="1133"/>
      <c r="N5" s="1133"/>
      <c r="O5" s="1133"/>
      <c r="P5" s="3183"/>
      <c r="Q5" s="3184"/>
      <c r="R5" s="3189"/>
      <c r="S5" s="3190"/>
      <c r="T5" s="3189"/>
      <c r="U5" s="3190"/>
      <c r="V5" s="3172"/>
      <c r="W5" s="3172"/>
      <c r="X5" s="1815"/>
      <c r="Y5" s="3189"/>
      <c r="Z5" s="3190"/>
      <c r="AA5" s="3175"/>
      <c r="AB5" s="3175"/>
      <c r="AC5" s="3175"/>
    </row>
    <row r="6" spans="1:29" ht="15.75" thickBot="1">
      <c r="A6" s="406"/>
      <c r="B6" s="407"/>
      <c r="C6" s="3253" t="s">
        <v>2794</v>
      </c>
      <c r="D6" s="3254"/>
      <c r="E6" s="3255" t="s">
        <v>2794</v>
      </c>
      <c r="F6" s="3256"/>
      <c r="G6" s="3253" t="s">
        <v>2794</v>
      </c>
      <c r="H6" s="3254"/>
      <c r="I6" s="3253" t="s">
        <v>2794</v>
      </c>
      <c r="J6" s="3254"/>
      <c r="K6" s="610" t="s">
        <v>2544</v>
      </c>
      <c r="L6" s="1132"/>
      <c r="M6" s="1133"/>
      <c r="N6" s="1133"/>
      <c r="O6" s="1133"/>
      <c r="P6" s="3185"/>
      <c r="Q6" s="3186"/>
      <c r="R6" s="3189"/>
      <c r="S6" s="3190"/>
      <c r="T6" s="3191"/>
      <c r="U6" s="3192"/>
      <c r="V6" s="3172"/>
      <c r="W6" s="3172"/>
      <c r="X6" s="1815"/>
      <c r="Y6" s="3191"/>
      <c r="Z6" s="3192"/>
      <c r="AA6" s="3176"/>
      <c r="AB6" s="3176"/>
      <c r="AC6" s="3176"/>
    </row>
    <row r="7" spans="1:29" s="117" customFormat="1" ht="15.75" thickBot="1">
      <c r="A7" s="408" t="s">
        <v>2545</v>
      </c>
      <c r="B7" s="409"/>
      <c r="C7" s="410">
        <f>'数据-取费表'!B2</f>
        <v>43535</v>
      </c>
      <c r="D7" s="411">
        <v>100</v>
      </c>
      <c r="E7" s="412"/>
      <c r="F7" s="413">
        <f>SUMIF(65:65,YEAR(E7)&amp;"-"&amp;INT((MONTH(E7)+2)/3),66:66)</f>
        <v>0</v>
      </c>
      <c r="G7" s="2698"/>
      <c r="H7" s="411">
        <f>SUMIF(65:65,YEAR(G7)&amp;"-"&amp;INT((MONTH(G7)+2)/3),66:66)</f>
        <v>0</v>
      </c>
      <c r="I7" s="2698"/>
      <c r="J7" s="411">
        <f>SUMIF(65:65,YEAR(I7)&amp;"-"&amp;INT((MONTH(I7)+2)/3),66:66)</f>
        <v>0</v>
      </c>
      <c r="K7" s="611"/>
      <c r="L7" s="1134"/>
      <c r="M7" s="1135"/>
      <c r="N7" s="1135"/>
      <c r="O7" s="1135"/>
      <c r="P7" s="3197" t="s">
        <v>2546</v>
      </c>
      <c r="Q7" s="3199"/>
      <c r="R7" s="769" t="s">
        <v>17</v>
      </c>
      <c r="S7" s="770">
        <f t="shared" ref="S7:S15" si="0">F7</f>
        <v>0</v>
      </c>
      <c r="T7" s="769" t="s">
        <v>17</v>
      </c>
      <c r="U7" s="770">
        <f t="shared" ref="U7:U15" si="1">H7</f>
        <v>0</v>
      </c>
      <c r="V7" s="769" t="s">
        <v>17</v>
      </c>
      <c r="W7" s="770">
        <f t="shared" ref="W7:W15" si="2">J7</f>
        <v>0</v>
      </c>
      <c r="X7" s="771"/>
      <c r="Y7" s="3197" t="s">
        <v>2546</v>
      </c>
      <c r="Z7" s="3198"/>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97" t="s">
        <v>2549</v>
      </c>
      <c r="Q8" s="3198"/>
      <c r="R8" s="769" t="s">
        <v>17</v>
      </c>
      <c r="S8" s="770">
        <f t="shared" si="0"/>
        <v>0</v>
      </c>
      <c r="T8" s="769" t="s">
        <v>17</v>
      </c>
      <c r="U8" s="770">
        <f t="shared" si="1"/>
        <v>0</v>
      </c>
      <c r="V8" s="769" t="s">
        <v>17</v>
      </c>
      <c r="W8" s="770">
        <f t="shared" si="2"/>
        <v>0</v>
      </c>
      <c r="X8" s="771"/>
      <c r="Y8" s="3197" t="s">
        <v>2549</v>
      </c>
      <c r="Z8" s="3198"/>
      <c r="AA8" s="772" t="e">
        <f t="shared" ref="AA8:AA40" si="3">D8/F8</f>
        <v>#DIV/0!</v>
      </c>
      <c r="AB8" s="772" t="e">
        <f t="shared" ref="AB8:AB40" si="4">D8/H8</f>
        <v>#DIV/0!</v>
      </c>
      <c r="AC8" s="772" t="e">
        <f t="shared" ref="AC8:AC40" si="5">D8/J8</f>
        <v>#DIV/0!</v>
      </c>
    </row>
    <row r="9" spans="1:29" s="117" customFormat="1">
      <c r="A9" s="415" t="s">
        <v>2550</v>
      </c>
      <c r="B9" s="71" t="s">
        <v>2551</v>
      </c>
      <c r="C9" s="2701"/>
      <c r="D9" s="135">
        <v>100</v>
      </c>
      <c r="E9" s="2701"/>
      <c r="F9" s="135">
        <f>SUMIF(70:70,E9,71:71)-SUMIF(70:70,C9,71:71)+100</f>
        <v>100</v>
      </c>
      <c r="G9" s="2701"/>
      <c r="H9" s="135">
        <f>SUMIF(70:70,G9,71:71)-SUMIF(70:70,C9,71:71)+100</f>
        <v>100</v>
      </c>
      <c r="I9" s="2701"/>
      <c r="J9" s="135">
        <f>SUMIF(70:70,I9,71:71)-SUMIF(70:70,C9,71:71)+100</f>
        <v>100</v>
      </c>
      <c r="K9" s="611"/>
      <c r="L9" s="1134"/>
      <c r="M9" s="1135"/>
      <c r="N9" s="1135"/>
      <c r="O9" s="1136"/>
      <c r="P9" s="3158" t="s">
        <v>2552</v>
      </c>
      <c r="Q9" s="1797" t="str">
        <f t="shared" ref="Q9:Q15" si="6">B9</f>
        <v>用途</v>
      </c>
      <c r="R9" s="769" t="s">
        <v>17</v>
      </c>
      <c r="S9" s="770">
        <f t="shared" si="0"/>
        <v>100</v>
      </c>
      <c r="T9" s="769" t="s">
        <v>17</v>
      </c>
      <c r="U9" s="770">
        <f t="shared" si="1"/>
        <v>100</v>
      </c>
      <c r="V9" s="769" t="s">
        <v>17</v>
      </c>
      <c r="W9" s="770">
        <f t="shared" si="2"/>
        <v>100</v>
      </c>
      <c r="X9" s="771"/>
      <c r="Y9" s="3013"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106</v>
      </c>
      <c r="G10" s="432"/>
      <c r="H10" s="136">
        <f>ROUND(100/'数据-取费表'!G16,0)</f>
        <v>106</v>
      </c>
      <c r="I10" s="432"/>
      <c r="J10" s="136">
        <f>ROUND(100/'数据-取费表'!G16,0)</f>
        <v>106</v>
      </c>
      <c r="K10" s="671"/>
      <c r="L10" s="1137"/>
      <c r="M10" s="1138"/>
      <c r="N10" s="1138"/>
      <c r="O10" s="1139"/>
      <c r="P10" s="3158"/>
      <c r="Q10" s="1797" t="str">
        <f t="shared" si="6"/>
        <v>土地使用年限（年）</v>
      </c>
      <c r="R10" s="769" t="s">
        <v>17</v>
      </c>
      <c r="S10" s="770">
        <f t="shared" si="0"/>
        <v>106</v>
      </c>
      <c r="T10" s="769" t="s">
        <v>17</v>
      </c>
      <c r="U10" s="770">
        <f t="shared" si="1"/>
        <v>106</v>
      </c>
      <c r="V10" s="769" t="s">
        <v>17</v>
      </c>
      <c r="W10" s="770">
        <f t="shared" si="2"/>
        <v>106</v>
      </c>
      <c r="X10" s="771"/>
      <c r="Y10" s="3013"/>
      <c r="Z10" s="55" t="str">
        <f t="shared" si="7"/>
        <v>土地使用年限（年）</v>
      </c>
      <c r="AA10" s="772">
        <f t="shared" si="3"/>
        <v>0.94339622641509435</v>
      </c>
      <c r="AB10" s="772">
        <f t="shared" si="4"/>
        <v>0.94339622641509435</v>
      </c>
      <c r="AC10" s="772">
        <f t="shared" si="5"/>
        <v>0.94339622641509435</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58"/>
      <c r="Q11" s="1797"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602">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58"/>
      <c r="Q12" s="1797">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602">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58"/>
      <c r="Q13" s="1797">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604">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58"/>
      <c r="Q14" s="1797">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2556</v>
      </c>
      <c r="B15" s="628" t="s">
        <v>2795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629"/>
      <c r="C16" s="447"/>
      <c r="D16" s="448"/>
      <c r="E16" s="2613"/>
      <c r="F16" s="448"/>
      <c r="G16" s="2613"/>
      <c r="H16" s="450"/>
      <c r="I16" s="2613"/>
      <c r="J16" s="448"/>
      <c r="K16" s="671"/>
      <c r="L16" s="1142"/>
      <c r="M16" s="1133"/>
      <c r="N16" s="1133"/>
      <c r="O16" s="1141"/>
      <c r="P16" s="3166"/>
      <c r="Q16" s="1812"/>
      <c r="R16" s="773"/>
      <c r="S16" s="774"/>
      <c r="T16" s="773"/>
      <c r="U16" s="774"/>
      <c r="V16" s="773"/>
      <c r="W16" s="774"/>
      <c r="X16" s="1815"/>
      <c r="Y16" s="3166"/>
      <c r="Z16" s="1816"/>
      <c r="AA16" s="1813">
        <v>1</v>
      </c>
      <c r="AB16" s="1813">
        <v>1</v>
      </c>
      <c r="AC16" s="1813">
        <v>1</v>
      </c>
    </row>
    <row r="17" spans="1:29" ht="85.5">
      <c r="A17" s="428"/>
      <c r="B17" s="630" t="s">
        <v>2706</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631"/>
      <c r="C18" s="447"/>
      <c r="D18" s="448"/>
      <c r="E18" s="2607"/>
      <c r="F18" s="448"/>
      <c r="G18" s="2607"/>
      <c r="H18" s="448"/>
      <c r="I18" s="2606"/>
      <c r="J18" s="448"/>
      <c r="K18" s="671"/>
      <c r="L18" s="1142"/>
      <c r="M18" s="1133"/>
      <c r="N18" s="1133"/>
      <c r="O18" s="1141"/>
      <c r="P18" s="3166"/>
      <c r="Q18" s="1812"/>
      <c r="R18" s="773"/>
      <c r="S18" s="774"/>
      <c r="T18" s="773"/>
      <c r="U18" s="774"/>
      <c r="V18" s="773"/>
      <c r="W18" s="774"/>
      <c r="X18" s="1815"/>
      <c r="Y18" s="3166"/>
      <c r="Z18" s="1816"/>
      <c r="AA18" s="1813">
        <v>1</v>
      </c>
      <c r="AB18" s="1813">
        <v>1</v>
      </c>
      <c r="AC18" s="1813">
        <v>1</v>
      </c>
    </row>
    <row r="19" spans="1:29" ht="15">
      <c r="A19" s="428"/>
      <c r="B19" s="630" t="s">
        <v>2745</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66"/>
      <c r="Q19" s="1812" t="str">
        <f t="shared" ref="Q19:Q33" si="8">B19</f>
        <v>区域土地利用方向</v>
      </c>
      <c r="R19" s="773" t="s">
        <v>17</v>
      </c>
      <c r="S19" s="774">
        <f>F19</f>
        <v>100</v>
      </c>
      <c r="T19" s="773" t="s">
        <v>17</v>
      </c>
      <c r="U19" s="774">
        <f>H19</f>
        <v>100</v>
      </c>
      <c r="V19" s="773" t="s">
        <v>17</v>
      </c>
      <c r="W19" s="774">
        <f>J19</f>
        <v>100</v>
      </c>
      <c r="X19" s="1815"/>
      <c r="Y19" s="3166"/>
      <c r="Z19" s="1816" t="str">
        <f>Q19</f>
        <v>区域土地利用方向</v>
      </c>
      <c r="AA19" s="1813">
        <f t="shared" si="3"/>
        <v>1</v>
      </c>
      <c r="AB19" s="1813">
        <f t="shared" si="4"/>
        <v>1</v>
      </c>
      <c r="AC19" s="1813">
        <f t="shared" si="5"/>
        <v>1</v>
      </c>
    </row>
    <row r="20" spans="1:29" ht="15">
      <c r="A20" s="404"/>
      <c r="B20" s="631"/>
      <c r="C20" s="447"/>
      <c r="D20" s="448"/>
      <c r="E20" s="2607"/>
      <c r="F20" s="448"/>
      <c r="G20" s="2607"/>
      <c r="H20" s="448"/>
      <c r="I20" s="2607"/>
      <c r="J20" s="448"/>
      <c r="K20" s="811"/>
      <c r="L20" s="1142"/>
      <c r="M20" s="1133"/>
      <c r="N20" s="1133"/>
      <c r="O20" s="1141"/>
      <c r="P20" s="3166"/>
      <c r="Q20" s="1812"/>
      <c r="R20" s="773"/>
      <c r="S20" s="774"/>
      <c r="T20" s="773"/>
      <c r="U20" s="774"/>
      <c r="V20" s="773"/>
      <c r="W20" s="774"/>
      <c r="X20" s="1815"/>
      <c r="Y20" s="3166"/>
      <c r="Z20" s="1816"/>
      <c r="AA20" s="1813"/>
      <c r="AB20" s="1813"/>
      <c r="AC20" s="1813"/>
    </row>
    <row r="21" spans="1:29" ht="71.25">
      <c r="A21" s="404"/>
      <c r="B21" s="630" t="s">
        <v>2796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66"/>
      <c r="Q21" s="1812" t="str">
        <f t="shared" si="8"/>
        <v>环境状况</v>
      </c>
      <c r="R21" s="773" t="s">
        <v>17</v>
      </c>
      <c r="S21" s="774">
        <f>F21</f>
        <v>100</v>
      </c>
      <c r="T21" s="773" t="s">
        <v>17</v>
      </c>
      <c r="U21" s="774">
        <f>H21</f>
        <v>100</v>
      </c>
      <c r="V21" s="773" t="s">
        <v>17</v>
      </c>
      <c r="W21" s="774">
        <f>J21</f>
        <v>100</v>
      </c>
      <c r="X21" s="1815"/>
      <c r="Y21" s="3166"/>
      <c r="Z21" s="1816" t="str">
        <f>Q21</f>
        <v>环境状况</v>
      </c>
      <c r="AA21" s="1813">
        <f t="shared" si="3"/>
        <v>1</v>
      </c>
      <c r="AB21" s="1813">
        <f t="shared" si="4"/>
        <v>1</v>
      </c>
      <c r="AC21" s="1813">
        <f t="shared" si="5"/>
        <v>1</v>
      </c>
    </row>
    <row r="22" spans="1:29" ht="15">
      <c r="A22" s="404"/>
      <c r="B22" s="631"/>
      <c r="C22" s="447"/>
      <c r="D22" s="448"/>
      <c r="E22" s="2613"/>
      <c r="F22" s="448"/>
      <c r="G22" s="2613"/>
      <c r="H22" s="448"/>
      <c r="I22" s="447"/>
      <c r="J22" s="448"/>
      <c r="K22" s="671"/>
      <c r="L22" s="1142"/>
      <c r="M22" s="1133"/>
      <c r="N22" s="1133"/>
      <c r="O22" s="1141"/>
      <c r="P22" s="3166"/>
      <c r="Q22" s="1812"/>
      <c r="R22" s="773"/>
      <c r="S22" s="774"/>
      <c r="T22" s="773"/>
      <c r="U22" s="774"/>
      <c r="V22" s="773"/>
      <c r="W22" s="774"/>
      <c r="X22" s="1815"/>
      <c r="Y22" s="3166"/>
      <c r="Z22" s="1816"/>
      <c r="AA22" s="1813">
        <v>1</v>
      </c>
      <c r="AB22" s="1813">
        <v>1</v>
      </c>
      <c r="AC22" s="1813">
        <v>1</v>
      </c>
    </row>
    <row r="23" spans="1:29" s="117" customFormat="1" ht="42.75">
      <c r="A23" s="648"/>
      <c r="B23" s="632" t="s">
        <v>2651</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66"/>
      <c r="Q23" s="1797" t="str">
        <f t="shared" si="8"/>
        <v>公共配套设施</v>
      </c>
      <c r="R23" s="769" t="s">
        <v>17</v>
      </c>
      <c r="S23" s="770">
        <f>F23</f>
        <v>100</v>
      </c>
      <c r="T23" s="769" t="s">
        <v>17</v>
      </c>
      <c r="U23" s="770">
        <f>H23</f>
        <v>100</v>
      </c>
      <c r="V23" s="769" t="s">
        <v>17</v>
      </c>
      <c r="W23" s="770">
        <f>J23</f>
        <v>100</v>
      </c>
      <c r="X23" s="771"/>
      <c r="Y23" s="3166"/>
      <c r="Z23" s="55" t="str">
        <f>Q23</f>
        <v>公共配套设施</v>
      </c>
      <c r="AA23" s="1813">
        <f>D23/F23</f>
        <v>1</v>
      </c>
      <c r="AB23" s="1813">
        <f>D23/H23</f>
        <v>1</v>
      </c>
      <c r="AC23" s="1813">
        <f>D23/J23</f>
        <v>1</v>
      </c>
    </row>
    <row r="24" spans="1:29" s="117" customFormat="1" ht="15">
      <c r="A24" s="648"/>
      <c r="B24" s="631"/>
      <c r="C24" s="2702"/>
      <c r="D24" s="448"/>
      <c r="E24" s="2613"/>
      <c r="F24" s="448"/>
      <c r="G24" s="2613"/>
      <c r="H24" s="448"/>
      <c r="I24" s="447"/>
      <c r="J24" s="448"/>
      <c r="K24" s="671"/>
      <c r="L24" s="1134"/>
      <c r="M24" s="1135"/>
      <c r="N24" s="1135"/>
      <c r="O24" s="1136"/>
      <c r="P24" s="3166"/>
      <c r="Q24" s="1797"/>
      <c r="R24" s="769"/>
      <c r="S24" s="770"/>
      <c r="T24" s="769"/>
      <c r="U24" s="770"/>
      <c r="V24" s="769"/>
      <c r="W24" s="770"/>
      <c r="X24" s="771"/>
      <c r="Y24" s="3166"/>
      <c r="Z24" s="55"/>
      <c r="AA24" s="772">
        <v>1</v>
      </c>
      <c r="AB24" s="772">
        <v>1</v>
      </c>
      <c r="AC24" s="772">
        <v>1</v>
      </c>
    </row>
    <row r="25" spans="1:29" s="117" customFormat="1" ht="28.5">
      <c r="A25" s="648"/>
      <c r="B25" s="632" t="s">
        <v>2652</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66"/>
      <c r="Q25" s="1797" t="str">
        <f t="shared" ref="Q25" si="9">B25</f>
        <v>基础设施水平</v>
      </c>
      <c r="R25" s="769" t="s">
        <v>17</v>
      </c>
      <c r="S25" s="770">
        <f>F25</f>
        <v>100</v>
      </c>
      <c r="T25" s="769" t="s">
        <v>17</v>
      </c>
      <c r="U25" s="770">
        <f>H25</f>
        <v>100</v>
      </c>
      <c r="V25" s="769" t="s">
        <v>17</v>
      </c>
      <c r="W25" s="770">
        <f>J25</f>
        <v>100</v>
      </c>
      <c r="X25" s="771"/>
      <c r="Y25" s="3166"/>
      <c r="Z25" s="55" t="str">
        <f>Q25</f>
        <v>基础设施水平</v>
      </c>
      <c r="AA25" s="1813">
        <f>D25/F25</f>
        <v>1</v>
      </c>
      <c r="AB25" s="1813">
        <f>D25/H25</f>
        <v>1</v>
      </c>
      <c r="AC25" s="1813">
        <f>D25/J25</f>
        <v>1</v>
      </c>
    </row>
    <row r="26" spans="1:29" s="117" customFormat="1" ht="15">
      <c r="A26" s="648"/>
      <c r="B26" s="631"/>
      <c r="C26" s="2702"/>
      <c r="D26" s="448"/>
      <c r="E26" s="2703"/>
      <c r="F26" s="448"/>
      <c r="G26" s="2703"/>
      <c r="H26" s="448"/>
      <c r="I26" s="2703"/>
      <c r="J26" s="448"/>
      <c r="K26" s="671"/>
      <c r="L26" s="1134"/>
      <c r="M26" s="1135"/>
      <c r="N26" s="1135"/>
      <c r="O26" s="1136"/>
      <c r="P26" s="3166"/>
      <c r="Q26" s="1797"/>
      <c r="R26" s="769"/>
      <c r="S26" s="770"/>
      <c r="T26" s="769"/>
      <c r="U26" s="770"/>
      <c r="V26" s="769"/>
      <c r="W26" s="770"/>
      <c r="X26" s="771"/>
      <c r="Y26" s="3166"/>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66"/>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66"/>
      <c r="Z27" s="1816" t="str">
        <f t="shared" ref="Z27:Z40" si="13">Q27</f>
        <v>临街状况</v>
      </c>
      <c r="AA27" s="1813">
        <f t="shared" si="3"/>
        <v>1</v>
      </c>
      <c r="AB27" s="1813">
        <f t="shared" si="4"/>
        <v>1</v>
      </c>
      <c r="AC27" s="1813">
        <f t="shared" si="5"/>
        <v>1</v>
      </c>
    </row>
    <row r="28" spans="1:29" ht="27">
      <c r="A28" s="428"/>
      <c r="B28" s="632" t="s">
        <v>2688</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66"/>
      <c r="Q28" s="1812" t="str">
        <f t="shared" si="8"/>
        <v>毗邻道路的类型与等级</v>
      </c>
      <c r="R28" s="773" t="s">
        <v>17</v>
      </c>
      <c r="S28" s="774">
        <f t="shared" si="10"/>
        <v>100</v>
      </c>
      <c r="T28" s="773" t="s">
        <v>17</v>
      </c>
      <c r="U28" s="774">
        <f t="shared" si="11"/>
        <v>100</v>
      </c>
      <c r="V28" s="773" t="s">
        <v>17</v>
      </c>
      <c r="W28" s="774">
        <f t="shared" si="12"/>
        <v>100</v>
      </c>
      <c r="X28" s="1815"/>
      <c r="Y28" s="3166"/>
      <c r="Z28" s="1816" t="str">
        <f t="shared" si="13"/>
        <v>毗邻道路的类型与等级</v>
      </c>
      <c r="AA28" s="1813">
        <f t="shared" si="3"/>
        <v>1</v>
      </c>
      <c r="AB28" s="1813">
        <f t="shared" si="4"/>
        <v>1</v>
      </c>
      <c r="AC28" s="1813">
        <f t="shared" si="5"/>
        <v>1</v>
      </c>
    </row>
    <row r="29" spans="1:29" ht="15">
      <c r="A29" s="428"/>
      <c r="B29" s="631"/>
      <c r="C29" s="447"/>
      <c r="D29" s="448"/>
      <c r="E29" s="2613"/>
      <c r="F29" s="448"/>
      <c r="G29" s="2613"/>
      <c r="H29" s="448"/>
      <c r="I29" s="2613"/>
      <c r="J29" s="448"/>
      <c r="K29" s="613"/>
      <c r="L29" s="1142"/>
      <c r="M29" s="1133"/>
      <c r="N29" s="1133"/>
      <c r="O29" s="1141"/>
      <c r="P29" s="3166"/>
      <c r="Q29" s="1812"/>
      <c r="R29" s="773"/>
      <c r="S29" s="774"/>
      <c r="T29" s="773"/>
      <c r="U29" s="774"/>
      <c r="V29" s="773"/>
      <c r="W29" s="774"/>
      <c r="X29" s="1815"/>
      <c r="Y29" s="3166"/>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66"/>
      <c r="Q30" s="1812" t="str">
        <f t="shared" si="8"/>
        <v>土地级别</v>
      </c>
      <c r="R30" s="773" t="s">
        <v>17</v>
      </c>
      <c r="S30" s="774">
        <f t="shared" si="10"/>
        <v>100</v>
      </c>
      <c r="T30" s="773" t="s">
        <v>17</v>
      </c>
      <c r="U30" s="774">
        <f t="shared" si="11"/>
        <v>100</v>
      </c>
      <c r="V30" s="773" t="s">
        <v>17</v>
      </c>
      <c r="W30" s="774">
        <f t="shared" si="12"/>
        <v>100</v>
      </c>
      <c r="X30" s="1815"/>
      <c r="Y30" s="3166"/>
      <c r="Z30" s="1816" t="str">
        <f t="shared" si="13"/>
        <v>土地级别</v>
      </c>
      <c r="AA30" s="1813">
        <f t="shared" si="3"/>
        <v>1</v>
      </c>
      <c r="AB30" s="1813">
        <f t="shared" si="4"/>
        <v>1</v>
      </c>
      <c r="AC30" s="1813">
        <f t="shared" si="5"/>
        <v>1</v>
      </c>
    </row>
    <row r="31" spans="1:29" ht="15">
      <c r="A31" s="404"/>
      <c r="B31" s="2680">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6"/>
      <c r="Q31" s="1812">
        <f t="shared" si="8"/>
        <v>111</v>
      </c>
      <c r="R31" s="773" t="s">
        <v>17</v>
      </c>
      <c r="S31" s="774">
        <f t="shared" si="10"/>
        <v>100</v>
      </c>
      <c r="T31" s="773" t="s">
        <v>17</v>
      </c>
      <c r="U31" s="774">
        <f t="shared" si="11"/>
        <v>100</v>
      </c>
      <c r="V31" s="773" t="s">
        <v>17</v>
      </c>
      <c r="W31" s="774">
        <f t="shared" si="12"/>
        <v>100</v>
      </c>
      <c r="X31" s="1815"/>
      <c r="Y31" s="3166"/>
      <c r="Z31" s="1816">
        <f t="shared" si="13"/>
        <v>111</v>
      </c>
      <c r="AA31" s="1813">
        <f t="shared" si="3"/>
        <v>1</v>
      </c>
      <c r="AB31" s="1813">
        <f t="shared" si="4"/>
        <v>1</v>
      </c>
      <c r="AC31" s="1813">
        <f t="shared" si="5"/>
        <v>1</v>
      </c>
    </row>
    <row r="32" spans="1:29" ht="15">
      <c r="A32" s="674"/>
      <c r="B32" s="2716">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8" t="s">
        <v>2562</v>
      </c>
      <c r="Q32" s="1812">
        <f t="shared" si="8"/>
        <v>111</v>
      </c>
      <c r="R32" s="773" t="s">
        <v>17</v>
      </c>
      <c r="S32" s="774">
        <f t="shared" si="10"/>
        <v>100</v>
      </c>
      <c r="T32" s="773" t="s">
        <v>17</v>
      </c>
      <c r="U32" s="774">
        <f t="shared" si="11"/>
        <v>100</v>
      </c>
      <c r="V32" s="773" t="s">
        <v>17</v>
      </c>
      <c r="W32" s="774">
        <f t="shared" si="12"/>
        <v>100</v>
      </c>
      <c r="X32" s="1815"/>
      <c r="Y32" s="3170" t="s">
        <v>2562</v>
      </c>
      <c r="Z32" s="1816">
        <f t="shared" si="13"/>
        <v>111</v>
      </c>
      <c r="AA32" s="1813">
        <f t="shared" si="3"/>
        <v>1</v>
      </c>
      <c r="AB32" s="1813">
        <f t="shared" si="4"/>
        <v>1</v>
      </c>
      <c r="AC32" s="1813">
        <f t="shared" si="5"/>
        <v>1</v>
      </c>
    </row>
    <row r="33" spans="1:29" s="471" customFormat="1" ht="15.75" thickBot="1">
      <c r="A33" s="675"/>
      <c r="B33" s="2717">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70"/>
      <c r="Q33" s="1812">
        <f t="shared" si="8"/>
        <v>111</v>
      </c>
      <c r="R33" s="776" t="s">
        <v>17</v>
      </c>
      <c r="S33" s="777">
        <f t="shared" si="10"/>
        <v>100</v>
      </c>
      <c r="T33" s="776" t="s">
        <v>17</v>
      </c>
      <c r="U33" s="777">
        <f t="shared" si="11"/>
        <v>100</v>
      </c>
      <c r="V33" s="776" t="s">
        <v>17</v>
      </c>
      <c r="W33" s="777">
        <f t="shared" si="12"/>
        <v>100</v>
      </c>
      <c r="X33" s="778"/>
      <c r="Y33" s="3170"/>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70"/>
      <c r="Q34" s="1812" t="str">
        <f>B34</f>
        <v>宗地面积</v>
      </c>
      <c r="R34" s="773" t="s">
        <v>17</v>
      </c>
      <c r="S34" s="774" t="e">
        <f t="shared" si="10"/>
        <v>#N/A</v>
      </c>
      <c r="T34" s="773" t="s">
        <v>17</v>
      </c>
      <c r="U34" s="774" t="e">
        <f t="shared" si="11"/>
        <v>#N/A</v>
      </c>
      <c r="V34" s="773" t="s">
        <v>17</v>
      </c>
      <c r="W34" s="774" t="e">
        <f t="shared" si="12"/>
        <v>#N/A</v>
      </c>
      <c r="X34" s="1815"/>
      <c r="Y34" s="3170"/>
      <c r="Z34" s="1816" t="str">
        <f t="shared" si="13"/>
        <v>宗地面积</v>
      </c>
      <c r="AA34" s="1813" t="e">
        <f t="shared" si="3"/>
        <v>#N/A</v>
      </c>
      <c r="AB34" s="1813" t="e">
        <f t="shared" si="4"/>
        <v>#N/A</v>
      </c>
      <c r="AC34" s="1813" t="e">
        <f t="shared" si="5"/>
        <v>#N/A</v>
      </c>
    </row>
    <row r="35" spans="1:29" ht="15">
      <c r="A35" s="472"/>
      <c r="B35" s="422" t="s">
        <v>2749</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2"/>
      <c r="M35" s="1133"/>
      <c r="N35" s="1133"/>
      <c r="O35" s="1141"/>
      <c r="P35" s="3170"/>
      <c r="Q35" s="1812" t="str">
        <f t="shared" ref="Q35:Q40" si="14">B35</f>
        <v>宗地形状</v>
      </c>
      <c r="R35" s="773" t="s">
        <v>17</v>
      </c>
      <c r="S35" s="774">
        <f t="shared" si="10"/>
        <v>100</v>
      </c>
      <c r="T35" s="773" t="s">
        <v>17</v>
      </c>
      <c r="U35" s="774">
        <f t="shared" si="11"/>
        <v>100</v>
      </c>
      <c r="V35" s="773" t="s">
        <v>17</v>
      </c>
      <c r="W35" s="774">
        <f t="shared" si="12"/>
        <v>100</v>
      </c>
      <c r="X35" s="1815"/>
      <c r="Y35" s="3170"/>
      <c r="Z35" s="1816" t="str">
        <f t="shared" si="13"/>
        <v>宗地形状</v>
      </c>
      <c r="AA35" s="1813">
        <f t="shared" si="3"/>
        <v>1</v>
      </c>
      <c r="AB35" s="1813">
        <f t="shared" si="4"/>
        <v>1</v>
      </c>
      <c r="AC35" s="1813">
        <f t="shared" si="5"/>
        <v>1</v>
      </c>
    </row>
    <row r="36" spans="1:29" s="117" customFormat="1" ht="15">
      <c r="A36" s="473"/>
      <c r="B36" s="422" t="s">
        <v>2751</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4"/>
      <c r="M36" s="1135"/>
      <c r="N36" s="1135"/>
      <c r="O36" s="1136"/>
      <c r="P36" s="3170"/>
      <c r="Q36" s="1812" t="str">
        <f t="shared" si="14"/>
        <v>宗地开发程度</v>
      </c>
      <c r="R36" s="769" t="s">
        <v>17</v>
      </c>
      <c r="S36" s="770">
        <f t="shared" si="10"/>
        <v>100</v>
      </c>
      <c r="T36" s="769" t="s">
        <v>17</v>
      </c>
      <c r="U36" s="770">
        <f t="shared" si="11"/>
        <v>100</v>
      </c>
      <c r="V36" s="769" t="s">
        <v>17</v>
      </c>
      <c r="W36" s="770">
        <f t="shared" si="12"/>
        <v>100</v>
      </c>
      <c r="X36" s="771"/>
      <c r="Y36" s="3170"/>
      <c r="Z36" s="55" t="str">
        <f t="shared" si="13"/>
        <v>宗地开发程度</v>
      </c>
      <c r="AA36" s="772">
        <f t="shared" si="3"/>
        <v>1</v>
      </c>
      <c r="AB36" s="772">
        <f t="shared" si="4"/>
        <v>1</v>
      </c>
      <c r="AC36" s="772">
        <f t="shared" si="5"/>
        <v>1</v>
      </c>
    </row>
    <row r="37" spans="1:29" ht="15">
      <c r="A37" s="472"/>
      <c r="B37" s="422" t="s">
        <v>2752</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2"/>
      <c r="M37" s="1133"/>
      <c r="N37" s="1133"/>
      <c r="O37" s="1141"/>
      <c r="P37" s="3170" t="s">
        <v>2562</v>
      </c>
      <c r="Q37" s="1812" t="str">
        <f t="shared" si="14"/>
        <v>工程地质条件</v>
      </c>
      <c r="R37" s="773" t="s">
        <v>17</v>
      </c>
      <c r="S37" s="774">
        <f t="shared" si="10"/>
        <v>100</v>
      </c>
      <c r="T37" s="773" t="s">
        <v>17</v>
      </c>
      <c r="U37" s="774">
        <f t="shared" si="11"/>
        <v>100</v>
      </c>
      <c r="V37" s="773" t="s">
        <v>17</v>
      </c>
      <c r="W37" s="774">
        <f t="shared" si="12"/>
        <v>100</v>
      </c>
      <c r="X37" s="1815"/>
      <c r="Y37" s="3170"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70"/>
      <c r="Q38" s="1812">
        <f t="shared" si="14"/>
        <v>111</v>
      </c>
      <c r="R38" s="773" t="s">
        <v>17</v>
      </c>
      <c r="S38" s="774">
        <f t="shared" si="10"/>
        <v>100</v>
      </c>
      <c r="T38" s="773" t="s">
        <v>17</v>
      </c>
      <c r="U38" s="774">
        <f t="shared" si="11"/>
        <v>100</v>
      </c>
      <c r="V38" s="773" t="s">
        <v>17</v>
      </c>
      <c r="W38" s="774">
        <f t="shared" si="12"/>
        <v>100</v>
      </c>
      <c r="X38" s="1815"/>
      <c r="Y38" s="3170"/>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70"/>
      <c r="Q39" s="1812">
        <f t="shared" si="14"/>
        <v>111</v>
      </c>
      <c r="R39" s="773" t="s">
        <v>17</v>
      </c>
      <c r="S39" s="774">
        <f t="shared" si="10"/>
        <v>100</v>
      </c>
      <c r="T39" s="773" t="s">
        <v>17</v>
      </c>
      <c r="U39" s="774">
        <f t="shared" si="11"/>
        <v>100</v>
      </c>
      <c r="V39" s="773" t="s">
        <v>17</v>
      </c>
      <c r="W39" s="774">
        <f t="shared" si="12"/>
        <v>100</v>
      </c>
      <c r="X39" s="1815"/>
      <c r="Y39" s="3170"/>
      <c r="Z39" s="1816">
        <f t="shared" si="13"/>
        <v>111</v>
      </c>
      <c r="AA39" s="1813">
        <f t="shared" si="3"/>
        <v>1</v>
      </c>
      <c r="AB39" s="1813">
        <f t="shared" si="4"/>
        <v>1</v>
      </c>
      <c r="AC39" s="1813">
        <f t="shared" si="5"/>
        <v>1</v>
      </c>
    </row>
    <row r="40" spans="1:29" s="471" customFormat="1" ht="15.75" thickBot="1">
      <c r="A40" s="468"/>
      <c r="B40" s="1389">
        <v>111</v>
      </c>
      <c r="C40" s="2705"/>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70"/>
      <c r="Q40" s="1812">
        <f t="shared" si="14"/>
        <v>111</v>
      </c>
      <c r="R40" s="776" t="s">
        <v>17</v>
      </c>
      <c r="S40" s="777">
        <f t="shared" si="10"/>
        <v>100</v>
      </c>
      <c r="T40" s="776" t="s">
        <v>17</v>
      </c>
      <c r="U40" s="777">
        <f t="shared" si="11"/>
        <v>100</v>
      </c>
      <c r="V40" s="776" t="s">
        <v>17</v>
      </c>
      <c r="W40" s="777">
        <f t="shared" si="12"/>
        <v>100</v>
      </c>
      <c r="X40" s="778"/>
      <c r="Y40" s="3170"/>
      <c r="Z40" s="779">
        <f t="shared" si="13"/>
        <v>111</v>
      </c>
      <c r="AA40" s="1813">
        <f t="shared" si="3"/>
        <v>1</v>
      </c>
      <c r="AB40" s="1813">
        <f t="shared" si="4"/>
        <v>1</v>
      </c>
      <c r="AC40" s="1813">
        <f t="shared" si="5"/>
        <v>1</v>
      </c>
    </row>
    <row r="41" spans="1:29" ht="15">
      <c r="A41" s="479" t="s">
        <v>2717</v>
      </c>
      <c r="B41" s="2706" t="s">
        <v>2797</v>
      </c>
      <c r="C41" s="681" t="s">
        <v>1</v>
      </c>
      <c r="D41" s="481"/>
      <c r="E41" s="482"/>
      <c r="F41" s="483"/>
      <c r="G41" s="484"/>
      <c r="H41" s="485"/>
      <c r="I41" s="482"/>
      <c r="J41" s="485"/>
      <c r="K41" s="782"/>
      <c r="L41" s="1145"/>
      <c r="M41" s="1133"/>
      <c r="N41" s="1133"/>
      <c r="O41" s="1146"/>
      <c r="P41" s="3158" t="str">
        <f>A41</f>
        <v>成交单价</v>
      </c>
      <c r="Q41" s="3158"/>
      <c r="R41" s="3172">
        <f>E41</f>
        <v>0</v>
      </c>
      <c r="S41" s="3172"/>
      <c r="T41" s="3172">
        <f>G41</f>
        <v>0</v>
      </c>
      <c r="U41" s="3172"/>
      <c r="V41" s="3172">
        <f>I41</f>
        <v>0</v>
      </c>
      <c r="W41" s="3172"/>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58" t="str">
        <f>A42</f>
        <v>比较价值（元/平方米）</v>
      </c>
      <c r="Q42" s="3158"/>
      <c r="R42" s="3249" t="e">
        <f>ROUND(PRODUCT(R41,AA7:AA40),0)</f>
        <v>#DIV/0!</v>
      </c>
      <c r="S42" s="3249"/>
      <c r="T42" s="3249" t="e">
        <f>ROUND(PRODUCT(T41,AB7:AB40),0)</f>
        <v>#DIV/0!</v>
      </c>
      <c r="U42" s="3249"/>
      <c r="V42" s="3249" t="e">
        <f>ROUND(PRODUCT(V41,AC7:AC40),0)</f>
        <v>#DIV/0!</v>
      </c>
      <c r="W42" s="3249"/>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160" t="str">
        <f>A43</f>
        <v>估价对象XX用房的比较价值（楼面单价，元/平方米）</v>
      </c>
      <c r="Q43" s="3161"/>
      <c r="R43" s="3250" t="e">
        <f>ROUND(AVERAGE(R42:V42),0)</f>
        <v>#DIV/0!</v>
      </c>
      <c r="S43" s="3250"/>
      <c r="T43" s="3250"/>
      <c r="U43" s="3250"/>
      <c r="V43" s="3250"/>
      <c r="W43" s="325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7" t="s">
        <v>2757</v>
      </c>
      <c r="D50" s="2708" t="s">
        <v>2758</v>
      </c>
      <c r="E50" s="685" t="s">
        <v>2759</v>
      </c>
      <c r="F50" s="686" t="s">
        <v>2760</v>
      </c>
      <c r="G50" s="3177" t="s">
        <v>2761</v>
      </c>
      <c r="H50" s="3251"/>
      <c r="I50" s="1816" t="s">
        <v>2798</v>
      </c>
      <c r="J50" s="1816" t="str">
        <f>项目基本情况!F35</f>
        <v>山东省</v>
      </c>
      <c r="K50" s="2710" t="s">
        <v>2763</v>
      </c>
      <c r="L50" s="1108"/>
      <c r="M50" s="1146"/>
      <c r="N50" s="1146"/>
      <c r="O50" s="1146"/>
    </row>
    <row r="51" spans="1:17" s="691" customFormat="1">
      <c r="A51" s="687" t="s">
        <v>2764</v>
      </c>
      <c r="B51" s="688" t="e">
        <f>C43</f>
        <v>#DIV/0!</v>
      </c>
      <c r="C51" s="689">
        <v>1</v>
      </c>
      <c r="D51" s="1165">
        <v>1</v>
      </c>
      <c r="E51" s="689">
        <f>'数据-汇总表'!E8+'数据-汇总表'!E9</f>
        <v>5166.8999999999996</v>
      </c>
      <c r="F51" s="690" t="e">
        <f t="shared" ref="F51:F60" si="15">ROUND(B51*E51/10000,0)</f>
        <v>#DIV/0!</v>
      </c>
      <c r="G51" s="3173"/>
      <c r="H51" s="3158"/>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2"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2"/>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2"/>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2"/>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1"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1"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2"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3"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8"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4" customWidth="1"/>
    <col min="33" max="36" width="9.375" style="2798" customWidth="1"/>
    <col min="37" max="38" width="9.375" style="2722" customWidth="1"/>
    <col min="39" max="16384" width="12" style="2722"/>
  </cols>
  <sheetData>
    <row r="1" spans="1:36" ht="28.5">
      <c r="A1" s="240" t="s">
        <v>2801</v>
      </c>
      <c r="B1" s="241"/>
      <c r="C1" s="245" t="s">
        <v>2802</v>
      </c>
      <c r="D1" s="388">
        <f>SUM(D29:D30,D33:D39)</f>
        <v>0</v>
      </c>
      <c r="E1" s="2719"/>
      <c r="F1" s="2719"/>
      <c r="G1" s="2719"/>
      <c r="H1" s="2719"/>
      <c r="I1" s="2719"/>
      <c r="J1" s="2719"/>
      <c r="K1" s="1372"/>
      <c r="L1" s="2720" t="s">
        <v>2803</v>
      </c>
      <c r="M1" s="1082">
        <f>SUMPRODUCT((区片价!B5:B9=I2)*(区片价!C3:F3=E2)*(区片价!C5:F9))</f>
        <v>0</v>
      </c>
      <c r="N1" s="1085">
        <f>SUMPRODUCT((因素修正幅度!B5:B9=I2)*(因素修正幅度!C3:F3=E2)*(因素修正幅度!C5:F9))</f>
        <v>0</v>
      </c>
      <c r="O1" s="2721"/>
      <c r="P1" s="2721"/>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3" t="s">
        <v>2810</v>
      </c>
      <c r="D2" s="2724" t="s">
        <v>2811</v>
      </c>
      <c r="E2" s="2725"/>
      <c r="F2" s="2724" t="s">
        <v>2812</v>
      </c>
      <c r="G2" s="2726">
        <f>IF(E2="商业",项目基本情况!B37,IF(E2="办公",项目基本情况!C37,IF(E2="住宅",项目基本情况!D37,项目基本情况!E37)))</f>
        <v>0</v>
      </c>
      <c r="H2" s="2724" t="s">
        <v>2813</v>
      </c>
      <c r="I2" s="2726">
        <f>IF(E2="商业",项目基本情况!B38,IF(E2="办公",项目基本情况!C38,IF(E2="住宅",项目基本情况!D38,项目基本情况!E38)))</f>
        <v>0</v>
      </c>
      <c r="J2" s="2727"/>
      <c r="K2" s="1372"/>
      <c r="L2" s="2728"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3" t="s">
        <v>2816</v>
      </c>
      <c r="D3" s="2724" t="s">
        <v>2817</v>
      </c>
      <c r="E3" s="2729"/>
      <c r="F3" s="2730" t="s">
        <v>2818</v>
      </c>
      <c r="G3" s="915" t="e">
        <f>IF(F3="宗地容积率",'数据-汇总表'!I4,IF(F3="估价对象容积率",'数据-汇总表'!I6,'数据-汇总表'!I7))</f>
        <v>#DIV/0!</v>
      </c>
      <c r="H3" s="198" t="s">
        <v>2819</v>
      </c>
      <c r="I3" s="946"/>
      <c r="J3" s="2727" t="s">
        <v>2820</v>
      </c>
      <c r="K3" s="1372"/>
      <c r="L3" s="2728"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60"/>
      <c r="B4" s="3261"/>
      <c r="C4" s="3261"/>
      <c r="D4" s="3262"/>
      <c r="E4" s="3262"/>
      <c r="F4" s="3262"/>
      <c r="G4" s="3262"/>
      <c r="H4" s="3262"/>
      <c r="I4" s="3262"/>
      <c r="J4" s="3263"/>
      <c r="K4" s="1372"/>
      <c r="L4" s="2728"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2823</v>
      </c>
      <c r="C5" s="916" t="e">
        <f>ROUND(IF(E2="商业",IF(F16="增加",C6*C7+C16,C6*C7-C16),IF(E2="住宅",IF(F16="增加",C6*C12+C16,C6*C12-C16),IF(F16="增加",C6+C16,C6-C16))),0)</f>
        <v>#DIV/0!</v>
      </c>
      <c r="D5" s="1789" t="e">
        <f>ROUND(IF(F16="增加",C6+C16,C6-C16),0)</f>
        <v>#DIV/0!</v>
      </c>
      <c r="E5" s="1789"/>
      <c r="F5" s="2733"/>
      <c r="G5" s="2734"/>
      <c r="H5" s="2734"/>
      <c r="I5" s="2734"/>
      <c r="J5" s="2735"/>
      <c r="K5" s="2736"/>
      <c r="L5" s="2728"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7"/>
      <c r="AD5" s="2738"/>
      <c r="AE5" s="2738"/>
      <c r="AF5" s="2738"/>
      <c r="AG5" s="2738"/>
      <c r="AH5" s="2738"/>
      <c r="AI5" s="2738"/>
      <c r="AJ5" s="2739"/>
    </row>
    <row r="6" spans="1:36" ht="15.75" thickBot="1">
      <c r="A6" s="2741" t="s">
        <v>2825</v>
      </c>
      <c r="B6" s="2742" t="s">
        <v>2826</v>
      </c>
      <c r="C6" s="917">
        <f>SUMIF(L1:L12,G2,M1:M12)</f>
        <v>0</v>
      </c>
      <c r="D6" s="2743" t="s">
        <v>2827</v>
      </c>
      <c r="E6" s="2744"/>
      <c r="F6" s="2744"/>
      <c r="G6" s="2745"/>
      <c r="H6" s="2745"/>
      <c r="I6" s="2745"/>
      <c r="J6" s="2746"/>
      <c r="K6" s="1844"/>
      <c r="L6" s="2728"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7"/>
      <c r="AD6" s="2738"/>
      <c r="AE6" s="2738"/>
      <c r="AF6" s="2738"/>
      <c r="AG6" s="2738"/>
      <c r="AH6" s="2738"/>
      <c r="AI6" s="2738"/>
      <c r="AJ6" s="2739"/>
    </row>
    <row r="7" spans="1:36" ht="24">
      <c r="A7" s="3264" t="str">
        <f>IF(E2="商业",IF(C8="不临58条商业街","",2),"")</f>
        <v/>
      </c>
      <c r="B7" s="2747" t="s">
        <v>2829</v>
      </c>
      <c r="C7" s="918" t="e">
        <f>IF(C8="不临58条商业街",1,ROUND(1+(1.6*E8+1.2*E9+0.8*E10+0.4*E11)*C9,4))</f>
        <v>#DIV/0!</v>
      </c>
      <c r="D7" s="2748" t="s">
        <v>2830</v>
      </c>
      <c r="E7" s="947"/>
      <c r="F7" s="2749"/>
      <c r="G7" s="2750"/>
      <c r="H7" s="2750"/>
      <c r="I7" s="2750"/>
      <c r="J7" s="2751"/>
      <c r="K7" s="1844"/>
      <c r="L7" s="2728"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65"/>
      <c r="B8" s="198" t="s">
        <v>2834</v>
      </c>
      <c r="C8" s="2752"/>
      <c r="D8" s="919" t="s">
        <v>139</v>
      </c>
      <c r="E8" s="920" t="e">
        <f>ROUND(C11/E7,4)</f>
        <v>#DIV/0!</v>
      </c>
      <c r="F8" s="2753" t="s">
        <v>2835</v>
      </c>
      <c r="G8" s="2754"/>
      <c r="H8" s="2754"/>
      <c r="I8" s="2754"/>
      <c r="J8" s="2755"/>
      <c r="K8" s="1372"/>
      <c r="L8" s="2728"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57" t="s">
        <v>2837</v>
      </c>
      <c r="X8" s="3258"/>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65"/>
      <c r="B9" s="198" t="s">
        <v>2850</v>
      </c>
      <c r="C9" s="921">
        <f>SUMIF(修正!C59:C119,C8,修正!E59:E119)</f>
        <v>0</v>
      </c>
      <c r="D9" s="200" t="s">
        <v>140</v>
      </c>
      <c r="E9" s="200" t="e">
        <f>ROUND(C11/E7,4)</f>
        <v>#DIV/0!</v>
      </c>
      <c r="F9" s="2753" t="s">
        <v>2851</v>
      </c>
      <c r="G9" s="2754"/>
      <c r="H9" s="2754"/>
      <c r="I9" s="2754"/>
      <c r="J9" s="2755"/>
      <c r="K9" s="1372"/>
      <c r="L9" s="2728"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59"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5"/>
      <c r="B10" s="198" t="s">
        <v>2855</v>
      </c>
      <c r="C10" s="200">
        <f>SUMIF(修正!C59:C119,C8,修正!F59:F119)</f>
        <v>0</v>
      </c>
      <c r="D10" s="200" t="s">
        <v>141</v>
      </c>
      <c r="E10" s="200" t="e">
        <f>ROUND(C11/E7,4)</f>
        <v>#DIV/0!</v>
      </c>
      <c r="F10" s="2753" t="s">
        <v>2856</v>
      </c>
      <c r="G10" s="2754"/>
      <c r="H10" s="2754"/>
      <c r="I10" s="2754"/>
      <c r="J10" s="2755"/>
      <c r="K10" s="1372"/>
      <c r="L10" s="2728"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5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5"/>
      <c r="B11" s="2756" t="s">
        <v>2858</v>
      </c>
      <c r="C11" s="922">
        <f>C10/4</f>
        <v>0</v>
      </c>
      <c r="D11" s="922" t="s">
        <v>142</v>
      </c>
      <c r="E11" s="922" t="e">
        <f>ROUND(C11/E7,4)</f>
        <v>#DIV/0!</v>
      </c>
      <c r="F11" s="2757" t="s">
        <v>2859</v>
      </c>
      <c r="G11" s="2758"/>
      <c r="H11" s="2758"/>
      <c r="I11" s="2758"/>
      <c r="J11" s="2759"/>
      <c r="K11" s="1372"/>
      <c r="L11" s="2728"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59"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64" t="s">
        <v>2863</v>
      </c>
      <c r="B12" s="2760" t="s">
        <v>2864</v>
      </c>
      <c r="C12" s="918">
        <f>ROUND(C15*D15*E15*F15*G15*H15*I15*J15,4)</f>
        <v>1</v>
      </c>
      <c r="D12" s="2761" t="s">
        <v>2865</v>
      </c>
      <c r="E12" s="2762"/>
      <c r="F12" s="2762"/>
      <c r="G12" s="2763"/>
      <c r="H12" s="2763"/>
      <c r="I12" s="2763"/>
      <c r="J12" s="2764"/>
      <c r="K12" s="1372"/>
      <c r="L12" s="2765"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59"/>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6"/>
      <c r="B13" s="2766" t="s">
        <v>2868</v>
      </c>
      <c r="C13" s="2767" t="s">
        <v>2869</v>
      </c>
      <c r="D13" s="1810" t="s">
        <v>2870</v>
      </c>
      <c r="E13" s="1810" t="s">
        <v>2871</v>
      </c>
      <c r="F13" s="30" t="s">
        <v>2872</v>
      </c>
      <c r="G13" s="2768" t="s">
        <v>2873</v>
      </c>
      <c r="H13" s="2768" t="s">
        <v>2873</v>
      </c>
      <c r="I13" s="2768" t="s">
        <v>2873</v>
      </c>
      <c r="J13" s="2769" t="s">
        <v>2873</v>
      </c>
      <c r="K13" s="1372"/>
      <c r="L13" s="1372"/>
      <c r="M13" s="1372"/>
      <c r="N13" s="1372"/>
      <c r="O13" s="1372"/>
      <c r="P13" s="1372"/>
      <c r="Q13" s="1372"/>
      <c r="R13" s="1604">
        <v>12</v>
      </c>
      <c r="S13" s="1605"/>
      <c r="T13" s="1604" t="e">
        <f t="shared" si="0"/>
        <v>#DIV/0!</v>
      </c>
      <c r="U13" s="1605"/>
      <c r="V13" s="1604" t="e">
        <f t="shared" si="1"/>
        <v>#DIV/0!</v>
      </c>
      <c r="W13" s="3259"/>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66"/>
      <c r="B14" s="2770"/>
      <c r="C14" s="2771"/>
      <c r="D14" s="2772"/>
      <c r="E14" s="2772"/>
      <c r="F14" s="2773"/>
      <c r="G14" s="2774" t="s">
        <v>2874</v>
      </c>
      <c r="H14" s="2775"/>
      <c r="I14" s="2776"/>
      <c r="J14" s="2777"/>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7"/>
      <c r="B15" s="2778" t="s">
        <v>2875</v>
      </c>
      <c r="C15" s="229">
        <f>IF(C14="有",1.1,1)</f>
        <v>1</v>
      </c>
      <c r="D15" s="229">
        <f>IF(D14="有",1.1,1)</f>
        <v>1</v>
      </c>
      <c r="E15" s="229">
        <f>IF(E14="有",1.1,1)</f>
        <v>1</v>
      </c>
      <c r="F15" s="229">
        <f>IF(F14="500米范围内",1.2,IF(F14="500-1000米",1.1,1))</f>
        <v>1</v>
      </c>
      <c r="G15" s="948">
        <v>1</v>
      </c>
      <c r="H15" s="948">
        <v>1</v>
      </c>
      <c r="I15" s="948">
        <v>1</v>
      </c>
      <c r="J15" s="949">
        <v>1</v>
      </c>
      <c r="K15" s="1372"/>
      <c r="L15" s="2779" t="s">
        <v>2811</v>
      </c>
      <c r="M15" s="919" t="s">
        <v>2876</v>
      </c>
      <c r="N15" s="919" t="s">
        <v>2877</v>
      </c>
      <c r="O15" s="919" t="s">
        <v>2878</v>
      </c>
      <c r="P15" s="2780"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64" t="s">
        <v>2880</v>
      </c>
      <c r="B16" s="2747" t="s">
        <v>2881</v>
      </c>
      <c r="C16" s="1803" t="e">
        <f>ROUND(SUM(G17:J17)/C17,0)</f>
        <v>#DIV/0!</v>
      </c>
      <c r="D16" s="2781" t="s">
        <v>2882</v>
      </c>
      <c r="E16" s="2782"/>
      <c r="F16" s="2783"/>
      <c r="G16" s="2784"/>
      <c r="H16" s="2784"/>
      <c r="I16" s="2784"/>
      <c r="J16" s="2785"/>
      <c r="K16" s="1372"/>
      <c r="L16" s="2786"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65"/>
      <c r="B17" s="2787" t="s">
        <v>2884</v>
      </c>
      <c r="C17" s="923">
        <f>SUMPRODUCT((修正!A2:A5=E2)*(修正!B1:M1=G2)*(修正!B2:M5))</f>
        <v>0</v>
      </c>
      <c r="D17" s="2788"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9"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90"/>
      <c r="AF17" s="2790"/>
      <c r="AG17" s="2722"/>
      <c r="AH17" s="2722"/>
      <c r="AI17" s="2722"/>
      <c r="AJ17" s="2722"/>
    </row>
    <row r="18" spans="1:37" s="2740" customFormat="1" ht="15.75" thickBot="1">
      <c r="A18" s="2791" t="s">
        <v>808</v>
      </c>
      <c r="B18" s="2792" t="s">
        <v>2888</v>
      </c>
      <c r="C18" s="925">
        <f>SUMIF(修正!C18:C39,E3,修正!E18:E39)</f>
        <v>0</v>
      </c>
      <c r="D18" s="2793"/>
      <c r="E18" s="2794"/>
      <c r="F18" s="2795"/>
      <c r="G18" s="2796"/>
      <c r="H18" s="2796"/>
      <c r="I18" s="2796"/>
      <c r="J18" s="2797"/>
      <c r="K18" s="1379"/>
      <c r="O18" s="1377"/>
      <c r="P18" s="1377"/>
      <c r="Q18" s="1378"/>
      <c r="R18" s="1378"/>
      <c r="S18" s="1378"/>
      <c r="T18" s="1373"/>
      <c r="U18" s="1373"/>
      <c r="V18" s="1373"/>
      <c r="W18" s="1372"/>
      <c r="X18" s="1372"/>
      <c r="Y18" s="1372"/>
      <c r="Z18" s="1379"/>
      <c r="AA18" s="1380"/>
      <c r="AB18" s="1380"/>
      <c r="AC18" s="1380"/>
      <c r="AD18" s="1380"/>
      <c r="AE18" s="1374"/>
      <c r="AF18" s="1374"/>
      <c r="AG18" s="2798"/>
      <c r="AH18" s="2798"/>
      <c r="AI18" s="2798"/>
    </row>
    <row r="19" spans="1:37" s="2740" customFormat="1" ht="27.75" thickBot="1">
      <c r="A19" s="2791" t="s">
        <v>809</v>
      </c>
      <c r="B19" s="2792" t="s">
        <v>2889</v>
      </c>
      <c r="C19" s="926" t="e">
        <f>ROUND(IF(H19="按公示增长率计算",SUMPRODUCT((地价!A3:A25=YEAR(G19)&amp;"-"&amp;ROUNDUP(MONTH(G19)/3,0))*(地价!X2:AB2=E2)*(地价!X3:AB25)),IF(H19="地价指数",M20/M19,(1+I19)^O19)),4)</f>
        <v>#DIV/0!</v>
      </c>
      <c r="D19" s="2799" t="s">
        <v>2890</v>
      </c>
      <c r="E19" s="927">
        <v>41640</v>
      </c>
      <c r="F19" s="2799" t="s">
        <v>2891</v>
      </c>
      <c r="G19" s="928">
        <f>'数据-取费表'!B2</f>
        <v>43535</v>
      </c>
      <c r="H19" s="2800" t="s">
        <v>2892</v>
      </c>
      <c r="I19" s="929" t="str">
        <f>IF(H19="季度增幅（自定义）",SUMIF(N21:N24,E2,O21:O24),"")</f>
        <v/>
      </c>
      <c r="J19" s="2797"/>
      <c r="K19" s="1379"/>
      <c r="L19" s="2801" t="s">
        <v>2893</v>
      </c>
      <c r="M19" s="1736">
        <f>ROUND(SUMIF(地价!B2:F2,E2,地价!B25:F25),0)</f>
        <v>0</v>
      </c>
      <c r="N19" s="2802"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3"/>
      <c r="AG19" s="2804"/>
      <c r="AH19" s="2798"/>
      <c r="AI19" s="2805"/>
      <c r="AJ19" s="2805"/>
      <c r="AK19" s="2805"/>
    </row>
    <row r="20" spans="1:37" s="2740" customFormat="1" ht="27.75" thickBot="1">
      <c r="A20" s="2806" t="s">
        <v>810</v>
      </c>
      <c r="B20" s="2807" t="s">
        <v>2895</v>
      </c>
      <c r="C20" s="931" t="e">
        <f>ROUND(POWER(1+G20,J20-I20)*(POWER(1+G20,I20)-1)/(POWER(1+G20,J20)-1),4)</f>
        <v>#DIV/0!</v>
      </c>
      <c r="D20" s="2808" t="s">
        <v>2896</v>
      </c>
      <c r="E20" s="1770">
        <f ca="1">存贷款利率!D4/100</f>
        <v>4.3499999999999997E-2</v>
      </c>
      <c r="F20" s="2808" t="s">
        <v>2887</v>
      </c>
      <c r="G20" s="936">
        <f>SUMIF(M15:P15,E2,M17:P17)</f>
        <v>0</v>
      </c>
      <c r="H20" s="2808" t="s">
        <v>2897</v>
      </c>
      <c r="I20" s="937" t="e">
        <f>SUMIF('数据-取费表'!C6:C15,E2,'数据-取费表'!F6:F15)/COUNTIF('数据-取费表'!C6:C15,E2)</f>
        <v>#DIV/0!</v>
      </c>
      <c r="J20" s="938">
        <f>IF(E2="住宅",70,IF(E2="商业",40,50))</f>
        <v>50</v>
      </c>
      <c r="K20" s="1379"/>
      <c r="L20" s="2809" t="s">
        <v>2898</v>
      </c>
      <c r="M20" s="1737">
        <f>ROUND(SUMPRODUCT((地价!A4:A25=YEAR(G19)&amp;"-"&amp;ROUNDUP(MONTH(G19)/3,0))*(地价!B2:F2=E2)*(地价!B4:F25)),0)</f>
        <v>0</v>
      </c>
      <c r="N20" s="2810" t="s">
        <v>2899</v>
      </c>
      <c r="O20" s="2811" t="s">
        <v>2900</v>
      </c>
      <c r="P20" s="2812" t="s">
        <v>2901</v>
      </c>
      <c r="R20" s="1378"/>
      <c r="S20" s="1378"/>
      <c r="T20" s="1373"/>
      <c r="U20" s="1373"/>
      <c r="V20" s="1373"/>
      <c r="W20" s="1372"/>
      <c r="X20" s="1372"/>
      <c r="Y20" s="1372"/>
      <c r="Z20" s="1379"/>
      <c r="AA20" s="1380"/>
      <c r="AB20" s="1380"/>
      <c r="AC20" s="1380"/>
      <c r="AD20" s="1380"/>
      <c r="AE20" s="1380"/>
      <c r="AF20" s="1380"/>
    </row>
    <row r="21" spans="1:37" s="2740" customFormat="1" ht="15">
      <c r="A21" s="2813" t="s">
        <v>811</v>
      </c>
      <c r="B21" s="2814" t="s">
        <v>2902</v>
      </c>
      <c r="C21" s="939" t="e">
        <f>IF(B21="容积率修正",IF(G3&lt;=10,D22,J22),C23)</f>
        <v>#DIV/0!</v>
      </c>
      <c r="D21" s="2815"/>
      <c r="E21" s="2815"/>
      <c r="F21" s="2815"/>
      <c r="G21" s="2815"/>
      <c r="H21" s="2815"/>
      <c r="I21" s="2815"/>
      <c r="J21" s="2816"/>
      <c r="K21" s="1379"/>
      <c r="N21" s="2817"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40" customFormat="1" ht="14.25">
      <c r="A22" s="2666" t="s">
        <v>2904</v>
      </c>
      <c r="B22" s="2818"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7"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6" t="s">
        <v>2908</v>
      </c>
      <c r="B23" s="2819" t="s">
        <v>2909</v>
      </c>
      <c r="C23" s="1015" t="e">
        <f>ROUND(IF(G3&gt;1,IF(I3&lt;7,SUMPRODUCT((B93:B98=I3)*(C92:N92=G2)*(C93:N98)),SUMIF(C92:N92,G2,C100:N100)),IF(I3&lt;7,SUMPRODUCT((B102:B107=I3)*(C92:N92=G2)*(C102:N107)),SUMIF(C92:N92,G2,C109:N109))),4)</f>
        <v>#DIV/0!</v>
      </c>
      <c r="D23" s="2775"/>
      <c r="E23" s="2775"/>
      <c r="F23" s="2820"/>
      <c r="G23" s="2821"/>
      <c r="H23" s="2822"/>
      <c r="I23" s="2823"/>
      <c r="J23" s="2824"/>
      <c r="K23" s="1372"/>
      <c r="N23" s="2817"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8"/>
    </row>
    <row r="24" spans="1:37" s="2740" customFormat="1" ht="15.75" thickBot="1">
      <c r="A24" s="2806" t="s">
        <v>812</v>
      </c>
      <c r="B24" s="2792" t="s">
        <v>2911</v>
      </c>
      <c r="C24" s="926">
        <f>SUMIF(A45:A88,E2,B45:B88)</f>
        <v>0</v>
      </c>
      <c r="D24" s="2795"/>
      <c r="E24" s="2825"/>
      <c r="F24" s="2825"/>
      <c r="G24" s="2825"/>
      <c r="H24" s="2825"/>
      <c r="I24" s="2825"/>
      <c r="J24" s="2826"/>
      <c r="K24" s="1379"/>
      <c r="N24" s="2827"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6" t="s">
        <v>813</v>
      </c>
      <c r="B25" s="2828" t="s">
        <v>2913</v>
      </c>
      <c r="C25" s="932"/>
      <c r="D25" s="2750"/>
      <c r="E25" s="2750"/>
      <c r="F25" s="2829"/>
      <c r="G25" s="2750"/>
      <c r="H25" s="2750"/>
      <c r="I25" s="2750"/>
      <c r="J25" s="2751"/>
      <c r="K25" s="1372"/>
      <c r="N25" s="2830"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1"/>
      <c r="B26" s="2818" t="s">
        <v>2915</v>
      </c>
      <c r="C26" s="206" t="e">
        <f>E29+SUM(E33:E39)</f>
        <v>#DIV/0!</v>
      </c>
      <c r="D26" s="2832"/>
      <c r="E26" s="2775"/>
      <c r="F26" s="2833"/>
      <c r="G26" s="2775"/>
      <c r="H26" s="2775"/>
      <c r="I26" s="2775"/>
      <c r="J26" s="2834"/>
      <c r="K26" s="1372"/>
      <c r="R26" s="1378"/>
      <c r="S26" s="1378"/>
      <c r="T26" s="1373"/>
      <c r="U26" s="1373"/>
      <c r="V26" s="1373"/>
      <c r="W26" s="1372"/>
      <c r="X26" s="1372"/>
      <c r="Y26" s="1372"/>
      <c r="Z26" s="1379"/>
      <c r="AA26" s="1380"/>
      <c r="AB26" s="1380"/>
      <c r="AC26" s="1380"/>
      <c r="AD26" s="1380"/>
    </row>
    <row r="27" spans="1:37" ht="15.75" thickBot="1">
      <c r="A27" s="2831"/>
      <c r="B27" s="2835" t="s">
        <v>2916</v>
      </c>
      <c r="C27" s="933" t="e">
        <f>E30+SUM(I33:I39)</f>
        <v>#DIV/0!</v>
      </c>
      <c r="D27" s="2836"/>
      <c r="E27" s="2837"/>
      <c r="F27" s="2838"/>
      <c r="G27" s="2837"/>
      <c r="H27" s="2837"/>
      <c r="I27" s="2837"/>
      <c r="J27" s="2839"/>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40"/>
      <c r="B28" s="2841" t="s">
        <v>2917</v>
      </c>
      <c r="C28" s="2842" t="s">
        <v>2918</v>
      </c>
      <c r="D28" s="2842" t="s">
        <v>2919</v>
      </c>
      <c r="E28" s="2843" t="s">
        <v>2920</v>
      </c>
      <c r="F28" s="2844"/>
      <c r="G28" s="2763"/>
      <c r="H28" s="2763"/>
      <c r="I28" s="2763"/>
      <c r="J28" s="2764"/>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5"/>
      <c r="B29" s="2846" t="s">
        <v>2921</v>
      </c>
      <c r="C29" s="206" t="e">
        <f>ROUND(C5*C18*C19*C20*C21*C24,0)</f>
        <v>#DIV/0!</v>
      </c>
      <c r="D29" s="2847"/>
      <c r="E29" s="944" t="e">
        <f>ROUND(C29*D29/10000,0)</f>
        <v>#DIV/0!</v>
      </c>
      <c r="F29" s="2848" t="s">
        <v>2922</v>
      </c>
      <c r="G29" s="2849"/>
      <c r="H29" s="2849"/>
      <c r="I29" s="2849"/>
      <c r="J29" s="2850"/>
      <c r="K29" s="1372"/>
      <c r="L29" s="1372"/>
      <c r="M29" s="1372"/>
      <c r="N29" s="1372"/>
      <c r="O29" s="1377"/>
      <c r="P29" s="1377"/>
      <c r="Q29" s="1378"/>
      <c r="R29" s="1378"/>
      <c r="S29" s="1378"/>
      <c r="T29" s="1373"/>
      <c r="U29" s="1373"/>
      <c r="V29" s="1373"/>
      <c r="W29" s="1372"/>
      <c r="X29" s="1372"/>
      <c r="Y29" s="1372"/>
      <c r="Z29" s="1379"/>
      <c r="AA29" s="1380"/>
      <c r="AB29" s="1380"/>
      <c r="AC29" s="1380"/>
      <c r="AD29" s="1380"/>
      <c r="AE29" s="2790"/>
      <c r="AF29" s="2790"/>
      <c r="AG29" s="2722"/>
      <c r="AH29" s="2722"/>
      <c r="AI29" s="2722"/>
      <c r="AJ29" s="2722"/>
    </row>
    <row r="30" spans="1:37" ht="25.5" thickBot="1">
      <c r="A30" s="2851"/>
      <c r="B30" s="2852" t="s">
        <v>2923</v>
      </c>
      <c r="C30" s="229" t="e">
        <f>ROUND(IF(E2="工业",C29*M39,C29*M38),0)</f>
        <v>#DIV/0!</v>
      </c>
      <c r="D30" s="2853"/>
      <c r="E30" s="944" t="e">
        <f>ROUND(C30*D30/10000,0)</f>
        <v>#DIV/0!</v>
      </c>
      <c r="F30" s="2854" t="s">
        <v>2924</v>
      </c>
      <c r="G30" s="2855"/>
      <c r="H30" s="2855"/>
      <c r="I30" s="2855"/>
      <c r="J30" s="2856"/>
      <c r="K30" s="1372"/>
      <c r="L30" s="1372"/>
      <c r="M30" s="1372"/>
      <c r="N30" s="1372"/>
      <c r="O30" s="1377"/>
      <c r="P30" s="1377"/>
      <c r="Q30" s="1378"/>
      <c r="R30" s="1378"/>
      <c r="S30" s="1378"/>
      <c r="T30" s="1373"/>
      <c r="U30" s="1373"/>
      <c r="V30" s="1373"/>
      <c r="W30" s="1372"/>
      <c r="X30" s="1372"/>
      <c r="Y30" s="1372"/>
      <c r="Z30" s="1379"/>
      <c r="AA30" s="1380"/>
      <c r="AB30" s="1380"/>
      <c r="AC30" s="1380"/>
      <c r="AD30" s="1380"/>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2"/>
      <c r="L31" s="1372"/>
      <c r="M31" s="1372"/>
      <c r="N31" s="1372"/>
      <c r="O31" s="1377"/>
      <c r="P31" s="1377"/>
      <c r="Q31" s="1378"/>
      <c r="R31" s="1378"/>
      <c r="S31" s="1378"/>
      <c r="T31" s="1373"/>
      <c r="U31" s="1373"/>
      <c r="V31" s="1373"/>
      <c r="W31" s="1372"/>
      <c r="X31" s="1372"/>
      <c r="Y31" s="1372"/>
      <c r="Z31" s="1379"/>
      <c r="AA31" s="1380"/>
      <c r="AB31" s="1380"/>
      <c r="AC31" s="1380"/>
      <c r="AD31" s="1380"/>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90"/>
      <c r="AF32" s="2790"/>
      <c r="AG32" s="2722"/>
      <c r="AH32" s="2722"/>
      <c r="AI32" s="2722"/>
      <c r="AJ32" s="2722"/>
    </row>
    <row r="33" spans="1:37" ht="36" customHeight="1">
      <c r="A33" s="3274" t="s">
        <v>2929</v>
      </c>
      <c r="B33" s="2863" t="s">
        <v>2930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5"/>
      <c r="B34" s="2767" t="s">
        <v>2931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5"/>
      <c r="B35" s="2767" t="s">
        <v>2932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2"/>
      <c r="L35" s="1372"/>
      <c r="M35" s="1372"/>
      <c r="N35" s="1372"/>
      <c r="O35" s="1372"/>
      <c r="P35" s="1372"/>
      <c r="Q35" s="1372"/>
      <c r="R35" s="1372"/>
      <c r="S35" s="1372"/>
      <c r="T35" s="1372"/>
      <c r="U35" s="1372"/>
      <c r="V35" s="1372"/>
      <c r="W35" s="1372"/>
      <c r="X35" s="1372"/>
      <c r="Y35" s="1372"/>
      <c r="Z35" s="1373"/>
    </row>
    <row r="36" spans="1:37" ht="13.5" thickBot="1">
      <c r="A36" s="3276"/>
      <c r="B36" s="2767" t="s">
        <v>2933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2"/>
      <c r="L36" s="2721"/>
      <c r="M36" s="2721"/>
      <c r="N36" s="1372"/>
      <c r="O36" s="1372"/>
      <c r="P36" s="1372"/>
      <c r="Q36" s="1372"/>
      <c r="R36" s="1372"/>
      <c r="S36" s="1372"/>
      <c r="T36" s="1372"/>
      <c r="U36" s="1372"/>
      <c r="V36" s="1372"/>
      <c r="W36" s="1372"/>
      <c r="X36" s="1372"/>
      <c r="Y36" s="1372"/>
      <c r="Z36" s="1373"/>
    </row>
    <row r="37" spans="1:37">
      <c r="A37" s="2865"/>
      <c r="B37" s="2767" t="s">
        <v>2934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2"/>
      <c r="L37" s="2866" t="s">
        <v>2935</v>
      </c>
      <c r="M37" s="2867"/>
      <c r="N37" s="1372"/>
      <c r="O37" s="1372"/>
      <c r="P37" s="1372"/>
      <c r="Q37" s="1372"/>
      <c r="R37" s="1372"/>
      <c r="S37" s="1372"/>
      <c r="T37" s="1372"/>
      <c r="U37" s="1372"/>
      <c r="V37" s="1372"/>
      <c r="W37" s="1372"/>
      <c r="X37" s="1372"/>
      <c r="Y37" s="1372"/>
      <c r="Z37" s="1373"/>
    </row>
    <row r="38" spans="1:37">
      <c r="A38" s="2865"/>
      <c r="B38" s="2767" t="s">
        <v>2936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2"/>
      <c r="L38" s="1889" t="s">
        <v>2937</v>
      </c>
      <c r="M38" s="2868">
        <v>0.25</v>
      </c>
      <c r="N38" s="1372"/>
      <c r="O38" s="1372"/>
      <c r="P38" s="1372"/>
      <c r="Q38" s="1372"/>
      <c r="R38" s="1372"/>
      <c r="S38" s="1372"/>
      <c r="T38" s="1372"/>
      <c r="U38" s="1372"/>
      <c r="V38" s="1372"/>
      <c r="W38" s="1372"/>
      <c r="X38" s="1372"/>
      <c r="Y38" s="1372"/>
      <c r="Z38" s="1373"/>
    </row>
    <row r="39" spans="1:37" ht="13.5" thickBot="1">
      <c r="A39" s="2851"/>
      <c r="B39" s="2869" t="s">
        <v>2938</v>
      </c>
      <c r="C39" s="229" t="e">
        <f>ROUND(D5*C19*C41*C24*F39,0)</f>
        <v>#DIV/0!</v>
      </c>
      <c r="D39" s="2853"/>
      <c r="E39" s="229" t="e">
        <f t="shared" si="7"/>
        <v>#DIV/0!</v>
      </c>
      <c r="F39" s="934">
        <f>SUMIF(修正!A45:A56,G2,修正!H45:H56)</f>
        <v>0</v>
      </c>
      <c r="G39" s="229" t="e">
        <f>ROUND(IF(E2="工业",C39*$M$39,C39*$M$38),0)</f>
        <v>#DIV/0!</v>
      </c>
      <c r="H39" s="229">
        <f t="shared" si="8"/>
        <v>0</v>
      </c>
      <c r="I39" s="229" t="e">
        <f t="shared" si="9"/>
        <v>#DIV/0!</v>
      </c>
      <c r="J39" s="2870"/>
      <c r="K39" s="1372"/>
      <c r="L39" s="2871" t="s">
        <v>2879</v>
      </c>
      <c r="M39" s="2872">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40" t="s">
        <v>3047</v>
      </c>
      <c r="C41" s="388" t="e">
        <f>ROUND(POWER(1+E41,H41-G41)*(POWER(1+E41,G41)-1)/(POWER(1+E41,H41)-1),4)</f>
        <v>#DIV/0!</v>
      </c>
      <c r="D41" s="200" t="s">
        <v>2887</v>
      </c>
      <c r="E41" s="2939">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3"/>
      <c r="Z42" s="1373"/>
      <c r="AA42" s="1373"/>
      <c r="AB42" s="1373"/>
      <c r="AC42" s="1373"/>
      <c r="AD42" s="1373"/>
      <c r="AE42" s="1373"/>
      <c r="AF42" s="1373"/>
      <c r="AG42" s="1373"/>
      <c r="AH42" s="1373"/>
      <c r="AI42" s="1373"/>
      <c r="AJ42" s="1373"/>
    </row>
    <row r="43" spans="1:37" s="1372" customFormat="1">
      <c r="A43" s="1373"/>
      <c r="B43" s="2873"/>
      <c r="Z43" s="1373"/>
      <c r="AA43" s="1373"/>
      <c r="AB43" s="1373"/>
      <c r="AC43" s="1373"/>
      <c r="AD43" s="1373"/>
      <c r="AE43" s="1373"/>
      <c r="AF43" s="1373"/>
      <c r="AG43" s="1373"/>
      <c r="AH43" s="1373"/>
      <c r="AI43" s="1373"/>
      <c r="AJ43" s="1373"/>
    </row>
    <row r="44" spans="1:37" s="1372" customFormat="1">
      <c r="A44" s="1373"/>
      <c r="B44" s="2873"/>
      <c r="Z44" s="1373"/>
      <c r="AA44" s="1373"/>
      <c r="AB44" s="1373"/>
      <c r="AC44" s="1373"/>
      <c r="AD44" s="1373"/>
      <c r="AE44" s="1373"/>
      <c r="AF44" s="1373"/>
      <c r="AG44" s="1373"/>
      <c r="AH44" s="1373"/>
      <c r="AI44" s="1373"/>
      <c r="AJ44" s="1373"/>
    </row>
    <row r="45" spans="1:37" s="1372" customFormat="1" ht="15.75" thickBot="1">
      <c r="A45" s="2874" t="s">
        <v>2939</v>
      </c>
      <c r="B45" s="2875"/>
      <c r="C45" s="7"/>
      <c r="D45" s="7"/>
      <c r="E45" s="7"/>
      <c r="F45" s="6"/>
      <c r="G45" s="6"/>
      <c r="H45" s="6"/>
      <c r="I45" s="7"/>
      <c r="J45" s="7"/>
      <c r="K45" s="7"/>
      <c r="L45" s="7"/>
      <c r="M45" s="7"/>
      <c r="N45" s="2790"/>
      <c r="Z45" s="1373"/>
      <c r="AA45" s="1373"/>
      <c r="AB45" s="1373"/>
      <c r="AC45" s="1373"/>
      <c r="AD45" s="1373"/>
      <c r="AE45" s="1373"/>
      <c r="AF45" s="1373"/>
      <c r="AG45" s="1373"/>
      <c r="AH45" s="1373"/>
      <c r="AI45" s="1373"/>
      <c r="AJ45" s="1373"/>
    </row>
    <row r="46" spans="1:37" s="1372" customFormat="1" ht="15">
      <c r="A46" s="2876" t="s">
        <v>2940</v>
      </c>
      <c r="B46" s="2877">
        <f>1+E48</f>
        <v>1</v>
      </c>
      <c r="C46" s="2878"/>
      <c r="D46" s="813"/>
      <c r="E46" s="814"/>
      <c r="F46" s="2879"/>
      <c r="G46" s="6"/>
      <c r="H46" s="7"/>
      <c r="I46" s="7"/>
      <c r="J46" s="7"/>
      <c r="K46" s="7"/>
      <c r="L46" s="7"/>
      <c r="M46" s="7"/>
      <c r="N46" s="2790"/>
      <c r="Z46" s="1373"/>
      <c r="AA46" s="1373"/>
      <c r="AB46" s="1373"/>
      <c r="AC46" s="1373"/>
      <c r="AD46" s="1373"/>
      <c r="AE46" s="1373"/>
      <c r="AF46" s="1373"/>
      <c r="AG46" s="1373"/>
      <c r="AH46" s="1373"/>
      <c r="AI46" s="1373"/>
      <c r="AJ46" s="1373"/>
    </row>
    <row r="47" spans="1:37" s="1372" customFormat="1" ht="24.75">
      <c r="A47" s="2880" t="s">
        <v>2941</v>
      </c>
      <c r="B47" s="1811" t="s">
        <v>2942</v>
      </c>
      <c r="C47" s="1811" t="s">
        <v>2943</v>
      </c>
      <c r="D47" s="1811" t="s">
        <v>2944</v>
      </c>
      <c r="E47" s="818" t="s">
        <v>2945</v>
      </c>
      <c r="F47" s="2881" t="s">
        <v>2946</v>
      </c>
      <c r="G47" s="1811" t="s">
        <v>754</v>
      </c>
      <c r="H47" s="2882"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80" t="s">
        <v>2949</v>
      </c>
      <c r="B48" s="2883" t="str">
        <f>估价对象房地状况!C4</f>
        <v>估价对象位于XX商圈，周边商业氛围成熟，人流量大，商业繁华度好</v>
      </c>
      <c r="C48" s="2772"/>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80" t="s">
        <v>2950</v>
      </c>
      <c r="B49" s="2884" t="str">
        <f>估价对象房地状况!C18</f>
        <v>估价对象周边道路状况、公共交通通达情况、停车便捷程度，综合评价交通便捷度较好</v>
      </c>
      <c r="C49" s="2772"/>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80" t="s">
        <v>2951</v>
      </c>
      <c r="B50" s="2884">
        <f>估价对象房地状况!C19</f>
        <v>0</v>
      </c>
      <c r="C50" s="2772"/>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80" t="s">
        <v>2952</v>
      </c>
      <c r="B51" s="2885" t="s">
        <v>2953</v>
      </c>
      <c r="C51" s="2772"/>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80" t="s">
        <v>2954</v>
      </c>
      <c r="B52" s="2884">
        <f>估价对象房地状况!C24</f>
        <v>0</v>
      </c>
      <c r="C52" s="2772"/>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80" t="s">
        <v>2955</v>
      </c>
      <c r="B53" s="2886" t="s">
        <v>2956</v>
      </c>
      <c r="C53" s="2772"/>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7" t="s">
        <v>2957</v>
      </c>
      <c r="B54" s="1727" t="str">
        <f>估价对象房地状况!C21</f>
        <v>估价对象所在区域公共配套设施齐备情况</v>
      </c>
      <c r="C54" s="2772"/>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7" t="s">
        <v>2958</v>
      </c>
      <c r="B55" s="2884" t="str">
        <f>估价对象房地状况!C22</f>
        <v>估价对象所在区域基础设施水平</v>
      </c>
      <c r="C55" s="2772"/>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8" t="s">
        <v>2959</v>
      </c>
      <c r="B56" s="2889" t="str">
        <f>估价对象房地状况!C20</f>
        <v>区域自然环境：；人文环境；综合评价环境状况一般</v>
      </c>
      <c r="C56" s="2772"/>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6" t="s">
        <v>2960</v>
      </c>
      <c r="B57" s="2877">
        <f>1+E59</f>
        <v>1</v>
      </c>
      <c r="C57" s="813"/>
      <c r="D57" s="813"/>
      <c r="E57" s="814"/>
      <c r="F57" s="2879"/>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80" t="s">
        <v>2941</v>
      </c>
      <c r="B58" s="1811"/>
      <c r="C58" s="1811" t="s">
        <v>2943</v>
      </c>
      <c r="D58" s="1811" t="s">
        <v>2944</v>
      </c>
      <c r="E58" s="818" t="s">
        <v>2945</v>
      </c>
      <c r="F58" s="2881" t="s">
        <v>2961</v>
      </c>
      <c r="G58" s="1811" t="s">
        <v>754</v>
      </c>
      <c r="H58" s="2882"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80" t="s">
        <v>2962</v>
      </c>
      <c r="B59" s="2883" t="str">
        <f>估价对象房地状况!C17</f>
        <v>估价对象位于XX商圈，周边办公楼项目较多，入驻率高，办公集聚程度较好</v>
      </c>
      <c r="C59" s="2772"/>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80" t="s">
        <v>2950</v>
      </c>
      <c r="B60" s="2884" t="str">
        <f>估价对象房地状况!C18</f>
        <v>估价对象周边道路状况、公共交通通达情况、停车便捷程度，综合评价交通便捷度较好</v>
      </c>
      <c r="C60" s="2772"/>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80" t="s">
        <v>2951</v>
      </c>
      <c r="B61" s="2884">
        <f>估价对象房地状况!C19</f>
        <v>0</v>
      </c>
      <c r="C61" s="2772"/>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80" t="s">
        <v>2952</v>
      </c>
      <c r="B62" s="2885" t="s">
        <v>2953</v>
      </c>
      <c r="C62" s="2772"/>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80" t="s">
        <v>2954</v>
      </c>
      <c r="B63" s="2884">
        <f>估价对象房地状况!C24</f>
        <v>0</v>
      </c>
      <c r="C63" s="2772"/>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80" t="s">
        <v>2955</v>
      </c>
      <c r="B64" s="2886" t="s">
        <v>2956</v>
      </c>
      <c r="C64" s="2772"/>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80" t="s">
        <v>2957</v>
      </c>
      <c r="B65" s="1727" t="str">
        <f>估价对象房地状况!C21</f>
        <v>估价对象所在区域公共配套设施齐备情况</v>
      </c>
      <c r="C65" s="2772"/>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80" t="s">
        <v>2958</v>
      </c>
      <c r="B66" s="1727" t="str">
        <f>估价对象房地状况!C22</f>
        <v>估价对象所在区域基础设施水平</v>
      </c>
      <c r="C66" s="2772"/>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8" t="s">
        <v>2959</v>
      </c>
      <c r="B67" s="2890" t="str">
        <f>估价对象房地状况!C20</f>
        <v>区域自然环境：；人文环境；综合评价环境状况一般</v>
      </c>
      <c r="C67" s="2772"/>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6" t="s">
        <v>2963</v>
      </c>
      <c r="B68" s="2877">
        <f>1+E70</f>
        <v>1</v>
      </c>
      <c r="C68" s="813"/>
      <c r="D68" s="813"/>
      <c r="E68" s="814"/>
      <c r="F68" s="2879"/>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80" t="s">
        <v>2941</v>
      </c>
      <c r="B69" s="1811"/>
      <c r="C69" s="1811" t="s">
        <v>2943</v>
      </c>
      <c r="D69" s="1811" t="s">
        <v>2944</v>
      </c>
      <c r="E69" s="818" t="s">
        <v>2945</v>
      </c>
      <c r="F69" s="2881" t="s">
        <v>2961</v>
      </c>
      <c r="G69" s="1811" t="s">
        <v>754</v>
      </c>
      <c r="H69" s="2882"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80" t="s">
        <v>2964</v>
      </c>
      <c r="B70" s="2883" t="str">
        <f>估价对象房地状况!C15</f>
        <v>估价对象周边居住用地比例、居住小区规模和社区发展完善程度，综合评价居住社区成熟度一般</v>
      </c>
      <c r="C70" s="2772"/>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80" t="s">
        <v>2950</v>
      </c>
      <c r="B71" s="2884" t="str">
        <f>估价对象房地状况!C18</f>
        <v>估价对象周边道路状况、公共交通通达情况、停车便捷程度，综合评价交通便捷度较好</v>
      </c>
      <c r="C71" s="2772"/>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80" t="s">
        <v>2951</v>
      </c>
      <c r="B72" s="2884">
        <f>估价对象房地状况!C19</f>
        <v>0</v>
      </c>
      <c r="C72" s="2772"/>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80" t="s">
        <v>2965</v>
      </c>
      <c r="B73" s="2884">
        <f>估价对象房地状况!C24</f>
        <v>0</v>
      </c>
      <c r="C73" s="2772"/>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80" t="s">
        <v>2957</v>
      </c>
      <c r="B74" s="1727" t="str">
        <f>估价对象房地状况!C21</f>
        <v>估价对象所在区域公共配套设施齐备情况</v>
      </c>
      <c r="C74" s="2772"/>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80" t="s">
        <v>2958</v>
      </c>
      <c r="B75" s="1727" t="str">
        <f>估价对象房地状况!C22</f>
        <v>估价对象所在区域基础设施水平</v>
      </c>
      <c r="C75" s="2772"/>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1" customFormat="1" ht="24">
      <c r="A76" s="2880" t="s">
        <v>2955</v>
      </c>
      <c r="B76" s="2886" t="s">
        <v>2956</v>
      </c>
      <c r="C76" s="2772"/>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1"/>
      <c r="AB76" s="1373"/>
      <c r="AC76" s="1373"/>
      <c r="AD76" s="1373"/>
      <c r="AE76" s="1373"/>
      <c r="AF76" s="1373"/>
      <c r="AG76" s="1373"/>
      <c r="AH76" s="2891"/>
      <c r="AI76" s="2891"/>
      <c r="AJ76" s="2891"/>
      <c r="AK76" s="2891"/>
    </row>
    <row r="77" spans="1:37" ht="38.25">
      <c r="A77" s="2880" t="s">
        <v>2959</v>
      </c>
      <c r="B77" s="2883" t="str">
        <f>估价对象房地状况!C20</f>
        <v>区域自然环境：；人文环境；综合评价环境状况一般</v>
      </c>
      <c r="C77" s="2772"/>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2"/>
      <c r="AA77" s="2798"/>
      <c r="AG77" s="1374"/>
      <c r="AK77" s="2798"/>
    </row>
    <row r="78" spans="1:37" ht="24.75" thickBot="1">
      <c r="A78" s="2888" t="s">
        <v>2966</v>
      </c>
      <c r="B78" s="2892"/>
      <c r="C78" s="2772"/>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2"/>
      <c r="AA78" s="2798"/>
      <c r="AG78" s="1374"/>
      <c r="AK78" s="2798"/>
    </row>
    <row r="79" spans="1:37" ht="15">
      <c r="A79" s="2876" t="s">
        <v>2967</v>
      </c>
      <c r="B79" s="2877">
        <f>1+E81</f>
        <v>1</v>
      </c>
      <c r="C79" s="813"/>
      <c r="D79" s="813"/>
      <c r="E79" s="814"/>
      <c r="F79" s="2879"/>
      <c r="G79" s="6"/>
      <c r="H79" s="6"/>
      <c r="I79" s="6"/>
      <c r="J79" s="7"/>
      <c r="K79" s="7"/>
      <c r="L79" s="7"/>
      <c r="M79" s="7"/>
      <c r="N79" s="7"/>
      <c r="Z79" s="2722"/>
      <c r="AA79" s="2798"/>
      <c r="AG79" s="1374"/>
      <c r="AK79" s="2798"/>
    </row>
    <row r="80" spans="1:37" ht="24.75">
      <c r="A80" s="2880" t="s">
        <v>2941</v>
      </c>
      <c r="B80" s="1811"/>
      <c r="C80" s="1811" t="s">
        <v>2943</v>
      </c>
      <c r="D80" s="1811" t="s">
        <v>2944</v>
      </c>
      <c r="E80" s="818" t="s">
        <v>2945</v>
      </c>
      <c r="F80" s="2881" t="s">
        <v>2961</v>
      </c>
      <c r="G80" s="1811" t="s">
        <v>754</v>
      </c>
      <c r="H80" s="2882" t="s">
        <v>2947</v>
      </c>
      <c r="I80" s="1811" t="s">
        <v>2948</v>
      </c>
      <c r="J80" s="603" t="s">
        <v>2594</v>
      </c>
      <c r="K80" s="603" t="s">
        <v>2595</v>
      </c>
      <c r="L80" s="603" t="s">
        <v>2596</v>
      </c>
      <c r="M80" s="603" t="s">
        <v>2597</v>
      </c>
      <c r="N80" s="603" t="s">
        <v>2598</v>
      </c>
      <c r="Z80" s="2722"/>
      <c r="AA80" s="2798"/>
      <c r="AG80" s="1374"/>
      <c r="AK80" s="2798"/>
    </row>
    <row r="81" spans="1:37" ht="38.25">
      <c r="A81" s="2880" t="s">
        <v>2968</v>
      </c>
      <c r="B81" s="2884" t="str">
        <f>估价对象房地状况!G15</f>
        <v>估价对象位于XX开发区，园区建设成熟度XX，产业集聚程度XX</v>
      </c>
      <c r="C81" s="2772"/>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2"/>
      <c r="AA81" s="2798"/>
      <c r="AG81" s="1374"/>
      <c r="AK81" s="2798"/>
    </row>
    <row r="82" spans="1:37" ht="51">
      <c r="A82" s="2880" t="s">
        <v>2950</v>
      </c>
      <c r="B82" s="2884" t="str">
        <f>估价对象房地状况!G16</f>
        <v>估价对象周边道路状况、公共交通通达情况、停车便捷程度，综合评价交通便捷度较好</v>
      </c>
      <c r="C82" s="2772"/>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2"/>
      <c r="AA82" s="2798"/>
      <c r="AG82" s="1374"/>
      <c r="AK82" s="2798"/>
    </row>
    <row r="83" spans="1:37" ht="24">
      <c r="A83" s="2880" t="s">
        <v>2951</v>
      </c>
      <c r="B83" s="2884">
        <f>估价对象房地状况!G17</f>
        <v>0</v>
      </c>
      <c r="C83" s="2772"/>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2"/>
      <c r="AA83" s="2798"/>
      <c r="AG83" s="1374"/>
      <c r="AK83" s="2798"/>
    </row>
    <row r="84" spans="1:37" ht="14.25">
      <c r="A84" s="2880" t="s">
        <v>2965</v>
      </c>
      <c r="B84" s="2884">
        <f>估价对象房地状况!G22</f>
        <v>0</v>
      </c>
      <c r="C84" s="2772"/>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2"/>
      <c r="AA84" s="2798"/>
      <c r="AG84" s="1374"/>
      <c r="AK84" s="2798"/>
    </row>
    <row r="85" spans="1:37" ht="25.5">
      <c r="A85" s="2880" t="s">
        <v>2957</v>
      </c>
      <c r="B85" s="1727" t="str">
        <f>估价对象房地状况!G19</f>
        <v>估价对象所在区域公共配套设施齐备情况</v>
      </c>
      <c r="C85" s="2772"/>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2"/>
      <c r="AA85" s="2798"/>
      <c r="AG85" s="1374"/>
      <c r="AK85" s="2798"/>
    </row>
    <row r="86" spans="1:37" ht="25.5">
      <c r="A86" s="2880" t="s">
        <v>2958</v>
      </c>
      <c r="B86" s="1727" t="str">
        <f>估价对象房地状况!G20</f>
        <v>估价对象所在区域基础设施水平</v>
      </c>
      <c r="C86" s="2772"/>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2"/>
      <c r="AA86" s="2798"/>
      <c r="AG86" s="1374"/>
      <c r="AK86" s="2798"/>
    </row>
    <row r="87" spans="1:37" ht="24">
      <c r="A87" s="2880" t="s">
        <v>2955</v>
      </c>
      <c r="B87" s="2886" t="s">
        <v>2969</v>
      </c>
      <c r="C87" s="2772"/>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2"/>
      <c r="AA87" s="2798"/>
      <c r="AG87" s="1374"/>
      <c r="AK87" s="2798"/>
    </row>
    <row r="88" spans="1:37" ht="39" thickBot="1">
      <c r="A88" s="2888" t="s">
        <v>2970</v>
      </c>
      <c r="B88" s="2893" t="str">
        <f>估价对象房地状况!G18</f>
        <v>该园区内是否有污染型企业，绿化情况，卫生条件，整体环境状况判断</v>
      </c>
      <c r="C88" s="2772"/>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2"/>
      <c r="AA88" s="2798"/>
      <c r="AG88" s="1374"/>
      <c r="AK88" s="2798"/>
    </row>
    <row r="90" spans="1:37">
      <c r="A90" s="3268" t="s">
        <v>2971</v>
      </c>
      <c r="B90" s="3268"/>
      <c r="C90" s="3268"/>
      <c r="D90" s="3268"/>
      <c r="E90" s="3268"/>
      <c r="F90" s="3268"/>
      <c r="G90" s="3268"/>
      <c r="H90" s="3268"/>
      <c r="I90" s="3268"/>
      <c r="J90" s="3268"/>
      <c r="K90" s="2894"/>
      <c r="L90" s="2894"/>
      <c r="M90" s="2894"/>
      <c r="N90" s="2894"/>
    </row>
    <row r="91" spans="1:37">
      <c r="A91" s="3270" t="s">
        <v>2972</v>
      </c>
      <c r="B91" s="3270" t="s">
        <v>2973</v>
      </c>
      <c r="C91" s="2848" t="s">
        <v>2974</v>
      </c>
      <c r="D91" s="2849"/>
      <c r="E91" s="2849"/>
      <c r="F91" s="2849"/>
      <c r="G91" s="2849"/>
      <c r="H91" s="2849"/>
      <c r="I91" s="2849"/>
      <c r="J91" s="2895"/>
      <c r="K91" s="2896"/>
      <c r="L91" s="2896"/>
      <c r="M91" s="2896"/>
      <c r="N91" s="2896"/>
    </row>
    <row r="92" spans="1:37">
      <c r="A92" s="3270"/>
      <c r="B92" s="3270"/>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71"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72"/>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72"/>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72"/>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72"/>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72"/>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72"/>
      <c r="B99" s="2897" t="s">
        <v>2854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73"/>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71" t="s">
        <v>2976</v>
      </c>
      <c r="B101" s="2901" t="s">
        <v>2977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272"/>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272"/>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272"/>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272"/>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272"/>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272"/>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272"/>
      <c r="B108" s="3128" t="s">
        <v>2978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73"/>
      <c r="B109" s="3129"/>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269" t="s">
        <v>2979</v>
      </c>
      <c r="B110" s="3269"/>
      <c r="C110" s="3269"/>
      <c r="D110" s="3269"/>
      <c r="E110" s="3269"/>
      <c r="F110" s="3269"/>
      <c r="G110" s="3269"/>
      <c r="H110" s="3269"/>
      <c r="I110" s="3269"/>
      <c r="J110" s="3269"/>
      <c r="K110" s="2903"/>
      <c r="L110" s="2903"/>
      <c r="M110" s="2903"/>
      <c r="N110" s="2903"/>
    </row>
    <row r="112" spans="1:14" ht="13.5" thickBot="1"/>
    <row r="113" spans="1:13" ht="25.5" thickBot="1">
      <c r="A113" s="902" t="s">
        <v>2980</v>
      </c>
      <c r="B113" s="1289" t="e">
        <f>G3</f>
        <v>#DIV/0!</v>
      </c>
      <c r="C113" s="903" t="s">
        <v>2981</v>
      </c>
      <c r="D113" s="904" t="e">
        <f>SUMPRODUCT((A115:A118=F113)*(B114:M114=H113)*B115:M118)</f>
        <v>#DIV/0!</v>
      </c>
      <c r="E113" s="2726" t="s">
        <v>2811</v>
      </c>
      <c r="F113" s="2905">
        <f>E2</f>
        <v>0</v>
      </c>
      <c r="G113" s="2726" t="s">
        <v>2812</v>
      </c>
      <c r="H113" s="2905">
        <f>G2</f>
        <v>0</v>
      </c>
      <c r="I113" s="2726"/>
      <c r="J113" s="2906"/>
      <c r="K113" s="2906"/>
      <c r="L113" s="2906"/>
      <c r="M113" s="2906"/>
    </row>
    <row r="114" spans="1:13">
      <c r="A114" s="907"/>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7" t="s">
        <v>183</v>
      </c>
      <c r="B18" s="881" t="s">
        <v>560</v>
      </c>
      <c r="C18" s="882" t="s">
        <v>561</v>
      </c>
      <c r="D18" s="883"/>
      <c r="E18" s="881">
        <v>1</v>
      </c>
      <c r="F18" s="884" t="s">
        <v>562</v>
      </c>
      <c r="G18" s="885"/>
      <c r="H18" s="877"/>
      <c r="I18" s="877"/>
    </row>
    <row r="19" spans="1:9" s="886" customFormat="1" ht="19.5" customHeight="1">
      <c r="A19" s="3277"/>
      <c r="B19" s="3277" t="s">
        <v>563</v>
      </c>
      <c r="C19" s="882" t="s">
        <v>564</v>
      </c>
      <c r="D19" s="883"/>
      <c r="E19" s="881">
        <v>0.9</v>
      </c>
      <c r="F19" s="884" t="s">
        <v>565</v>
      </c>
      <c r="G19" s="885"/>
      <c r="H19" s="877"/>
      <c r="I19" s="877"/>
    </row>
    <row r="20" spans="1:9" s="886" customFormat="1" ht="19.5" customHeight="1">
      <c r="A20" s="3277"/>
      <c r="B20" s="3277"/>
      <c r="C20" s="882" t="s">
        <v>566</v>
      </c>
      <c r="D20" s="883"/>
      <c r="E20" s="881">
        <v>1.1000000000000001</v>
      </c>
      <c r="F20" s="884" t="s">
        <v>567</v>
      </c>
      <c r="G20" s="885"/>
      <c r="H20" s="877"/>
      <c r="I20" s="877"/>
    </row>
    <row r="21" spans="1:9" s="886" customFormat="1" ht="19.5" customHeight="1">
      <c r="A21" s="3277"/>
      <c r="B21" s="3277"/>
      <c r="C21" s="882" t="s">
        <v>568</v>
      </c>
      <c r="D21" s="883"/>
      <c r="E21" s="881">
        <v>0.8</v>
      </c>
      <c r="F21" s="884" t="s">
        <v>569</v>
      </c>
      <c r="G21" s="885"/>
      <c r="H21" s="877"/>
      <c r="I21" s="877"/>
    </row>
    <row r="22" spans="1:9" s="886" customFormat="1" ht="19.5" customHeight="1">
      <c r="A22" s="3277"/>
      <c r="B22" s="3277"/>
      <c r="C22" s="882" t="s">
        <v>570</v>
      </c>
      <c r="D22" s="883"/>
      <c r="E22" s="881">
        <v>0.5</v>
      </c>
      <c r="F22" s="884"/>
      <c r="G22" s="885"/>
      <c r="H22" s="877"/>
      <c r="I22" s="877"/>
    </row>
    <row r="23" spans="1:9" s="886" customFormat="1" ht="19.5" customHeight="1">
      <c r="A23" s="3277" t="s">
        <v>184</v>
      </c>
      <c r="B23" s="881" t="s">
        <v>560</v>
      </c>
      <c r="C23" s="882" t="s">
        <v>571</v>
      </c>
      <c r="D23" s="883"/>
      <c r="E23" s="881">
        <v>1</v>
      </c>
      <c r="F23" s="884" t="s">
        <v>572</v>
      </c>
      <c r="G23" s="885"/>
      <c r="H23" s="877"/>
      <c r="I23" s="877"/>
    </row>
    <row r="24" spans="1:9" s="886" customFormat="1" ht="19.5" customHeight="1">
      <c r="A24" s="3277"/>
      <c r="B24" s="3277" t="s">
        <v>563</v>
      </c>
      <c r="C24" s="882" t="s">
        <v>573</v>
      </c>
      <c r="D24" s="883"/>
      <c r="E24" s="881">
        <v>0.5</v>
      </c>
      <c r="F24" s="884"/>
      <c r="G24" s="885"/>
      <c r="H24" s="877"/>
      <c r="I24" s="877"/>
    </row>
    <row r="25" spans="1:9" s="886" customFormat="1" ht="19.5" customHeight="1">
      <c r="A25" s="3277"/>
      <c r="B25" s="3277"/>
      <c r="C25" s="882" t="s">
        <v>574</v>
      </c>
      <c r="D25" s="883"/>
      <c r="E25" s="881">
        <v>1.1000000000000001</v>
      </c>
      <c r="F25" s="884"/>
      <c r="G25" s="885"/>
      <c r="H25" s="877"/>
      <c r="I25" s="877"/>
    </row>
    <row r="26" spans="1:9" s="886" customFormat="1" ht="19.5" customHeight="1">
      <c r="A26" s="3277"/>
      <c r="B26" s="3277"/>
      <c r="C26" s="882" t="s">
        <v>575</v>
      </c>
      <c r="D26" s="883"/>
      <c r="E26" s="881">
        <v>1.1000000000000001</v>
      </c>
      <c r="F26" s="884"/>
      <c r="G26" s="885"/>
      <c r="H26" s="877"/>
      <c r="I26" s="877"/>
    </row>
    <row r="27" spans="1:9" s="886" customFormat="1" ht="19.5" customHeight="1">
      <c r="A27" s="3277"/>
      <c r="B27" s="3277"/>
      <c r="C27" s="882" t="s">
        <v>576</v>
      </c>
      <c r="D27" s="883"/>
      <c r="E27" s="881">
        <v>0.9</v>
      </c>
      <c r="F27" s="884" t="s">
        <v>577</v>
      </c>
      <c r="G27" s="885"/>
      <c r="H27" s="877"/>
      <c r="I27" s="877"/>
    </row>
    <row r="28" spans="1:9" s="886" customFormat="1" ht="19.5" customHeight="1">
      <c r="A28" s="3277"/>
      <c r="B28" s="3277"/>
      <c r="C28" s="882" t="s">
        <v>578</v>
      </c>
      <c r="D28" s="883"/>
      <c r="E28" s="881">
        <v>0.9</v>
      </c>
      <c r="F28" s="884" t="s">
        <v>579</v>
      </c>
      <c r="G28" s="885"/>
      <c r="H28" s="877"/>
      <c r="I28" s="877"/>
    </row>
    <row r="29" spans="1:9" s="886" customFormat="1" ht="19.5" customHeight="1">
      <c r="A29" s="3277"/>
      <c r="B29" s="3277"/>
      <c r="C29" s="882" t="s">
        <v>580</v>
      </c>
      <c r="D29" s="883"/>
      <c r="E29" s="881">
        <v>0.9</v>
      </c>
      <c r="F29" s="884" t="s">
        <v>581</v>
      </c>
      <c r="G29" s="885"/>
      <c r="H29" s="877"/>
      <c r="I29" s="877"/>
    </row>
    <row r="30" spans="1:9" s="886" customFormat="1" ht="19.5" customHeight="1">
      <c r="A30" s="3277"/>
      <c r="B30" s="3277"/>
      <c r="C30" s="882" t="s">
        <v>582</v>
      </c>
      <c r="D30" s="883"/>
      <c r="E30" s="881">
        <v>0.9</v>
      </c>
      <c r="F30" s="884" t="s">
        <v>583</v>
      </c>
      <c r="G30" s="885"/>
      <c r="H30" s="877"/>
      <c r="I30" s="877"/>
    </row>
    <row r="31" spans="1:9" s="886" customFormat="1" ht="19.5" customHeight="1">
      <c r="A31" s="3277"/>
      <c r="B31" s="3277"/>
      <c r="C31" s="882" t="s">
        <v>584</v>
      </c>
      <c r="D31" s="883"/>
      <c r="E31" s="881">
        <v>0.8</v>
      </c>
      <c r="F31" s="884" t="s">
        <v>585</v>
      </c>
      <c r="G31" s="885"/>
      <c r="H31" s="877"/>
      <c r="I31" s="877"/>
    </row>
    <row r="32" spans="1:9" s="886" customFormat="1" ht="19.5" customHeight="1">
      <c r="A32" s="3277"/>
      <c r="B32" s="3277"/>
      <c r="C32" s="882" t="s">
        <v>586</v>
      </c>
      <c r="D32" s="883"/>
      <c r="E32" s="881">
        <v>0.8</v>
      </c>
      <c r="F32" s="884" t="s">
        <v>587</v>
      </c>
      <c r="G32" s="885"/>
      <c r="H32" s="877"/>
      <c r="I32" s="877"/>
    </row>
    <row r="33" spans="1:9" s="886" customFormat="1" ht="19.5" customHeight="1">
      <c r="A33" s="3277" t="s">
        <v>185</v>
      </c>
      <c r="B33" s="881" t="s">
        <v>560</v>
      </c>
      <c r="C33" s="882" t="s">
        <v>588</v>
      </c>
      <c r="D33" s="883"/>
      <c r="E33" s="881">
        <v>1</v>
      </c>
      <c r="F33" s="884" t="s">
        <v>589</v>
      </c>
      <c r="G33" s="885"/>
      <c r="H33" s="877"/>
      <c r="I33" s="877"/>
    </row>
    <row r="34" spans="1:9" s="886" customFormat="1" ht="19.5" customHeight="1">
      <c r="A34" s="3277"/>
      <c r="B34" s="881" t="s">
        <v>563</v>
      </c>
      <c r="C34" s="882" t="s">
        <v>590</v>
      </c>
      <c r="D34" s="883"/>
      <c r="E34" s="881">
        <v>1.5</v>
      </c>
      <c r="F34" s="884" t="s">
        <v>591</v>
      </c>
      <c r="G34" s="885"/>
      <c r="H34" s="877"/>
      <c r="I34" s="877"/>
    </row>
    <row r="35" spans="1:9" s="886" customFormat="1" ht="19.5" customHeight="1">
      <c r="A35" s="3277" t="s">
        <v>186</v>
      </c>
      <c r="B35" s="881" t="s">
        <v>560</v>
      </c>
      <c r="C35" s="882" t="s">
        <v>592</v>
      </c>
      <c r="D35" s="883"/>
      <c r="E35" s="881">
        <v>1</v>
      </c>
      <c r="F35" s="884" t="s">
        <v>593</v>
      </c>
      <c r="G35" s="885"/>
      <c r="H35" s="877"/>
      <c r="I35" s="877"/>
    </row>
    <row r="36" spans="1:9" s="886" customFormat="1" ht="19.5" customHeight="1">
      <c r="A36" s="3277"/>
      <c r="B36" s="3277" t="s">
        <v>563</v>
      </c>
      <c r="C36" s="882" t="s">
        <v>594</v>
      </c>
      <c r="D36" s="883"/>
      <c r="E36" s="881">
        <v>1</v>
      </c>
      <c r="F36" s="884" t="s">
        <v>595</v>
      </c>
      <c r="G36" s="885"/>
      <c r="H36" s="877"/>
      <c r="I36" s="877"/>
    </row>
    <row r="37" spans="1:9" s="886" customFormat="1" ht="19.5" customHeight="1">
      <c r="A37" s="3277"/>
      <c r="B37" s="3277"/>
      <c r="C37" s="882" t="s">
        <v>596</v>
      </c>
      <c r="D37" s="883"/>
      <c r="E37" s="881">
        <v>1.5</v>
      </c>
      <c r="F37" s="884" t="s">
        <v>597</v>
      </c>
      <c r="G37" s="885"/>
      <c r="H37" s="877"/>
      <c r="I37" s="877"/>
    </row>
    <row r="38" spans="1:9" s="886" customFormat="1" ht="19.5" customHeight="1">
      <c r="A38" s="3277"/>
      <c r="B38" s="3277"/>
      <c r="C38" s="882" t="s">
        <v>598</v>
      </c>
      <c r="D38" s="883"/>
      <c r="E38" s="881">
        <v>1</v>
      </c>
      <c r="F38" s="884" t="s">
        <v>599</v>
      </c>
      <c r="G38" s="885"/>
      <c r="H38" s="877"/>
      <c r="I38" s="877"/>
    </row>
    <row r="39" spans="1:9" s="886" customFormat="1" ht="19.5" customHeight="1">
      <c r="A39" s="3277"/>
      <c r="B39" s="327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7" t="s">
        <v>614</v>
      </c>
      <c r="C61" s="817" t="s">
        <v>615</v>
      </c>
      <c r="D61" s="817" t="s">
        <v>616</v>
      </c>
      <c r="E61" s="894">
        <v>0.5</v>
      </c>
      <c r="F61" s="881">
        <v>80</v>
      </c>
    </row>
    <row r="62" spans="1:8" s="877" customFormat="1" ht="24">
      <c r="A62" s="881">
        <v>2</v>
      </c>
      <c r="B62" s="3277"/>
      <c r="C62" s="817" t="s">
        <v>617</v>
      </c>
      <c r="D62" s="817" t="s">
        <v>618</v>
      </c>
      <c r="E62" s="894">
        <v>0.5</v>
      </c>
      <c r="F62" s="881">
        <v>80</v>
      </c>
    </row>
    <row r="63" spans="1:8" s="877" customFormat="1" ht="36">
      <c r="A63" s="881">
        <v>3</v>
      </c>
      <c r="B63" s="3277"/>
      <c r="C63" s="817" t="s">
        <v>619</v>
      </c>
      <c r="D63" s="817" t="s">
        <v>620</v>
      </c>
      <c r="E63" s="894">
        <v>0.5</v>
      </c>
      <c r="F63" s="881">
        <v>80</v>
      </c>
    </row>
    <row r="64" spans="1:8" s="877" customFormat="1" ht="36">
      <c r="A64" s="881">
        <v>4</v>
      </c>
      <c r="B64" s="3277"/>
      <c r="C64" s="817" t="s">
        <v>621</v>
      </c>
      <c r="D64" s="817" t="s">
        <v>622</v>
      </c>
      <c r="E64" s="894">
        <v>0.4</v>
      </c>
      <c r="F64" s="881">
        <v>60</v>
      </c>
    </row>
    <row r="65" spans="1:6" s="877" customFormat="1" ht="36">
      <c r="A65" s="881">
        <v>5</v>
      </c>
      <c r="B65" s="3277"/>
      <c r="C65" s="817" t="s">
        <v>623</v>
      </c>
      <c r="D65" s="817" t="s">
        <v>624</v>
      </c>
      <c r="E65" s="894">
        <v>0.2</v>
      </c>
      <c r="F65" s="881">
        <v>30</v>
      </c>
    </row>
    <row r="66" spans="1:6" s="877" customFormat="1" ht="36">
      <c r="A66" s="881">
        <v>6</v>
      </c>
      <c r="B66" s="3277"/>
      <c r="C66" s="817" t="s">
        <v>625</v>
      </c>
      <c r="D66" s="817" t="s">
        <v>626</v>
      </c>
      <c r="E66" s="894">
        <v>0.3</v>
      </c>
      <c r="F66" s="881">
        <v>50</v>
      </c>
    </row>
    <row r="67" spans="1:6" s="877" customFormat="1" ht="36">
      <c r="A67" s="881">
        <v>7</v>
      </c>
      <c r="B67" s="3277"/>
      <c r="C67" s="817" t="s">
        <v>627</v>
      </c>
      <c r="D67" s="817" t="s">
        <v>628</v>
      </c>
      <c r="E67" s="894">
        <v>0.2</v>
      </c>
      <c r="F67" s="881">
        <v>30</v>
      </c>
    </row>
    <row r="68" spans="1:6" s="877" customFormat="1" ht="36">
      <c r="A68" s="881">
        <v>8</v>
      </c>
      <c r="B68" s="3277"/>
      <c r="C68" s="817" t="s">
        <v>629</v>
      </c>
      <c r="D68" s="817" t="s">
        <v>630</v>
      </c>
      <c r="E68" s="894">
        <v>0.2</v>
      </c>
      <c r="F68" s="881">
        <v>30</v>
      </c>
    </row>
    <row r="69" spans="1:6" s="877" customFormat="1" ht="36">
      <c r="A69" s="881">
        <v>9</v>
      </c>
      <c r="B69" s="3277"/>
      <c r="C69" s="817" t="s">
        <v>631</v>
      </c>
      <c r="D69" s="817" t="s">
        <v>632</v>
      </c>
      <c r="E69" s="894">
        <v>0.2</v>
      </c>
      <c r="F69" s="881">
        <v>30</v>
      </c>
    </row>
    <row r="70" spans="1:6" s="877" customFormat="1" ht="48">
      <c r="A70" s="881">
        <v>10</v>
      </c>
      <c r="B70" s="3277"/>
      <c r="C70" s="817" t="s">
        <v>633</v>
      </c>
      <c r="D70" s="817" t="s">
        <v>634</v>
      </c>
      <c r="E70" s="894">
        <v>0.2</v>
      </c>
      <c r="F70" s="881">
        <v>30</v>
      </c>
    </row>
    <row r="71" spans="1:6" s="877" customFormat="1" ht="48">
      <c r="A71" s="881">
        <v>11</v>
      </c>
      <c r="B71" s="3277"/>
      <c r="C71" s="817" t="s">
        <v>635</v>
      </c>
      <c r="D71" s="817" t="s">
        <v>636</v>
      </c>
      <c r="E71" s="894">
        <v>0.2</v>
      </c>
      <c r="F71" s="881">
        <v>30</v>
      </c>
    </row>
    <row r="72" spans="1:6" s="877" customFormat="1" ht="36">
      <c r="A72" s="881">
        <v>12</v>
      </c>
      <c r="B72" s="3277"/>
      <c r="C72" s="817" t="s">
        <v>637</v>
      </c>
      <c r="D72" s="817" t="s">
        <v>638</v>
      </c>
      <c r="E72" s="894">
        <v>0.5</v>
      </c>
      <c r="F72" s="881">
        <v>80</v>
      </c>
    </row>
    <row r="73" spans="1:6" s="877" customFormat="1" ht="24">
      <c r="A73" s="881">
        <v>13</v>
      </c>
      <c r="B73" s="3277"/>
      <c r="C73" s="817" t="s">
        <v>639</v>
      </c>
      <c r="D73" s="817" t="s">
        <v>640</v>
      </c>
      <c r="E73" s="894">
        <v>0.4</v>
      </c>
      <c r="F73" s="881">
        <v>60</v>
      </c>
    </row>
    <row r="74" spans="1:6" s="877" customFormat="1" ht="24">
      <c r="A74" s="881">
        <v>14</v>
      </c>
      <c r="B74" s="3277"/>
      <c r="C74" s="817" t="s">
        <v>641</v>
      </c>
      <c r="D74" s="817" t="s">
        <v>642</v>
      </c>
      <c r="E74" s="894">
        <v>0.2</v>
      </c>
      <c r="F74" s="881">
        <v>30</v>
      </c>
    </row>
    <row r="75" spans="1:6" s="877" customFormat="1" ht="24">
      <c r="A75" s="881">
        <v>15</v>
      </c>
      <c r="B75" s="3277"/>
      <c r="C75" s="817" t="s">
        <v>643</v>
      </c>
      <c r="D75" s="817" t="s">
        <v>644</v>
      </c>
      <c r="E75" s="894">
        <v>0.2</v>
      </c>
      <c r="F75" s="881">
        <v>30</v>
      </c>
    </row>
    <row r="76" spans="1:6" s="877" customFormat="1" ht="24">
      <c r="A76" s="881">
        <v>16</v>
      </c>
      <c r="B76" s="3277" t="s">
        <v>645</v>
      </c>
      <c r="C76" s="817" t="s">
        <v>646</v>
      </c>
      <c r="D76" s="817" t="s">
        <v>647</v>
      </c>
      <c r="E76" s="894">
        <v>0.5</v>
      </c>
      <c r="F76" s="881">
        <v>80</v>
      </c>
    </row>
    <row r="77" spans="1:6" s="877" customFormat="1" ht="24">
      <c r="A77" s="881">
        <v>17</v>
      </c>
      <c r="B77" s="3277"/>
      <c r="C77" s="817" t="s">
        <v>648</v>
      </c>
      <c r="D77" s="817" t="s">
        <v>649</v>
      </c>
      <c r="E77" s="894">
        <v>0.5</v>
      </c>
      <c r="F77" s="881">
        <v>80</v>
      </c>
    </row>
    <row r="78" spans="1:6" s="877" customFormat="1" ht="24">
      <c r="A78" s="881">
        <v>18</v>
      </c>
      <c r="B78" s="3277"/>
      <c r="C78" s="817" t="s">
        <v>650</v>
      </c>
      <c r="D78" s="817" t="s">
        <v>651</v>
      </c>
      <c r="E78" s="894">
        <v>0.2</v>
      </c>
      <c r="F78" s="881">
        <v>30</v>
      </c>
    </row>
    <row r="79" spans="1:6" s="877" customFormat="1" ht="24">
      <c r="A79" s="881">
        <v>19</v>
      </c>
      <c r="B79" s="3277"/>
      <c r="C79" s="817" t="s">
        <v>652</v>
      </c>
      <c r="D79" s="817" t="s">
        <v>653</v>
      </c>
      <c r="E79" s="894">
        <v>0.5</v>
      </c>
      <c r="F79" s="881">
        <v>80</v>
      </c>
    </row>
    <row r="80" spans="1:6" s="877" customFormat="1" ht="36">
      <c r="A80" s="881">
        <v>20</v>
      </c>
      <c r="B80" s="3277"/>
      <c r="C80" s="817" t="s">
        <v>654</v>
      </c>
      <c r="D80" s="817" t="s">
        <v>655</v>
      </c>
      <c r="E80" s="894">
        <v>0.2</v>
      </c>
      <c r="F80" s="881">
        <v>30</v>
      </c>
    </row>
    <row r="81" spans="1:6" s="877" customFormat="1" ht="36">
      <c r="A81" s="881">
        <v>21</v>
      </c>
      <c r="B81" s="3277"/>
      <c r="C81" s="817" t="s">
        <v>656</v>
      </c>
      <c r="D81" s="817" t="s">
        <v>657</v>
      </c>
      <c r="E81" s="894">
        <v>0.2</v>
      </c>
      <c r="F81" s="881">
        <v>30</v>
      </c>
    </row>
    <row r="82" spans="1:6" s="877" customFormat="1" ht="48">
      <c r="A82" s="881">
        <v>22</v>
      </c>
      <c r="B82" s="3277"/>
      <c r="C82" s="817" t="s">
        <v>658</v>
      </c>
      <c r="D82" s="817" t="s">
        <v>659</v>
      </c>
      <c r="E82" s="894">
        <v>0.2</v>
      </c>
      <c r="F82" s="881">
        <v>30</v>
      </c>
    </row>
    <row r="83" spans="1:6" s="877" customFormat="1" ht="48">
      <c r="A83" s="881">
        <v>23</v>
      </c>
      <c r="B83" s="3277"/>
      <c r="C83" s="817" t="s">
        <v>660</v>
      </c>
      <c r="D83" s="817" t="s">
        <v>661</v>
      </c>
      <c r="E83" s="894">
        <v>0.2</v>
      </c>
      <c r="F83" s="881">
        <v>30</v>
      </c>
    </row>
    <row r="84" spans="1:6" s="877" customFormat="1" ht="36">
      <c r="A84" s="881">
        <v>24</v>
      </c>
      <c r="B84" s="3277"/>
      <c r="C84" s="817" t="s">
        <v>662</v>
      </c>
      <c r="D84" s="817" t="s">
        <v>663</v>
      </c>
      <c r="E84" s="894">
        <v>0.2</v>
      </c>
      <c r="F84" s="881">
        <v>30</v>
      </c>
    </row>
    <row r="85" spans="1:6" s="877" customFormat="1" ht="36">
      <c r="A85" s="881">
        <v>25</v>
      </c>
      <c r="B85" s="3277"/>
      <c r="C85" s="817" t="s">
        <v>664</v>
      </c>
      <c r="D85" s="817" t="s">
        <v>665</v>
      </c>
      <c r="E85" s="894">
        <v>0.5</v>
      </c>
      <c r="F85" s="881">
        <v>80</v>
      </c>
    </row>
    <row r="86" spans="1:6" s="877" customFormat="1" ht="36">
      <c r="A86" s="881">
        <v>26</v>
      </c>
      <c r="B86" s="3277"/>
      <c r="C86" s="817" t="s">
        <v>666</v>
      </c>
      <c r="D86" s="817" t="s">
        <v>667</v>
      </c>
      <c r="E86" s="894">
        <v>0.2</v>
      </c>
      <c r="F86" s="881">
        <v>30</v>
      </c>
    </row>
    <row r="87" spans="1:6" s="877" customFormat="1" ht="36">
      <c r="A87" s="881">
        <v>27</v>
      </c>
      <c r="B87" s="3277"/>
      <c r="C87" s="817" t="s">
        <v>668</v>
      </c>
      <c r="D87" s="817" t="s">
        <v>669</v>
      </c>
      <c r="E87" s="894">
        <v>0.2</v>
      </c>
      <c r="F87" s="881">
        <v>30</v>
      </c>
    </row>
    <row r="88" spans="1:6" s="877" customFormat="1" ht="36">
      <c r="A88" s="881">
        <v>28</v>
      </c>
      <c r="B88" s="3277"/>
      <c r="C88" s="817" t="s">
        <v>670</v>
      </c>
      <c r="D88" s="817" t="s">
        <v>671</v>
      </c>
      <c r="E88" s="894">
        <v>0.2</v>
      </c>
      <c r="F88" s="881">
        <v>30</v>
      </c>
    </row>
    <row r="89" spans="1:6" s="877" customFormat="1" ht="24">
      <c r="A89" s="881">
        <v>29</v>
      </c>
      <c r="B89" s="3277"/>
      <c r="C89" s="817" t="s">
        <v>672</v>
      </c>
      <c r="D89" s="817" t="s">
        <v>673</v>
      </c>
      <c r="E89" s="894">
        <v>0.2</v>
      </c>
      <c r="F89" s="881">
        <v>30</v>
      </c>
    </row>
    <row r="90" spans="1:6" s="877" customFormat="1" ht="24">
      <c r="A90" s="881">
        <v>30</v>
      </c>
      <c r="B90" s="3277"/>
      <c r="C90" s="817" t="s">
        <v>674</v>
      </c>
      <c r="D90" s="817" t="s">
        <v>675</v>
      </c>
      <c r="E90" s="894">
        <v>0.2</v>
      </c>
      <c r="F90" s="881">
        <v>30</v>
      </c>
    </row>
    <row r="91" spans="1:6" s="877" customFormat="1" ht="36">
      <c r="A91" s="881">
        <v>31</v>
      </c>
      <c r="B91" s="3277"/>
      <c r="C91" s="817" t="s">
        <v>676</v>
      </c>
      <c r="D91" s="817" t="s">
        <v>677</v>
      </c>
      <c r="E91" s="894">
        <v>0.2</v>
      </c>
      <c r="F91" s="881">
        <v>30</v>
      </c>
    </row>
    <row r="92" spans="1:6" s="877" customFormat="1" ht="24">
      <c r="A92" s="881">
        <v>32</v>
      </c>
      <c r="B92" s="3277" t="s">
        <v>678</v>
      </c>
      <c r="C92" s="881" t="s">
        <v>679</v>
      </c>
      <c r="D92" s="817" t="s">
        <v>680</v>
      </c>
      <c r="E92" s="894">
        <v>0.2</v>
      </c>
      <c r="F92" s="881">
        <v>30</v>
      </c>
    </row>
    <row r="93" spans="1:6" s="877" customFormat="1" ht="36">
      <c r="A93" s="881">
        <v>33</v>
      </c>
      <c r="B93" s="3277"/>
      <c r="C93" s="881" t="s">
        <v>681</v>
      </c>
      <c r="D93" s="817" t="s">
        <v>682</v>
      </c>
      <c r="E93" s="894">
        <v>0.2</v>
      </c>
      <c r="F93" s="881">
        <v>30</v>
      </c>
    </row>
    <row r="94" spans="1:6" s="877" customFormat="1" ht="48">
      <c r="A94" s="881">
        <v>34</v>
      </c>
      <c r="B94" s="3277"/>
      <c r="C94" s="881" t="s">
        <v>683</v>
      </c>
      <c r="D94" s="817" t="s">
        <v>684</v>
      </c>
      <c r="E94" s="894">
        <v>0.2</v>
      </c>
      <c r="F94" s="881">
        <v>30</v>
      </c>
    </row>
    <row r="95" spans="1:6" s="877" customFormat="1" ht="36">
      <c r="A95" s="881">
        <v>35</v>
      </c>
      <c r="B95" s="3277"/>
      <c r="C95" s="881" t="s">
        <v>685</v>
      </c>
      <c r="D95" s="817" t="s">
        <v>686</v>
      </c>
      <c r="E95" s="894">
        <v>0.2</v>
      </c>
      <c r="F95" s="881">
        <v>30</v>
      </c>
    </row>
    <row r="96" spans="1:6" s="877" customFormat="1" ht="48">
      <c r="A96" s="881">
        <v>36</v>
      </c>
      <c r="B96" s="3277"/>
      <c r="C96" s="817" t="s">
        <v>687</v>
      </c>
      <c r="D96" s="817" t="s">
        <v>688</v>
      </c>
      <c r="E96" s="894">
        <v>0.2</v>
      </c>
      <c r="F96" s="881">
        <v>30</v>
      </c>
    </row>
    <row r="97" spans="1:6" s="877" customFormat="1" ht="36">
      <c r="A97" s="881">
        <v>37</v>
      </c>
      <c r="B97" s="3277"/>
      <c r="C97" s="881" t="s">
        <v>689</v>
      </c>
      <c r="D97" s="817" t="s">
        <v>690</v>
      </c>
      <c r="E97" s="894">
        <v>0.2</v>
      </c>
      <c r="F97" s="881">
        <v>30</v>
      </c>
    </row>
    <row r="98" spans="1:6" s="877" customFormat="1" ht="36">
      <c r="A98" s="881">
        <v>38</v>
      </c>
      <c r="B98" s="3277"/>
      <c r="C98" s="881" t="s">
        <v>691</v>
      </c>
      <c r="D98" s="817" t="s">
        <v>692</v>
      </c>
      <c r="E98" s="894">
        <v>0.2</v>
      </c>
      <c r="F98" s="881">
        <v>30</v>
      </c>
    </row>
    <row r="99" spans="1:6" s="877" customFormat="1" ht="36">
      <c r="A99" s="881">
        <v>39</v>
      </c>
      <c r="B99" s="3277" t="s">
        <v>693</v>
      </c>
      <c r="C99" s="881" t="s">
        <v>694</v>
      </c>
      <c r="D99" s="817" t="s">
        <v>695</v>
      </c>
      <c r="E99" s="894">
        <v>0.3</v>
      </c>
      <c r="F99" s="881">
        <v>50</v>
      </c>
    </row>
    <row r="100" spans="1:6" s="877" customFormat="1" ht="24">
      <c r="A100" s="881">
        <v>40</v>
      </c>
      <c r="B100" s="3277"/>
      <c r="C100" s="881" t="s">
        <v>696</v>
      </c>
      <c r="D100" s="817" t="s">
        <v>697</v>
      </c>
      <c r="E100" s="894">
        <v>0.2</v>
      </c>
      <c r="F100" s="881">
        <v>30</v>
      </c>
    </row>
    <row r="101" spans="1:6" s="877" customFormat="1" ht="36">
      <c r="A101" s="881">
        <v>41</v>
      </c>
      <c r="B101" s="327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7" t="s">
        <v>708</v>
      </c>
      <c r="C105" s="881" t="s">
        <v>709</v>
      </c>
      <c r="D105" s="817" t="s">
        <v>710</v>
      </c>
      <c r="E105" s="894">
        <v>0.2</v>
      </c>
      <c r="F105" s="881">
        <v>30</v>
      </c>
    </row>
    <row r="106" spans="1:6" s="877" customFormat="1" ht="36">
      <c r="A106" s="881">
        <v>46</v>
      </c>
      <c r="B106" s="3277"/>
      <c r="C106" s="881" t="s">
        <v>711</v>
      </c>
      <c r="D106" s="817" t="s">
        <v>712</v>
      </c>
      <c r="E106" s="894">
        <v>0.2</v>
      </c>
      <c r="F106" s="881">
        <v>30</v>
      </c>
    </row>
    <row r="107" spans="1:6" s="877" customFormat="1" ht="36">
      <c r="A107" s="881">
        <v>47</v>
      </c>
      <c r="B107" s="3277" t="s">
        <v>713</v>
      </c>
      <c r="C107" s="881" t="s">
        <v>714</v>
      </c>
      <c r="D107" s="817" t="s">
        <v>715</v>
      </c>
      <c r="E107" s="894">
        <v>0.3</v>
      </c>
      <c r="F107" s="881">
        <v>50</v>
      </c>
    </row>
    <row r="108" spans="1:6" s="877" customFormat="1" ht="36">
      <c r="A108" s="881">
        <v>48</v>
      </c>
      <c r="B108" s="327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7" t="s">
        <v>724</v>
      </c>
      <c r="C111" s="881" t="s">
        <v>725</v>
      </c>
      <c r="D111" s="817" t="s">
        <v>726</v>
      </c>
      <c r="E111" s="894">
        <v>0.2</v>
      </c>
      <c r="F111" s="881">
        <v>30</v>
      </c>
    </row>
    <row r="112" spans="1:6" s="877" customFormat="1" ht="24">
      <c r="A112" s="881">
        <v>52</v>
      </c>
      <c r="B112" s="3277"/>
      <c r="C112" s="881" t="s">
        <v>727</v>
      </c>
      <c r="D112" s="817" t="s">
        <v>728</v>
      </c>
      <c r="E112" s="894">
        <v>0.2</v>
      </c>
      <c r="F112" s="881">
        <v>30</v>
      </c>
    </row>
    <row r="113" spans="1:6" s="877" customFormat="1" ht="24">
      <c r="A113" s="881">
        <v>53</v>
      </c>
      <c r="B113" s="327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7" t="s">
        <v>737</v>
      </c>
      <c r="C116" s="881" t="s">
        <v>738</v>
      </c>
      <c r="D116" s="817" t="s">
        <v>739</v>
      </c>
      <c r="E116" s="894">
        <v>0.2</v>
      </c>
      <c r="F116" s="881">
        <v>30</v>
      </c>
    </row>
    <row r="117" spans="1:6" ht="36">
      <c r="A117" s="881">
        <v>57</v>
      </c>
      <c r="B117" s="327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t="e">
        <f ca="1">SUMIF(B6:B13,"&lt;&gt;#ref!",B6:B13)</f>
        <v>#DIV/0!</v>
      </c>
      <c r="C2" s="2912" t="s">
        <v>2995</v>
      </c>
      <c r="D2" s="2912" t="s">
        <v>2996</v>
      </c>
      <c r="E2" s="2913">
        <f ca="1">SUMIF(E6:E13,"&lt;&gt;#ref!",E6:E13)</f>
        <v>0</v>
      </c>
    </row>
    <row r="3" spans="1:5" ht="15.75">
      <c r="A3" s="2912" t="s">
        <v>2997</v>
      </c>
      <c r="B3" s="2913" t="e">
        <f ca="1">ROUND(B2*10000/E2,0)</f>
        <v>#DIV/0!</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t="e">
        <f ca="1">SUMIF(INDIRECT("'"&amp;A6&amp;"'"&amp;"!A:A"),"总价",INDIRECT("'"&amp;A6&amp;"'"&amp;"!B:B"))</f>
        <v>#DIV/0!</v>
      </c>
      <c r="C6" s="2912" t="s">
        <v>2995</v>
      </c>
      <c r="D6" s="2914"/>
      <c r="E6" s="2577">
        <f ca="1">SUMIF(INDIRECT("'"&amp;A6&amp;"'"&amp;"!C:C"),"建筑面积",INDIRECT("'"&amp;A6&amp;"'"&amp;"!D:D"))</f>
        <v>0</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3" t="s">
        <v>1146</v>
      </c>
      <c r="C1" s="3283"/>
      <c r="D1" s="3283"/>
      <c r="E1" s="3283"/>
      <c r="F1" s="3283"/>
      <c r="G1" s="3282" t="s">
        <v>1147</v>
      </c>
      <c r="H1" s="3282"/>
      <c r="I1" s="3282"/>
      <c r="J1" s="3282"/>
      <c r="K1" s="3282"/>
      <c r="L1" s="3282"/>
      <c r="N1" s="3282" t="s">
        <v>1148</v>
      </c>
      <c r="O1" s="3282"/>
      <c r="P1" s="3282"/>
      <c r="Q1" s="3282"/>
      <c r="R1" s="1448"/>
      <c r="S1" s="3282" t="s">
        <v>1149</v>
      </c>
      <c r="T1" s="3282"/>
      <c r="U1" s="3282"/>
      <c r="V1" s="3282"/>
      <c r="X1" s="3281" t="s">
        <v>1150</v>
      </c>
      <c r="Y1" s="3282"/>
      <c r="Z1" s="3282"/>
      <c r="AA1" s="3282"/>
      <c r="AB1" s="3282"/>
      <c r="AD1" s="3281" t="s">
        <v>1151</v>
      </c>
      <c r="AE1" s="3282"/>
      <c r="AF1" s="3282"/>
      <c r="AG1" s="3282"/>
      <c r="AH1" s="3282"/>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8" customFormat="1" ht="14.25">
      <c r="A3" s="2937" t="s">
        <v>3035</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1">
        <v>2019</v>
      </c>
      <c r="H5" s="1732">
        <v>1</v>
      </c>
      <c r="I5" s="2924">
        <v>0</v>
      </c>
      <c r="J5" s="2924">
        <v>0</v>
      </c>
      <c r="K5" s="2924">
        <v>0</v>
      </c>
      <c r="L5" s="2924">
        <v>0</v>
      </c>
      <c r="N5" s="1469">
        <f>I5/100</f>
        <v>0</v>
      </c>
      <c r="O5" s="1469">
        <f t="shared" ref="O5" si="7">J5/100</f>
        <v>0</v>
      </c>
      <c r="P5" s="1469">
        <f t="shared" ref="P5" si="8">K5/100</f>
        <v>0</v>
      </c>
      <c r="Q5" s="1469">
        <f t="shared" ref="Q5" si="9">L5/100</f>
        <v>0</v>
      </c>
      <c r="R5" s="1734"/>
      <c r="S5" s="1735"/>
      <c r="T5" s="1734"/>
      <c r="U5" s="1734"/>
      <c r="V5" s="1734"/>
      <c r="W5" s="2927"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79">
        <v>2018</v>
      </c>
      <c r="H6" s="1466">
        <v>4</v>
      </c>
      <c r="I6" s="2951">
        <v>0.96</v>
      </c>
      <c r="J6" s="2951">
        <v>1.03</v>
      </c>
      <c r="K6" s="2951">
        <v>0.92</v>
      </c>
      <c r="L6" s="295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79"/>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79"/>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8"/>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4">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79"/>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79"/>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8"/>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4">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79"/>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79"/>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80"/>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8">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79"/>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79"/>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80"/>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8">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79"/>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79"/>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80"/>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5">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6"/>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6"/>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7"/>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8">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79"/>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79"/>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80"/>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8">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79">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79">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80">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8">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79">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79">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80">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8">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79">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79">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80">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8">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79">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79">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80">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8">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79">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79">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80">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8">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79">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79">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80">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8">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79">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79">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80">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8">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79">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79">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80">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8">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79">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79">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80">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8">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79">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79">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80">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9" sqref="F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3193</v>
      </c>
      <c r="D1" s="1822" t="s">
        <v>70</v>
      </c>
      <c r="E1" s="1823" t="s">
        <v>1383</v>
      </c>
      <c r="F1" s="1285">
        <f ca="1">J53</f>
        <v>34.25</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3047</v>
      </c>
      <c r="C2" s="1847" t="s">
        <v>1511</v>
      </c>
      <c r="D2" s="1847"/>
      <c r="E2" s="1848"/>
      <c r="F2" s="1849"/>
      <c r="G2" s="1850"/>
      <c r="H2" s="1842"/>
      <c r="I2" s="1842"/>
      <c r="J2" s="1842"/>
      <c r="K2" s="1843"/>
      <c r="L2" s="1842"/>
      <c r="M2" s="1842"/>
    </row>
    <row r="3" spans="1:37" ht="18" customHeight="1" thickBot="1">
      <c r="A3" s="1851" t="s">
        <v>1512</v>
      </c>
      <c r="B3" s="1852">
        <f ca="1">IF(ISERROR(B2*10000/F43),0,ROUND(B2*10000/F43,0))</f>
        <v>11964</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181</v>
      </c>
      <c r="D5" s="1824" t="s">
        <v>1398</v>
      </c>
      <c r="E5" s="1295"/>
      <c r="F5" s="1296"/>
      <c r="G5" s="1853"/>
      <c r="H5" s="344">
        <v>1</v>
      </c>
      <c r="I5" s="345" t="s">
        <v>1397</v>
      </c>
      <c r="J5" s="1294">
        <f ca="1">J6+J10+J12</f>
        <v>0</v>
      </c>
      <c r="K5" s="1824" t="s">
        <v>1398</v>
      </c>
      <c r="L5" s="1295"/>
      <c r="M5" s="1296"/>
    </row>
    <row r="6" spans="1:37" ht="18" customHeight="1">
      <c r="A6" s="1293" t="s">
        <v>1032</v>
      </c>
      <c r="B6" s="3206" t="s">
        <v>1399</v>
      </c>
      <c r="C6" s="1298">
        <f ca="1">ROUND(F6*F8*F7*(1-F9)/10000,0)</f>
        <v>181</v>
      </c>
      <c r="D6" s="164" t="s">
        <v>3029</v>
      </c>
      <c r="E6" s="347" t="s">
        <v>1401</v>
      </c>
      <c r="F6" s="348">
        <f ca="1">INDIRECT("'数据-取费表'!u"&amp;$G$1)</f>
        <v>2.16</v>
      </c>
      <c r="G6" s="1853"/>
      <c r="H6" s="1293" t="s">
        <v>1032</v>
      </c>
      <c r="I6" s="3206" t="s">
        <v>1399</v>
      </c>
      <c r="J6" s="346">
        <f ca="1">ROUND(M6*M8*M7*(1-M9)/10000,0)</f>
        <v>0</v>
      </c>
      <c r="K6" s="164" t="s">
        <v>3028</v>
      </c>
      <c r="L6" s="347" t="s">
        <v>1401</v>
      </c>
      <c r="M6" s="348">
        <f ca="1">INDIRECT("'数据-取费表'!z"&amp;$G$1)</f>
        <v>0</v>
      </c>
    </row>
    <row r="7" spans="1:37" ht="18" customHeight="1">
      <c r="A7" s="1297"/>
      <c r="B7" s="3207"/>
      <c r="C7" s="1299"/>
      <c r="D7" s="352"/>
      <c r="E7" s="2945" t="s">
        <v>1402</v>
      </c>
      <c r="F7" s="348">
        <f ca="1">IF(INDIRECT("'数据-取费表'!ah"&amp;$G$1)="",INDIRECT("'数据-取费表'!k"&amp;$G$1),INDIRECT("'数据-取费表'!ah"&amp;$G$1))</f>
        <v>2546.9</v>
      </c>
      <c r="G7" s="1853"/>
      <c r="H7" s="349"/>
      <c r="I7" s="3207"/>
      <c r="J7" s="351"/>
      <c r="K7" s="352"/>
      <c r="L7" s="347" t="s">
        <v>1402</v>
      </c>
      <c r="M7" s="348">
        <f ca="1">F7</f>
        <v>2546.9</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0.1</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3038</v>
      </c>
      <c r="E10" s="358" t="s">
        <v>1406</v>
      </c>
      <c r="F10" s="1368" t="s">
        <v>3188</v>
      </c>
      <c r="G10" s="1853"/>
      <c r="H10" s="1293" t="s">
        <v>1036</v>
      </c>
      <c r="I10" s="1825" t="s">
        <v>1405</v>
      </c>
      <c r="J10" s="346">
        <f ca="1">ROUND(IF(M10="押一",J6/12*M11,IF(M10="押二",J6/12*2*M11,IF(M10="押三",J6/12*3*M11,J11*M11))),0)</f>
        <v>0</v>
      </c>
      <c r="K10" s="1826" t="s">
        <v>3037</v>
      </c>
      <c r="L10" s="358" t="s">
        <v>1406</v>
      </c>
      <c r="M10" s="1368" t="s">
        <v>3188</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1006</v>
      </c>
      <c r="D13" s="1333" t="s">
        <v>1410</v>
      </c>
      <c r="E13" s="1333" t="s">
        <v>1411</v>
      </c>
      <c r="F13" s="1334">
        <f ca="1">INDIRECT("'数据-取费表'!y"&amp;$G$1)</f>
        <v>0.93</v>
      </c>
      <c r="G13" s="1853"/>
      <c r="H13" s="1331">
        <v>2</v>
      </c>
      <c r="I13" s="1332" t="s">
        <v>1409</v>
      </c>
      <c r="J13" s="1292">
        <f ca="1">ROUND(J14*J15,0)</f>
        <v>0</v>
      </c>
      <c r="K13" s="1339" t="s">
        <v>1410</v>
      </c>
      <c r="L13" s="1854"/>
      <c r="M13" s="1855"/>
    </row>
    <row r="14" spans="1:37" ht="18" customHeight="1">
      <c r="A14" s="1203" t="s">
        <v>1031</v>
      </c>
      <c r="B14" s="347" t="s">
        <v>1412</v>
      </c>
      <c r="C14" s="363">
        <f ca="1">INDIRECT("'数据-取费表'!m"&amp;$G$1)+INDIRECT("'数据-取费表'!t"&amp;$G$1)</f>
        <v>713</v>
      </c>
      <c r="D14" s="2948" t="s">
        <v>1413</v>
      </c>
      <c r="E14" s="2947"/>
      <c r="F14" s="364"/>
      <c r="G14" s="1853"/>
      <c r="H14" s="1203" t="s">
        <v>1032</v>
      </c>
      <c r="I14" s="347" t="s">
        <v>1414</v>
      </c>
      <c r="J14" s="24">
        <f ca="1">C29</f>
        <v>1082</v>
      </c>
      <c r="K14" s="2944"/>
      <c r="L14" s="981"/>
      <c r="M14" s="982"/>
    </row>
    <row r="15" spans="1:37" s="1860" customFormat="1" ht="18" customHeight="1" thickBot="1">
      <c r="A15" s="1203" t="s">
        <v>1033</v>
      </c>
      <c r="B15" s="347" t="s">
        <v>1415</v>
      </c>
      <c r="C15" s="24">
        <f ca="1">ROUND(C14*F15,0)</f>
        <v>21</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11</v>
      </c>
      <c r="K16" s="1339" t="s">
        <v>1420</v>
      </c>
      <c r="L16" s="2950"/>
      <c r="M16" s="1296"/>
    </row>
    <row r="17" spans="1:37" s="1860" customFormat="1" ht="18" customHeight="1">
      <c r="A17" s="1203" t="s">
        <v>1386</v>
      </c>
      <c r="B17" s="347" t="s">
        <v>1421</v>
      </c>
      <c r="C17" s="24">
        <f ca="1">ROUND(F17*(F43+INDIRECT("'数据-取费表'!S"&amp;$G$1))/10000,0)</f>
        <v>38</v>
      </c>
      <c r="D17" s="347" t="s">
        <v>1422</v>
      </c>
      <c r="E17" s="347" t="s">
        <v>1423</v>
      </c>
      <c r="F17" s="26">
        <f>'数据-取费表'!B35</f>
        <v>150</v>
      </c>
      <c r="G17" s="1856"/>
      <c r="H17" s="1203" t="s">
        <v>1032</v>
      </c>
      <c r="I17" s="347" t="s">
        <v>1424</v>
      </c>
      <c r="J17" s="24">
        <f ca="1">ROUND(IF(项目基本情况!B11="自然人",J5*M17,J18+J19+J20),1)</f>
        <v>0</v>
      </c>
      <c r="K17" s="2948" t="s">
        <v>1425</v>
      </c>
      <c r="L17" s="2949"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0</v>
      </c>
      <c r="K18" s="2949"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783</v>
      </c>
      <c r="D19" s="140" t="s">
        <v>1431</v>
      </c>
      <c r="E19" s="2943"/>
      <c r="F19" s="26"/>
      <c r="G19" s="1853"/>
      <c r="H19" s="1203" t="s">
        <v>1033</v>
      </c>
      <c r="I19" s="347" t="s">
        <v>1432</v>
      </c>
      <c r="J19" s="24">
        <f ca="1">IF(K19="按租金收入计税",ROUND(J5*M19,2),ROUND(C29*M19*0.7,2))</f>
        <v>0</v>
      </c>
      <c r="K19" s="1830" t="s">
        <v>3189</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3"/>
      <c r="F22" s="26"/>
      <c r="G22" s="1853"/>
      <c r="H22" s="1203" t="s">
        <v>1036</v>
      </c>
      <c r="I22" s="347" t="s">
        <v>1444</v>
      </c>
      <c r="J22" s="24">
        <f ca="1">ROUND(J14*M22,1)</f>
        <v>10.8</v>
      </c>
      <c r="K22" s="2949"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38</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0</v>
      </c>
      <c r="K23" s="2949" t="s">
        <v>1449</v>
      </c>
      <c r="L23" s="347" t="s">
        <v>1417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f ca="1">ROUND(J5*M24,1)</f>
        <v>0</v>
      </c>
      <c r="K24" s="1344" t="s">
        <v>1454</v>
      </c>
      <c r="L24" s="1342" t="s">
        <v>1417</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3"/>
      <c r="F25" s="26"/>
      <c r="G25" s="1853"/>
      <c r="H25" s="1331" t="s">
        <v>1028</v>
      </c>
      <c r="I25" s="1346" t="s">
        <v>1458</v>
      </c>
      <c r="J25" s="355">
        <f ca="1">J5-J16</f>
        <v>-11</v>
      </c>
      <c r="K25" s="1347" t="s">
        <v>1459</v>
      </c>
      <c r="L25" s="1348"/>
      <c r="M25" s="1349"/>
    </row>
    <row r="26" spans="1:37">
      <c r="A26" s="1203" t="s">
        <v>1031</v>
      </c>
      <c r="B26" s="347" t="s">
        <v>1460</v>
      </c>
      <c r="C26" s="24">
        <f ca="1">ROUND((C19+C20)*F26,0)</f>
        <v>160</v>
      </c>
      <c r="D26" s="369" t="s">
        <v>1461</v>
      </c>
      <c r="E26" s="358" t="s">
        <v>1462</v>
      </c>
      <c r="F26" s="357">
        <f ca="1">INDIRECT("'数据-取费表'!q"&amp;$G$1)</f>
        <v>0.2</v>
      </c>
      <c r="G26" s="1853"/>
      <c r="H26" s="344" t="s">
        <v>1029</v>
      </c>
      <c r="I26" s="345" t="s">
        <v>1463</v>
      </c>
      <c r="J26" s="346">
        <f ca="1">IF(J5&lt;&gt;0,ROUND(J25*(1-((1+M28)/(1+M26))^M27)/(M26-M28),0),0)</f>
        <v>0</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1082</v>
      </c>
      <c r="D29" s="1344"/>
      <c r="E29" s="1342"/>
      <c r="F29" s="1345"/>
      <c r="G29" s="1856"/>
      <c r="H29" s="380" t="s">
        <v>1030</v>
      </c>
      <c r="I29" s="381" t="s">
        <v>1474</v>
      </c>
      <c r="J29" s="382">
        <f ca="1">ROUND(J26/(1+F40)^F41,0)</f>
        <v>0</v>
      </c>
      <c r="K29" s="383" t="s">
        <v>1475</v>
      </c>
      <c r="L29" s="384"/>
      <c r="M29" s="385">
        <f ca="1">INDIRECT("'数据-取费表'!k"&amp;$G$1)</f>
        <v>2546.9</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45</v>
      </c>
      <c r="D30" s="1339" t="s">
        <v>1420</v>
      </c>
      <c r="E30" s="2950"/>
      <c r="F30" s="1296"/>
      <c r="G30" s="1853"/>
      <c r="H30" s="744"/>
      <c r="I30" s="745"/>
      <c r="J30" s="746"/>
      <c r="K30" s="747"/>
      <c r="L30" s="748"/>
      <c r="M30" s="749"/>
    </row>
    <row r="31" spans="1:37" ht="18" customHeight="1">
      <c r="A31" s="1203" t="s">
        <v>1032</v>
      </c>
      <c r="B31" s="347" t="s">
        <v>1424</v>
      </c>
      <c r="C31" s="24">
        <f ca="1">ROUND(IF(项目基本情况!B11="自然人",C5*F31,C32+C33+C34),1)</f>
        <v>31.4</v>
      </c>
      <c r="D31" s="2948" t="s">
        <v>1425</v>
      </c>
      <c r="E31" s="2949"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9.65</v>
      </c>
      <c r="D32" s="2949"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21.72</v>
      </c>
      <c r="D33" s="1830" t="s">
        <v>3189</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10.8</v>
      </c>
      <c r="D36" s="2949"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1.5</v>
      </c>
      <c r="D37" s="2949" t="s">
        <v>1449</v>
      </c>
      <c r="E37" s="347" t="s">
        <v>1417</v>
      </c>
      <c r="F37" s="376">
        <f ca="1">INDIRECT("'数据-取费表'!Al"&amp;$G$1)</f>
        <v>1.5E-3</v>
      </c>
      <c r="G37" s="1853"/>
      <c r="H37" s="1861"/>
      <c r="I37" s="1862"/>
      <c r="J37" s="1863"/>
      <c r="K37" s="750"/>
      <c r="L37" s="1861"/>
      <c r="M37" s="1861"/>
    </row>
    <row r="38" spans="1:18" ht="18" customHeight="1" thickBot="1">
      <c r="A38" s="1341" t="s">
        <v>1388</v>
      </c>
      <c r="B38" s="1342" t="s">
        <v>1434</v>
      </c>
      <c r="C38" s="1343">
        <f ca="1">ROUND(C5*F38,1)</f>
        <v>0.9</v>
      </c>
      <c r="D38" s="1344" t="s">
        <v>1454</v>
      </c>
      <c r="E38" s="1342" t="s">
        <v>1417</v>
      </c>
      <c r="F38" s="1338">
        <f ca="1">INDIRECT("'数据-取费表'!Am"&amp;$G$1)</f>
        <v>5.0000000000000001E-3</v>
      </c>
      <c r="G38" s="1853"/>
      <c r="H38" s="1861"/>
      <c r="I38" s="1862"/>
      <c r="J38" s="1863"/>
      <c r="K38" s="1867"/>
      <c r="L38" s="1861"/>
      <c r="M38" s="1861"/>
    </row>
    <row r="39" spans="1:18" ht="24.6" customHeight="1" thickTop="1">
      <c r="A39" s="1331" t="s">
        <v>1028</v>
      </c>
      <c r="B39" s="1346" t="s">
        <v>1458</v>
      </c>
      <c r="C39" s="355">
        <f ca="1">C5-C30</f>
        <v>136</v>
      </c>
      <c r="D39" s="1347" t="s">
        <v>1459</v>
      </c>
      <c r="E39" s="1348"/>
      <c r="F39" s="1349"/>
      <c r="G39" s="1853"/>
      <c r="H39" s="1861"/>
      <c r="I39" s="1862"/>
      <c r="J39" s="1863"/>
      <c r="K39" s="1867"/>
      <c r="L39" s="1861"/>
      <c r="M39" s="1861"/>
    </row>
    <row r="40" spans="1:18" ht="18" customHeight="1">
      <c r="A40" s="344" t="s">
        <v>1029</v>
      </c>
      <c r="B40" s="345" t="s">
        <v>1480</v>
      </c>
      <c r="C40" s="346">
        <f ca="1">ROUND(C39*(1-((1+F42)/(1+F40))^F41)/(F40-F42),0)</f>
        <v>3047</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34.25</v>
      </c>
      <c r="G41" s="1853"/>
      <c r="H41" s="731"/>
      <c r="I41" s="1862"/>
      <c r="J41" s="1863"/>
      <c r="K41" s="750"/>
      <c r="L41" s="731"/>
      <c r="M41" s="731"/>
    </row>
    <row r="42" spans="1:18" ht="18" customHeight="1">
      <c r="A42" s="353"/>
      <c r="B42" s="354"/>
      <c r="C42" s="355"/>
      <c r="D42" s="373"/>
      <c r="E42" s="347" t="s">
        <v>1472</v>
      </c>
      <c r="F42" s="357">
        <f ca="1">INDIRECT("'数据-取费表'!v"&amp;$G$1)</f>
        <v>0.03</v>
      </c>
      <c r="G42" s="1853"/>
      <c r="H42" s="731"/>
      <c r="I42" s="1862"/>
      <c r="J42" s="1863"/>
      <c r="K42" s="750"/>
      <c r="L42" s="731"/>
      <c r="M42" s="731"/>
    </row>
    <row r="43" spans="1:18" ht="18" customHeight="1" thickBot="1">
      <c r="A43" s="380" t="s">
        <v>1030</v>
      </c>
      <c r="B43" s="381" t="s">
        <v>1482</v>
      </c>
      <c r="C43" s="382">
        <f ca="1">ROUND(C40*10000/F43,0)</f>
        <v>11964</v>
      </c>
      <c r="D43" s="383" t="s">
        <v>1483</v>
      </c>
      <c r="E43" s="384" t="s">
        <v>1484</v>
      </c>
      <c r="F43" s="385">
        <f ca="1">INDIRECT("'数据-取费表'!k"&amp;$G$1)</f>
        <v>2546.9</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-4620</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3047</v>
      </c>
      <c r="R47" s="1888" t="s">
        <v>1524</v>
      </c>
    </row>
    <row r="48" spans="1:18" s="1844" customFormat="1" ht="28.5" thickBot="1">
      <c r="A48" s="1362" t="s">
        <v>1132</v>
      </c>
      <c r="B48" s="345" t="s">
        <v>1397</v>
      </c>
      <c r="C48" s="2942">
        <f ca="1">C49+C53+C55</f>
        <v>0</v>
      </c>
      <c r="D48" s="1364"/>
      <c r="E48" s="1365"/>
      <c r="F48" s="1183"/>
      <c r="G48" s="791"/>
      <c r="H48" s="792"/>
      <c r="I48" s="1889" t="s">
        <v>1525</v>
      </c>
      <c r="J48" s="1890" t="s">
        <v>3190</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1082</v>
      </c>
      <c r="R49" s="1888" t="s">
        <v>1524</v>
      </c>
    </row>
    <row r="50" spans="1:18" s="1844" customFormat="1" ht="13.5" thickBot="1">
      <c r="A50" s="1197"/>
      <c r="B50" s="1200"/>
      <c r="C50" s="1370"/>
      <c r="D50" s="1174"/>
      <c r="E50" s="1279" t="s">
        <v>1402</v>
      </c>
      <c r="F50" s="1280">
        <f ca="1">F7</f>
        <v>2546.9</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874</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3047</v>
      </c>
      <c r="R53" s="1888" t="s">
        <v>1044</v>
      </c>
    </row>
    <row r="54" spans="1:18" s="1844" customFormat="1" ht="13.5" thickBot="1">
      <c r="A54" s="1408"/>
      <c r="B54" s="1827" t="s">
        <v>1384</v>
      </c>
      <c r="C54" s="1180"/>
      <c r="D54" s="1826"/>
      <c r="E54" s="2946"/>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2946"/>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1006</v>
      </c>
      <c r="D56" s="1916"/>
      <c r="E56" s="1917"/>
      <c r="F56" s="1909"/>
      <c r="I56" s="1918" t="s">
        <v>1549</v>
      </c>
      <c r="J56" s="1919" t="s">
        <v>3101</v>
      </c>
      <c r="K56" s="1889" t="s">
        <v>1550</v>
      </c>
      <c r="L56" s="1892" t="str">
        <f ca="1">IF(L48&lt;J51,"——",L48-J53)</f>
        <v>——</v>
      </c>
      <c r="O56" s="1886" t="s">
        <v>1037</v>
      </c>
      <c r="P56" s="1887" t="s">
        <v>1523</v>
      </c>
      <c r="Q56" s="1888">
        <f ca="1">C40+J29</f>
        <v>3047</v>
      </c>
      <c r="R56" s="1888" t="s">
        <v>1524</v>
      </c>
    </row>
    <row r="57" spans="1:18" s="1844" customFormat="1" ht="24.75" thickBot="1">
      <c r="A57" s="1920"/>
      <c r="B57" s="1171" t="s">
        <v>1473</v>
      </c>
      <c r="C57" s="282">
        <f ca="1">C29</f>
        <v>1082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103</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90.9</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1432</v>
      </c>
      <c r="C61" s="24">
        <f ca="1">IF(项目基本情况!B11="自然人","——",IF(D61="按租金收入计税",ROUND(C48*F61,2),IF(D61="按房产原值计税",ROUND(C57*F61*0.7,2),INDIRECT("'数据-取费表'!Aj"&amp;$G$1))))</f>
        <v>90.89</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1436</v>
      </c>
      <c r="C62" s="25">
        <f ca="1">IF(项目基本情况!B11="自然人","——",ROUND(F62*F63/10000,2))</f>
        <v>0</v>
      </c>
      <c r="D62" s="1186" t="s">
        <v>1437</v>
      </c>
      <c r="E62" s="1171" t="s">
        <v>1438</v>
      </c>
      <c r="F62" s="371">
        <f t="shared" si="0"/>
        <v>16</v>
      </c>
      <c r="I62" s="1931" t="s">
        <v>1565</v>
      </c>
      <c r="J62" s="1932" t="s">
        <v>1566</v>
      </c>
      <c r="K62" s="1932" t="s">
        <v>1567</v>
      </c>
      <c r="L62" s="1932" t="s">
        <v>1568</v>
      </c>
      <c r="M62" s="1933" t="s">
        <v>1569</v>
      </c>
      <c r="O62" s="1886" t="s">
        <v>1043</v>
      </c>
      <c r="P62" s="1887" t="s">
        <v>1544</v>
      </c>
      <c r="Q62" s="1888">
        <f ca="1">Q56+Q57</f>
        <v>3047</v>
      </c>
      <c r="R62" s="1888" t="s">
        <v>1044</v>
      </c>
    </row>
    <row r="63" spans="1:18" s="1844" customFormat="1" ht="13.5" thickBot="1">
      <c r="A63" s="372"/>
      <c r="B63" s="1177"/>
      <c r="C63" s="29"/>
      <c r="D63" s="1187"/>
      <c r="E63" s="1171" t="s">
        <v>1442</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f ca="1">ROUND(C57*F64,1)</f>
        <v>10.8</v>
      </c>
      <c r="D64" s="1185" t="s">
        <v>1477</v>
      </c>
      <c r="E64" s="1171" t="s">
        <v>1417</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1.5</v>
      </c>
      <c r="D65" s="1185" t="s">
        <v>1449</v>
      </c>
      <c r="E65" s="1171" t="s">
        <v>1417</v>
      </c>
      <c r="F65" s="376">
        <f t="shared" ca="1" si="0"/>
        <v>1.5E-3</v>
      </c>
      <c r="I65" s="1931" t="s">
        <v>1574</v>
      </c>
      <c r="J65" s="1932">
        <v>40</v>
      </c>
      <c r="K65" s="1932">
        <v>30</v>
      </c>
      <c r="L65" s="1932">
        <v>50</v>
      </c>
      <c r="M65" s="1934">
        <v>0.02</v>
      </c>
      <c r="O65" s="1886" t="s">
        <v>1037</v>
      </c>
      <c r="P65" s="1887" t="s">
        <v>1523</v>
      </c>
      <c r="Q65" s="1888">
        <f ca="1">C40+J29</f>
        <v>3047</v>
      </c>
      <c r="R65" s="1888" t="s">
        <v>1524</v>
      </c>
    </row>
    <row r="66" spans="1:18" s="1844" customFormat="1" ht="16.5" thickBot="1">
      <c r="A66" s="1203" t="s">
        <v>1499</v>
      </c>
      <c r="B66" s="1171" t="s">
        <v>1434</v>
      </c>
      <c r="C66" s="24">
        <f ca="1">ROUND(C48*F66,1)</f>
        <v>0</v>
      </c>
      <c r="D66" s="1185" t="s">
        <v>1454</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-103</v>
      </c>
      <c r="D67" s="1184" t="s">
        <v>1459</v>
      </c>
      <c r="E67" s="1189"/>
      <c r="F67" s="1190"/>
      <c r="O67" s="1896" t="s">
        <v>1039</v>
      </c>
      <c r="P67" s="1887" t="s">
        <v>1557</v>
      </c>
      <c r="Q67" s="1935">
        <f ca="1">L51</f>
        <v>874</v>
      </c>
      <c r="R67" s="1888" t="s">
        <v>1577</v>
      </c>
    </row>
    <row r="68" spans="1:18" s="1844" customFormat="1" ht="16.5" thickBot="1">
      <c r="A68" s="1168" t="s">
        <v>1029</v>
      </c>
      <c r="B68" s="1169" t="s">
        <v>1480</v>
      </c>
      <c r="C68" s="346">
        <f ca="1">ROUND(C67*(1-((1+F70)/(1+F68))^F69)/(F68-F70),0)</f>
        <v>-1573</v>
      </c>
      <c r="D68" s="1186" t="s">
        <v>1464</v>
      </c>
      <c r="E68" s="1171" t="s">
        <v>1465</v>
      </c>
      <c r="F68" s="357">
        <f ca="1">F40</f>
        <v>5.5E-2</v>
      </c>
      <c r="O68" s="1896" t="s">
        <v>1040</v>
      </c>
      <c r="P68" s="1936" t="s">
        <v>1578</v>
      </c>
      <c r="Q68" s="1888">
        <f ca="1">ROUND(Q69-Q70*Q71,0)</f>
        <v>50</v>
      </c>
      <c r="R68" s="1888" t="s">
        <v>1048</v>
      </c>
    </row>
    <row r="69" spans="1:18" s="1844" customFormat="1" ht="13.5" thickBot="1">
      <c r="A69" s="1172"/>
      <c r="B69" s="1173"/>
      <c r="C69" s="351"/>
      <c r="D69" s="1191" t="s">
        <v>1468</v>
      </c>
      <c r="E69" s="1171" t="s">
        <v>1469</v>
      </c>
      <c r="F69" s="379">
        <f ca="1">F41</f>
        <v>34.25</v>
      </c>
      <c r="O69" s="1896" t="s">
        <v>1045</v>
      </c>
      <c r="P69" s="1936" t="s">
        <v>1579</v>
      </c>
      <c r="Q69" s="1888">
        <f ca="1">C39</f>
        <v>136</v>
      </c>
      <c r="R69" s="1888" t="s">
        <v>1524</v>
      </c>
    </row>
    <row r="70" spans="1:18" s="1844" customFormat="1" ht="13.5" thickBot="1">
      <c r="A70" s="1175"/>
      <c r="B70" s="1176"/>
      <c r="C70" s="355"/>
      <c r="D70" s="1187"/>
      <c r="E70" s="1171" t="s">
        <v>1472</v>
      </c>
      <c r="F70" s="1277"/>
      <c r="O70" s="1896" t="s">
        <v>1046</v>
      </c>
      <c r="P70" s="1936" t="s">
        <v>1580</v>
      </c>
      <c r="Q70" s="1888">
        <f ca="1">C13</f>
        <v>1006</v>
      </c>
      <c r="R70" s="1888" t="s">
        <v>1524</v>
      </c>
    </row>
    <row r="71" spans="1:18" s="1844" customFormat="1" ht="13.5" thickBot="1">
      <c r="A71" s="1192" t="s">
        <v>1030</v>
      </c>
      <c r="B71" s="1193" t="s">
        <v>1482</v>
      </c>
      <c r="C71" s="382">
        <f ca="1">ROUND(C68*10000/F71,0)</f>
        <v>-6176</v>
      </c>
      <c r="D71" s="1194" t="s">
        <v>1483</v>
      </c>
      <c r="E71" s="1195" t="s">
        <v>1484</v>
      </c>
      <c r="F71" s="385">
        <f ca="1">F43</f>
        <v>2546.9</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86</v>
      </c>
      <c r="D75" s="1844"/>
      <c r="E75" s="1844"/>
      <c r="F75" s="1844"/>
      <c r="K75" s="1870"/>
      <c r="L75" s="1844"/>
      <c r="O75" s="1886" t="s">
        <v>1043</v>
      </c>
      <c r="P75" s="1887" t="s">
        <v>1544</v>
      </c>
      <c r="Q75" s="1888">
        <f ca="1">Q65+Q66</f>
        <v>3047</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0.36799999999999999</v>
      </c>
    </row>
    <row r="80" spans="1:18">
      <c r="B80" s="386" t="s">
        <v>1506</v>
      </c>
      <c r="C80" s="318">
        <f ca="1">ROUND(C75/C39,3)</f>
        <v>0.63200000000000001</v>
      </c>
    </row>
    <row r="81" spans="2:3">
      <c r="B81" s="314" t="s">
        <v>1507</v>
      </c>
      <c r="C81" s="282"/>
    </row>
    <row r="82" spans="2:3">
      <c r="B82" s="317" t="s">
        <v>1508</v>
      </c>
      <c r="C82" s="319">
        <f ca="1">1-C83</f>
        <v>0.66999999999999993</v>
      </c>
    </row>
    <row r="83" spans="2:3">
      <c r="B83" s="317" t="s">
        <v>1509</v>
      </c>
      <c r="C83" s="318">
        <f ca="1">ROUND(C13/C40,3)</f>
        <v>0.33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34" sqref="V3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500(含)-800</v>
      </c>
      <c r="I2" s="704" t="str">
        <f t="shared" si="0"/>
        <v>800(含)-1000</v>
      </c>
      <c r="J2" s="704" t="str">
        <f t="shared" si="0"/>
        <v>1000(含)-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v>
      </c>
      <c r="E3" s="709">
        <v>100</v>
      </c>
      <c r="F3" s="1706">
        <v>200</v>
      </c>
      <c r="G3" s="1706">
        <v>300</v>
      </c>
      <c r="H3" s="1706">
        <v>500</v>
      </c>
      <c r="I3" s="1706">
        <v>800</v>
      </c>
      <c r="J3" s="1706">
        <v>1000</v>
      </c>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8" t="s">
        <v>3014</v>
      </c>
      <c r="B17" s="2919" t="s">
        <v>3015</v>
      </c>
      <c r="C17" s="1233" t="s">
        <v>3159</v>
      </c>
      <c r="D17" s="1234" t="s">
        <v>3160</v>
      </c>
      <c r="E17" s="1234" t="s">
        <v>3161</v>
      </c>
      <c r="F17" s="1234" t="s">
        <v>3162</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20"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9987</v>
      </c>
      <c r="C20" s="168"/>
      <c r="D20" s="2921" t="s">
        <v>70</v>
      </c>
      <c r="E20" s="1795"/>
      <c r="F20" s="1206" t="e">
        <f ca="1">SUMIF(INDIRECT("'"&amp;H20&amp;"'"&amp;"!A:A"),"承租人权益价值",INDIRECT("'"&amp;H20&amp;"'"&amp;"!c:c"))</f>
        <v>#REF!</v>
      </c>
      <c r="G20" s="1206" t="s">
        <v>3018</v>
      </c>
      <c r="H20" s="2922"/>
      <c r="I20" s="168"/>
      <c r="J20" s="168"/>
      <c r="K20" s="168"/>
      <c r="L20" s="168"/>
      <c r="M20" s="168"/>
      <c r="N20" s="168"/>
      <c r="O20" s="168"/>
      <c r="P20" s="168"/>
      <c r="Q20" s="168"/>
      <c r="R20" s="787"/>
      <c r="S20" s="138"/>
    </row>
    <row r="21" spans="1:45" ht="15.75">
      <c r="A21" s="714" t="s">
        <v>3019</v>
      </c>
      <c r="B21" s="338">
        <f>R22</f>
        <v>19329</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5166.8999999999996</v>
      </c>
      <c r="C22" s="3150" t="s">
        <v>33</v>
      </c>
      <c r="D22" s="3151"/>
      <c r="E22" s="3151"/>
      <c r="F22" s="3151"/>
      <c r="G22" s="3151"/>
      <c r="H22" s="3151"/>
      <c r="I22" s="3151"/>
      <c r="J22" s="3151"/>
      <c r="K22" s="3151"/>
      <c r="L22" s="3151"/>
      <c r="M22" s="3151"/>
      <c r="N22" s="3151"/>
      <c r="O22" s="3151"/>
      <c r="P22" s="3151"/>
      <c r="Q22" s="3289"/>
      <c r="R22" s="715">
        <f>ROUND(S22*10000/B22,0)</f>
        <v>19329</v>
      </c>
      <c r="S22" s="24">
        <f>SUM(S24:S10000)</f>
        <v>9987</v>
      </c>
      <c r="T22" s="794">
        <f ca="1">结果表!G19</f>
        <v>9491</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f>'数据-基础表'!C13</f>
        <v>104</v>
      </c>
      <c r="B24" s="717">
        <f>'数据-基础表'!I13</f>
        <v>150.57</v>
      </c>
      <c r="C24" s="718">
        <v>1</v>
      </c>
      <c r="D24" s="719"/>
      <c r="E24" s="718">
        <v>1</v>
      </c>
      <c r="F24" s="719"/>
      <c r="G24" s="718">
        <v>1</v>
      </c>
      <c r="H24" s="719"/>
      <c r="I24" s="718">
        <v>1</v>
      </c>
      <c r="J24" s="719"/>
      <c r="K24" s="718">
        <v>1</v>
      </c>
      <c r="L24" s="719"/>
      <c r="M24" s="718">
        <v>1</v>
      </c>
      <c r="N24" s="719"/>
      <c r="O24" s="718">
        <v>1</v>
      </c>
      <c r="P24" s="719" t="s">
        <v>3141</v>
      </c>
      <c r="Q24" s="718">
        <v>1</v>
      </c>
      <c r="R24" s="720">
        <f>'比较法-商业'!B3</f>
        <v>29920</v>
      </c>
      <c r="S24" s="718">
        <f t="shared" ref="S24:S54" si="11">ROUND(R24*B24/10000,0)</f>
        <v>451</v>
      </c>
      <c r="T24" s="799">
        <f ca="1">ROUND(S24/S22*T22,2)</f>
        <v>428.6</v>
      </c>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f>'数据-基础表'!C14</f>
        <v>101</v>
      </c>
      <c r="B25" s="717">
        <f>'数据-基础表'!I14</f>
        <v>157.27000000000001</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3141</v>
      </c>
      <c r="Q25" s="24">
        <f>(SUMIF($17:$17,P25,$18:$18)-SUMIF($17:$17,$P$24,$18:$18)+100)/100</f>
        <v>1</v>
      </c>
      <c r="R25" s="715">
        <f>IF(B25="",0,ROUND($R$24*C25*E25*G25*I25*K25*M25*O25*Q25,0))</f>
        <v>29920</v>
      </c>
      <c r="S25" s="361">
        <f t="shared" si="11"/>
        <v>471</v>
      </c>
      <c r="T25" s="799">
        <f ca="1">ROUND(S25/S22*T22,2)</f>
        <v>447.61</v>
      </c>
    </row>
    <row r="26" spans="1:45">
      <c r="A26" s="717">
        <f>'数据-基础表'!C15</f>
        <v>102</v>
      </c>
      <c r="B26" s="717">
        <f>'数据-基础表'!I15</f>
        <v>150.57</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3141</v>
      </c>
      <c r="Q26" s="24">
        <f t="shared" ref="Q26:Q89" si="19">(SUMIF($17:$17,P26,$18:$18)-SUMIF($17:$17,$P$24,$18:$18)+100)/100</f>
        <v>1</v>
      </c>
      <c r="R26" s="715">
        <f t="shared" ref="R26:R89" si="20">IF(B26="",0,ROUND($R$24*C26*E26*G26*I26*K26*M26*O26*Q26,0))</f>
        <v>29920</v>
      </c>
      <c r="S26" s="361">
        <f t="shared" si="11"/>
        <v>451</v>
      </c>
      <c r="T26" s="799">
        <f ca="1">ROUND(S26/S22*T22,2)</f>
        <v>428.6</v>
      </c>
    </row>
    <row r="27" spans="1:45">
      <c r="A27" s="717">
        <f>'数据-基础表'!C16</f>
        <v>105</v>
      </c>
      <c r="B27" s="717">
        <f>'数据-基础表'!I16</f>
        <v>154.49</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3141</v>
      </c>
      <c r="Q27" s="24">
        <f t="shared" si="19"/>
        <v>1</v>
      </c>
      <c r="R27" s="715">
        <f t="shared" si="20"/>
        <v>29920</v>
      </c>
      <c r="S27" s="361">
        <f t="shared" si="11"/>
        <v>462</v>
      </c>
      <c r="T27" s="799">
        <f ca="1">ROUND(S27/S22*T22,2)</f>
        <v>439.05</v>
      </c>
    </row>
    <row r="28" spans="1:45">
      <c r="A28" s="717">
        <f>'数据-基础表'!C17</f>
        <v>202</v>
      </c>
      <c r="B28" s="717">
        <f>'数据-基础表'!I17</f>
        <v>734.9</v>
      </c>
      <c r="C28" s="24">
        <f t="shared" si="12"/>
        <v>0.94</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3163</v>
      </c>
      <c r="Q28" s="24">
        <f t="shared" si="19"/>
        <v>0.7</v>
      </c>
      <c r="R28" s="715">
        <f t="shared" si="20"/>
        <v>19687</v>
      </c>
      <c r="S28" s="361">
        <f t="shared" si="11"/>
        <v>1447</v>
      </c>
      <c r="T28" s="799">
        <f ca="1">ROUND(S28/S22*T22,2)</f>
        <v>1375.14</v>
      </c>
    </row>
    <row r="29" spans="1:45">
      <c r="A29" s="717">
        <f>'数据-基础表'!C18</f>
        <v>402</v>
      </c>
      <c r="B29" s="717">
        <f>'数据-基础表'!I18</f>
        <v>734.9</v>
      </c>
      <c r="C29" s="24">
        <f t="shared" si="12"/>
        <v>0.94</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3164</v>
      </c>
      <c r="Q29" s="24">
        <f t="shared" si="19"/>
        <v>0.5</v>
      </c>
      <c r="R29" s="715">
        <f t="shared" si="20"/>
        <v>14062</v>
      </c>
      <c r="S29" s="361">
        <f t="shared" si="11"/>
        <v>1033</v>
      </c>
      <c r="T29" s="799">
        <f ca="1">ROUND(S29/S22*T22,2)</f>
        <v>981.7</v>
      </c>
    </row>
    <row r="30" spans="1:45">
      <c r="A30" s="717">
        <f>'数据-基础表'!C19</f>
        <v>302</v>
      </c>
      <c r="B30" s="717">
        <f>'数据-基础表'!I19</f>
        <v>734.9</v>
      </c>
      <c r="C30" s="24">
        <f t="shared" si="12"/>
        <v>0.94</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3165</v>
      </c>
      <c r="Q30" s="24">
        <f t="shared" si="19"/>
        <v>0.6</v>
      </c>
      <c r="R30" s="715">
        <f t="shared" si="20"/>
        <v>16875</v>
      </c>
      <c r="S30" s="361">
        <f t="shared" si="11"/>
        <v>1240</v>
      </c>
      <c r="T30" s="799">
        <f ca="1">ROUND(S30/S22*T22,2)</f>
        <v>1178.42</v>
      </c>
    </row>
    <row r="31" spans="1:45">
      <c r="A31" s="717">
        <f>'数据-基础表'!C20</f>
        <v>301</v>
      </c>
      <c r="B31" s="717">
        <f>'数据-基础表'!I20</f>
        <v>660.29</v>
      </c>
      <c r="C31" s="24">
        <f t="shared" si="12"/>
        <v>0.94</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3165</v>
      </c>
      <c r="Q31" s="24">
        <f t="shared" si="19"/>
        <v>0.6</v>
      </c>
      <c r="R31" s="715">
        <f t="shared" si="20"/>
        <v>16875</v>
      </c>
      <c r="S31" s="361">
        <f t="shared" si="11"/>
        <v>1114</v>
      </c>
      <c r="T31" s="799">
        <f ca="1">ROUND(S31/S22*T22,2)</f>
        <v>1058.67</v>
      </c>
    </row>
    <row r="32" spans="1:45">
      <c r="A32" s="717">
        <f>'数据-基础表'!C21</f>
        <v>201</v>
      </c>
      <c r="B32" s="717">
        <f>'数据-基础表'!I21</f>
        <v>660.29</v>
      </c>
      <c r="C32" s="24">
        <f t="shared" si="12"/>
        <v>0.94</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3163</v>
      </c>
      <c r="Q32" s="24">
        <f t="shared" si="19"/>
        <v>0.7</v>
      </c>
      <c r="R32" s="715">
        <f t="shared" si="20"/>
        <v>19687</v>
      </c>
      <c r="S32" s="361">
        <f t="shared" si="11"/>
        <v>1300</v>
      </c>
      <c r="T32" s="799">
        <f ca="1">ROUND(S32/S22*T22,2)</f>
        <v>1235.44</v>
      </c>
    </row>
    <row r="33" spans="1:20">
      <c r="A33" s="717">
        <f>'数据-基础表'!C22</f>
        <v>401</v>
      </c>
      <c r="B33" s="717">
        <f>'数据-基础表'!I22</f>
        <v>660.29</v>
      </c>
      <c r="C33" s="24">
        <f t="shared" si="12"/>
        <v>0.94</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3164</v>
      </c>
      <c r="Q33" s="24">
        <f t="shared" si="19"/>
        <v>0.5</v>
      </c>
      <c r="R33" s="715">
        <f t="shared" si="20"/>
        <v>14062</v>
      </c>
      <c r="S33" s="361">
        <f t="shared" si="11"/>
        <v>928</v>
      </c>
      <c r="T33" s="799">
        <f ca="1">ROUND(S33/S22*T22,2)</f>
        <v>881.91</v>
      </c>
    </row>
    <row r="34" spans="1:20">
      <c r="A34" s="717">
        <f>'数据-基础表'!C23</f>
        <v>103</v>
      </c>
      <c r="B34" s="717">
        <f>'数据-基础表'!I23</f>
        <v>150.57</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3141</v>
      </c>
      <c r="Q34" s="24">
        <f t="shared" si="19"/>
        <v>1</v>
      </c>
      <c r="R34" s="715">
        <f t="shared" si="20"/>
        <v>29920</v>
      </c>
      <c r="S34" s="361">
        <f t="shared" si="11"/>
        <v>451</v>
      </c>
      <c r="T34" s="799">
        <f ca="1">ROUND(S34/S22*T22,2)</f>
        <v>428.6</v>
      </c>
    </row>
    <row r="35" spans="1:20">
      <c r="A35" s="717">
        <f>'数据-基础表'!C24</f>
        <v>106</v>
      </c>
      <c r="B35" s="717">
        <f>'数据-基础表'!I24</f>
        <v>217.86</v>
      </c>
      <c r="C35" s="24">
        <f t="shared" si="12"/>
        <v>0.98</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3141</v>
      </c>
      <c r="Q35" s="24">
        <f t="shared" si="19"/>
        <v>1</v>
      </c>
      <c r="R35" s="715">
        <f t="shared" si="20"/>
        <v>29322</v>
      </c>
      <c r="S35" s="361">
        <f t="shared" si="11"/>
        <v>639</v>
      </c>
      <c r="T35" s="799">
        <f ca="1">ROUND(S35/S22*T22,2)</f>
        <v>607.26</v>
      </c>
    </row>
    <row r="36" spans="1:20">
      <c r="A36" s="717"/>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20">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20">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20">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20">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20">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20">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20">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20">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20">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20">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20">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20">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31756</v>
      </c>
      <c r="C2" s="2" t="s">
        <v>133</v>
      </c>
      <c r="D2" s="243"/>
      <c r="E2" s="243"/>
      <c r="F2" s="243"/>
      <c r="G2" s="243"/>
    </row>
    <row r="3" spans="1:7" s="244" customFormat="1" ht="18" customHeight="1" thickBot="1">
      <c r="A3" s="247" t="s">
        <v>85</v>
      </c>
      <c r="B3" s="248">
        <f ca="1">ROUND(B2*10000/'数据-汇总表'!E3,0)</f>
        <v>61460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60</v>
      </c>
      <c r="D10" s="1034">
        <f>'数据-汇总表'!E6</f>
        <v>5166.8999999999996</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103</v>
      </c>
      <c r="D19" s="1038">
        <f>'数据-汇总表'!E3</f>
        <v>5166.8999999999996</v>
      </c>
      <c r="E19" s="255">
        <f>'数据-取费表'!B31</f>
        <v>200</v>
      </c>
      <c r="F19" s="275"/>
      <c r="G19" s="1" t="s">
        <v>1071</v>
      </c>
    </row>
    <row r="20" spans="1:7" s="258" customFormat="1" ht="13.5" customHeight="1">
      <c r="A20" s="950" t="s">
        <v>1054</v>
      </c>
      <c r="B20" s="254" t="s">
        <v>104</v>
      </c>
      <c r="C20" s="276">
        <f>ROUND((C5+C19)*F20,0)</f>
        <v>414</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2034</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10</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4225</v>
      </c>
      <c r="D27" s="279">
        <f>C29</f>
        <v>4.0000000000000001E-3</v>
      </c>
      <c r="E27" s="280" t="s">
        <v>126</v>
      </c>
      <c r="F27" s="290">
        <f>'数据-取费表'!Q16</f>
        <v>0.2</v>
      </c>
      <c r="G27" s="291" t="s">
        <v>1066</v>
      </c>
    </row>
    <row r="28" spans="1:7" s="258" customFormat="1" ht="13.5" customHeight="1">
      <c r="A28" s="953" t="s">
        <v>794</v>
      </c>
      <c r="B28" s="292" t="s">
        <v>1059</v>
      </c>
      <c r="C28" s="293">
        <f>ROUND((C5+C19+C20)*F27*'数据-取费表'!B21/'数据-取费表'!B20,0)</f>
        <v>4225</v>
      </c>
      <c r="D28" s="279"/>
      <c r="E28" s="280"/>
      <c r="F28" s="290"/>
      <c r="G28" s="291"/>
    </row>
    <row r="29" spans="1:7" s="258" customFormat="1" ht="13.5" customHeight="1">
      <c r="A29" s="953" t="s">
        <v>792</v>
      </c>
      <c r="B29" s="292" t="s">
        <v>1060</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1590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1447</v>
      </c>
      <c r="D34" s="261"/>
      <c r="E34" s="264"/>
      <c r="F34" s="301">
        <f>IF('数据-取费表'!B24=0,1,'数据-取费表'!N16)</f>
        <v>1</v>
      </c>
      <c r="G34" s="263" t="s">
        <v>116</v>
      </c>
    </row>
    <row r="35" spans="1:7" ht="13.5" customHeight="1">
      <c r="A35" s="953" t="s">
        <v>796</v>
      </c>
      <c r="B35" s="259" t="s">
        <v>60</v>
      </c>
      <c r="C35" s="264">
        <f>ROUND(C34*F35,0)</f>
        <v>43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78</v>
      </c>
      <c r="D37" s="261">
        <f>'数据-汇总表'!E3</f>
        <v>5166.8999999999996</v>
      </c>
      <c r="E37" s="293">
        <f>'数据-取费表'!B35</f>
        <v>150</v>
      </c>
      <c r="F37" s="303"/>
      <c r="G37" s="305" t="s">
        <v>119</v>
      </c>
    </row>
    <row r="38" spans="1:7" ht="13.5" customHeight="1">
      <c r="A38" s="953" t="s">
        <v>799</v>
      </c>
      <c r="B38" s="259" t="s">
        <v>63</v>
      </c>
      <c r="C38" s="264">
        <f>ROUND(C34*F38,0)</f>
        <v>22</v>
      </c>
      <c r="D38" s="264"/>
      <c r="E38" s="264"/>
      <c r="F38" s="303">
        <f>'数据-取费表'!B36</f>
        <v>1.4999999999999999E-2</v>
      </c>
      <c r="G38" s="263" t="s">
        <v>117</v>
      </c>
    </row>
    <row r="39" spans="1:7" s="258" customFormat="1" ht="13.5" customHeight="1">
      <c r="A39" s="950" t="s">
        <v>783</v>
      </c>
      <c r="B39" s="254" t="s">
        <v>104</v>
      </c>
      <c r="C39" s="276">
        <f>ROUND(C33*F20,0)</f>
        <v>32</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78</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76</v>
      </c>
      <c r="D42" s="282"/>
      <c r="E42" s="282"/>
      <c r="F42" s="283"/>
      <c r="G42" s="3155" t="s">
        <v>121</v>
      </c>
    </row>
    <row r="43" spans="1:7" ht="13.5" customHeight="1">
      <c r="A43" s="953" t="s">
        <v>792</v>
      </c>
      <c r="B43" s="259" t="s">
        <v>1061</v>
      </c>
      <c r="C43" s="282">
        <f ca="1">ROUND(IF('数据-取费表'!B22&lt;=1,C39*F22*'数据-取费表'!B21/2,C39*(POWER((1+F22),'数据-取费表'!B21/2)-1)),0)</f>
        <v>2</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324</v>
      </c>
      <c r="D45" s="279">
        <f>C47</f>
        <v>4.0000000000000001E-3</v>
      </c>
      <c r="E45" s="280" t="s">
        <v>129</v>
      </c>
      <c r="F45" s="290"/>
      <c r="G45" s="291" t="s">
        <v>1069</v>
      </c>
    </row>
    <row r="46" spans="1:7" s="258" customFormat="1" ht="13.5" customHeight="1">
      <c r="A46" s="953" t="s">
        <v>794</v>
      </c>
      <c r="B46" s="292" t="s">
        <v>1062</v>
      </c>
      <c r="C46" s="293">
        <f>ROUND((C33+C39)*F27,0)</f>
        <v>324</v>
      </c>
      <c r="D46" s="307"/>
      <c r="E46" s="280"/>
      <c r="F46" s="290"/>
      <c r="G46" s="291"/>
    </row>
    <row r="47" spans="1:7" s="258" customFormat="1" ht="13.5" customHeight="1">
      <c r="A47" s="953" t="s">
        <v>792</v>
      </c>
      <c r="B47" s="292" t="s">
        <v>1064</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2196</v>
      </c>
      <c r="D49" s="276"/>
      <c r="E49" s="276"/>
      <c r="F49" s="308"/>
      <c r="G49" s="278" t="s">
        <v>1070</v>
      </c>
    </row>
    <row r="50" spans="1:7" s="302" customFormat="1" ht="24">
      <c r="A50" s="950" t="s">
        <v>789</v>
      </c>
      <c r="B50" s="254" t="s">
        <v>124</v>
      </c>
      <c r="C50" s="276"/>
      <c r="D50" s="276"/>
      <c r="E50" s="276"/>
      <c r="F50" s="308">
        <f>IF('数据-取费表'!B24=0,'数据-取费表'!N16,1)</f>
        <v>0.93</v>
      </c>
      <c r="G50" s="291" t="s">
        <v>125</v>
      </c>
    </row>
    <row r="51" spans="1:7" ht="16.5" customHeight="1">
      <c r="A51" s="950" t="s">
        <v>790</v>
      </c>
      <c r="B51" s="254" t="s">
        <v>132</v>
      </c>
      <c r="C51" s="276">
        <f ca="1">ROUND(C49*F50,0)</f>
        <v>2042</v>
      </c>
      <c r="D51" s="276"/>
      <c r="E51" s="276"/>
      <c r="F51" s="308"/>
      <c r="G51" s="278" t="s">
        <v>64</v>
      </c>
    </row>
    <row r="52" spans="1:7" s="252" customFormat="1" ht="16.5" thickBot="1">
      <c r="A52" s="309" t="s">
        <v>65</v>
      </c>
      <c r="B52" s="310"/>
      <c r="C52" s="311">
        <f ca="1">C31+C51</f>
        <v>31756</v>
      </c>
      <c r="D52" s="310"/>
      <c r="E52" s="310"/>
      <c r="F52" s="310"/>
      <c r="G52" s="312"/>
    </row>
    <row r="55" spans="1:7" ht="15">
      <c r="B55" s="314" t="s">
        <v>66</v>
      </c>
      <c r="C55" s="315"/>
    </row>
    <row r="56" spans="1:7">
      <c r="B56" s="317" t="s">
        <v>67</v>
      </c>
      <c r="C56" s="318">
        <f ca="1">ROUND(C51/C52,3)</f>
        <v>6.4000000000000001E-2</v>
      </c>
    </row>
    <row r="57" spans="1:7">
      <c r="B57" s="317" t="s">
        <v>68</v>
      </c>
      <c r="C57" s="319">
        <f ca="1">1-C56</f>
        <v>0.93599999999999994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2019-03-13T13:37:40Z</dcterms:modified>
</cp:coreProperties>
</file>